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605" yWindow="585" windowWidth="19320" windowHeight="11760" tabRatio="887" firstSheet="8" activeTab="8"/>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28" r:id="rId6"/>
    <sheet name="4. паспортбюджет" sheetId="27" r:id="rId7"/>
    <sheet name="5.анализ эконом.эфф." sheetId="23" r:id="rId8"/>
    <sheet name="6.1. Паспорт сетевой график" sheetId="29" r:id="rId9"/>
    <sheet name="6.2. Паспорт фин осв ввод" sheetId="15" r:id="rId10"/>
    <sheet name="7. Паспорт отчет о закупке" sheetId="30" r:id="rId11"/>
    <sheet name="8. Общие сведения" sheetId="22" r:id="rId12"/>
    <sheet name="Лист1" sheetId="31" r:id="rId13"/>
  </sheets>
  <externalReferences>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местоположение'!$A$1:$C$50</definedName>
    <definedName name="_xlnm.Print_Area" localSheetId="4">'3.3 паспорт описание'!$A$1:$C$30</definedName>
    <definedName name="_xlnm.Print_Area" localSheetId="9">'6.2. Паспорт фин осв ввод'!$A$1:$K$64</definedName>
  </definedNames>
  <calcPr calcId="144525"/>
</workbook>
</file>

<file path=xl/calcChain.xml><?xml version="1.0" encoding="utf-8"?>
<calcChain xmlns="http://schemas.openxmlformats.org/spreadsheetml/2006/main">
  <c r="B79" i="22" l="1"/>
  <c r="B46" i="22" l="1"/>
  <c r="B41" i="22"/>
  <c r="B76" i="22"/>
  <c r="B74" i="22" l="1"/>
  <c r="B69" i="22" l="1"/>
  <c r="B71" i="22"/>
  <c r="B30" i="22" l="1"/>
  <c r="B29" i="22"/>
  <c r="K64" i="15" l="1"/>
  <c r="J64" i="15"/>
  <c r="I64" i="15"/>
  <c r="H64" i="15"/>
  <c r="G64" i="15"/>
  <c r="F64" i="15"/>
  <c r="C64" i="15"/>
  <c r="K63" i="15"/>
  <c r="J63" i="15"/>
  <c r="I63" i="15"/>
  <c r="H63" i="15"/>
  <c r="G63" i="15"/>
  <c r="F63" i="15"/>
  <c r="C63" i="15"/>
  <c r="K62" i="15"/>
  <c r="J62" i="15"/>
  <c r="I62" i="15"/>
  <c r="H62" i="15"/>
  <c r="G62" i="15"/>
  <c r="F62" i="15"/>
  <c r="C62" i="15"/>
  <c r="K61" i="15"/>
  <c r="J61" i="15"/>
  <c r="I61" i="15"/>
  <c r="H61" i="15"/>
  <c r="G61" i="15"/>
  <c r="F61" i="15"/>
  <c r="C61" i="15"/>
  <c r="K60" i="15"/>
  <c r="J60" i="15"/>
  <c r="I60" i="15"/>
  <c r="H60" i="15"/>
  <c r="G60" i="15"/>
  <c r="F60" i="15"/>
  <c r="C60" i="15"/>
  <c r="K57" i="15"/>
  <c r="J57" i="15"/>
  <c r="I57" i="15"/>
  <c r="H57" i="15"/>
  <c r="G57" i="15"/>
  <c r="C57" i="15"/>
  <c r="K56" i="15"/>
  <c r="J56" i="15"/>
  <c r="I56" i="15"/>
  <c r="H56" i="15"/>
  <c r="G56" i="15"/>
  <c r="C56" i="15"/>
  <c r="K55" i="15"/>
  <c r="J55" i="15"/>
  <c r="I55" i="15"/>
  <c r="H55" i="15"/>
  <c r="G55" i="15"/>
  <c r="C55" i="15"/>
  <c r="K54" i="15"/>
  <c r="J54" i="15"/>
  <c r="I54" i="15"/>
  <c r="H54" i="15"/>
  <c r="G54" i="15"/>
  <c r="C54" i="15"/>
  <c r="K53" i="15"/>
  <c r="J53" i="15"/>
  <c r="I53" i="15"/>
  <c r="H53" i="15"/>
  <c r="G53" i="15"/>
  <c r="C53" i="15"/>
  <c r="K52" i="15"/>
  <c r="J52" i="15"/>
  <c r="I52" i="15"/>
  <c r="H52" i="15"/>
  <c r="G52" i="15"/>
  <c r="C52" i="15"/>
  <c r="K50" i="15"/>
  <c r="J50" i="15"/>
  <c r="I50" i="15"/>
  <c r="H50" i="15"/>
  <c r="G50" i="15"/>
  <c r="C50" i="15"/>
  <c r="K49" i="15"/>
  <c r="J49" i="15"/>
  <c r="I49" i="15"/>
  <c r="H49" i="15"/>
  <c r="G49" i="15"/>
  <c r="C49" i="15"/>
  <c r="K48" i="15"/>
  <c r="J48" i="15"/>
  <c r="I48" i="15"/>
  <c r="H48" i="15"/>
  <c r="G48" i="15"/>
  <c r="C48" i="15"/>
  <c r="K47" i="15"/>
  <c r="J47" i="15"/>
  <c r="I47" i="15"/>
  <c r="H47" i="15"/>
  <c r="G47" i="15"/>
  <c r="C47" i="15"/>
  <c r="K46" i="15"/>
  <c r="J46" i="15"/>
  <c r="I46" i="15"/>
  <c r="H46" i="15"/>
  <c r="G46" i="15"/>
  <c r="C46" i="15"/>
  <c r="K45" i="15"/>
  <c r="J45" i="15"/>
  <c r="I45" i="15"/>
  <c r="H45" i="15"/>
  <c r="G45" i="15"/>
  <c r="C45" i="15"/>
  <c r="K44" i="15"/>
  <c r="J44" i="15"/>
  <c r="I44" i="15"/>
  <c r="H44" i="15"/>
  <c r="G44" i="15"/>
  <c r="C44" i="15"/>
  <c r="K42" i="15"/>
  <c r="J42" i="15"/>
  <c r="G42" i="15"/>
  <c r="C42" i="15"/>
  <c r="K41" i="15"/>
  <c r="J41" i="15"/>
  <c r="G41" i="15"/>
  <c r="C41" i="15"/>
  <c r="K40" i="15"/>
  <c r="J40" i="15"/>
  <c r="G40" i="15"/>
  <c r="C40" i="15"/>
  <c r="K39" i="15"/>
  <c r="J39" i="15"/>
  <c r="G39" i="15"/>
  <c r="C39" i="15"/>
  <c r="K38" i="15"/>
  <c r="J38" i="15"/>
  <c r="G38" i="15"/>
  <c r="C38" i="15"/>
  <c r="K37" i="15"/>
  <c r="J37" i="15"/>
  <c r="G37" i="15"/>
  <c r="C37" i="15"/>
  <c r="K36" i="15"/>
  <c r="J36" i="15"/>
  <c r="G36" i="15"/>
  <c r="C36" i="15"/>
  <c r="J34" i="15"/>
  <c r="K34" i="15" s="1"/>
  <c r="G34" i="15"/>
  <c r="C34" i="15"/>
  <c r="J33" i="15"/>
  <c r="K33" i="15" s="1"/>
  <c r="G33" i="15"/>
  <c r="C33" i="15"/>
  <c r="J32" i="15"/>
  <c r="K32" i="15" s="1"/>
  <c r="G32" i="15"/>
  <c r="C32" i="15"/>
  <c r="J31" i="15"/>
  <c r="K31" i="15" s="1"/>
  <c r="G31" i="15"/>
  <c r="C31" i="15"/>
  <c r="K30" i="15"/>
  <c r="J30" i="15"/>
  <c r="I30" i="15"/>
  <c r="H30" i="15"/>
  <c r="G30" i="15"/>
  <c r="F30" i="15"/>
  <c r="E30" i="15"/>
  <c r="D30" i="15"/>
  <c r="B90" i="22" s="1"/>
  <c r="C30" i="15"/>
  <c r="J29" i="15"/>
  <c r="K29" i="15" s="1"/>
  <c r="H29" i="15"/>
  <c r="I29" i="15" s="1"/>
  <c r="G29" i="15"/>
  <c r="J28" i="15"/>
  <c r="K28" i="15" s="1"/>
  <c r="H28" i="15"/>
  <c r="I28" i="15" s="1"/>
  <c r="G28" i="15"/>
  <c r="J27" i="15"/>
  <c r="K27" i="15" s="1"/>
  <c r="H27" i="15"/>
  <c r="I27" i="15" s="1"/>
  <c r="G27" i="15"/>
  <c r="J26" i="15"/>
  <c r="K26" i="15" s="1"/>
  <c r="H26" i="15"/>
  <c r="I26" i="15" s="1"/>
  <c r="G26" i="15"/>
  <c r="J25" i="15"/>
  <c r="K25" i="15" s="1"/>
  <c r="H25" i="15"/>
  <c r="I25" i="15" s="1"/>
  <c r="G25" i="15"/>
  <c r="K24" i="15"/>
  <c r="J24" i="15"/>
  <c r="I24" i="15"/>
  <c r="H24" i="15"/>
  <c r="G24" i="15"/>
  <c r="F24" i="15"/>
  <c r="E24" i="15"/>
  <c r="D24" i="15"/>
  <c r="C24" i="15"/>
  <c r="C30" i="6"/>
  <c r="C29" i="6"/>
  <c r="C28" i="6"/>
  <c r="A15" i="7"/>
  <c r="A5" i="7"/>
  <c r="F34" i="15" l="1"/>
  <c r="D42" i="15"/>
  <c r="E42" i="15"/>
  <c r="D41" i="15"/>
  <c r="E41" i="15"/>
  <c r="D40" i="15"/>
  <c r="E40" i="15"/>
  <c r="D39" i="15"/>
  <c r="E39" i="15"/>
  <c r="D38" i="15"/>
  <c r="E38" i="15"/>
  <c r="D37" i="15"/>
  <c r="E37" i="15"/>
  <c r="D36" i="15"/>
  <c r="E36" i="15"/>
  <c r="A15" i="6" l="1"/>
  <c r="B23" i="22" l="1"/>
  <c r="B22" i="22"/>
  <c r="A4" i="15" l="1"/>
  <c r="A5" i="30"/>
  <c r="A11" i="28"/>
  <c r="A12" i="27" s="1"/>
  <c r="A12" i="23" s="1"/>
  <c r="A12" i="29" s="1"/>
  <c r="A12" i="6"/>
  <c r="A12" i="26"/>
  <c r="A13" i="25"/>
  <c r="A11" i="24"/>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1" i="15" l="1"/>
  <c r="A12" i="30"/>
  <c r="A12" i="22" s="1"/>
  <c r="B27" i="22" l="1"/>
  <c r="B25" i="22"/>
  <c r="D61" i="15"/>
  <c r="D56" i="15"/>
  <c r="D54" i="15"/>
  <c r="D47" i="15"/>
  <c r="D45" i="15"/>
  <c r="F33" i="15"/>
  <c r="C27" i="15"/>
  <c r="F56" i="15"/>
  <c r="F54" i="15"/>
  <c r="F52" i="15"/>
  <c r="E52" i="15" s="1"/>
  <c r="F49" i="15"/>
  <c r="E49" i="15" s="1"/>
  <c r="F47" i="15"/>
  <c r="F45" i="15"/>
  <c r="D44" i="15"/>
  <c r="F55" i="15"/>
  <c r="E55" i="15" s="1"/>
  <c r="F46" i="15"/>
  <c r="E46" i="15" s="1"/>
  <c r="D64" i="15"/>
  <c r="F57" i="15"/>
  <c r="E57" i="15" s="1"/>
  <c r="F48" i="15"/>
  <c r="E48" i="15" s="1"/>
  <c r="D33" i="15"/>
  <c r="F50" i="15"/>
  <c r="E50" i="15" s="1"/>
  <c r="D25" i="15"/>
  <c r="F53" i="15"/>
  <c r="E53" i="15" s="1"/>
  <c r="F44" i="15"/>
  <c r="B26" i="22"/>
  <c r="B64" i="22" l="1"/>
  <c r="B59" i="22"/>
  <c r="B39" i="22"/>
  <c r="B54" i="22"/>
  <c r="B49" i="22"/>
  <c r="B44" i="22"/>
  <c r="D53" i="15"/>
  <c r="D62" i="15"/>
  <c r="F25" i="15"/>
  <c r="E25" i="15" s="1"/>
  <c r="E44" i="15"/>
  <c r="E29" i="15"/>
  <c r="D29" i="15"/>
  <c r="D27" i="15"/>
  <c r="D60" i="15"/>
  <c r="C28" i="15"/>
  <c r="D50" i="15"/>
  <c r="D63" i="15"/>
  <c r="D26" i="15"/>
  <c r="C25" i="15"/>
  <c r="C29" i="15"/>
  <c r="E32" i="15"/>
  <c r="D32" i="15"/>
  <c r="D48" i="15"/>
  <c r="D57" i="15"/>
  <c r="E31" i="15"/>
  <c r="D31" i="15"/>
  <c r="E47" i="15"/>
  <c r="E56" i="15"/>
  <c r="E61" i="15"/>
  <c r="D52" i="15"/>
  <c r="E64" i="15"/>
  <c r="F26" i="15"/>
  <c r="E26" i="15" s="1"/>
  <c r="D28" i="15"/>
  <c r="E28" i="15"/>
  <c r="E63" i="15"/>
  <c r="C26" i="15"/>
  <c r="D46" i="15"/>
  <c r="D55" i="15"/>
  <c r="E62" i="15"/>
  <c r="E45" i="15"/>
  <c r="E54" i="15"/>
  <c r="E33" i="15"/>
  <c r="D34" i="15"/>
  <c r="E34" i="15"/>
  <c r="D49" i="15"/>
  <c r="E60" i="15"/>
  <c r="B21" i="22"/>
  <c r="A16" i="25"/>
  <c r="A14" i="28"/>
  <c r="A15" i="27" s="1"/>
  <c r="A15" i="23" s="1"/>
  <c r="A15" i="29" s="1"/>
  <c r="A14" i="24"/>
  <c r="A15" i="26"/>
  <c r="F27" i="15" l="1"/>
  <c r="E27" i="15" s="1"/>
  <c r="A15" i="30"/>
  <c r="A15" i="22" s="1"/>
  <c r="A14" i="15"/>
  <c r="B97" i="22" l="1"/>
  <c r="C48" i="7"/>
  <c r="B99" i="22" l="1"/>
  <c r="C49" i="7"/>
  <c r="B98" i="22" l="1"/>
  <c r="B96" i="22"/>
</calcChain>
</file>

<file path=xl/sharedStrings.xml><?xml version="1.0" encoding="utf-8"?>
<sst xmlns="http://schemas.openxmlformats.org/spreadsheetml/2006/main" count="1444" uniqueCount="537">
  <si>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</si>
  <si>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</si>
  <si>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</si>
  <si>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</si>
  <si>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</si>
  <si>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</si>
  <si>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</si>
  <si>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</si>
  <si>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</si>
  <si>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</si>
  <si>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</si>
  <si>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</si>
  <si>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</si>
  <si>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</si>
  <si>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</si>
  <si>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</si>
  <si>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</si>
  <si>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</si>
  <si>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</si>
  <si>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</si>
  <si>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</si>
  <si>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</si>
  <si>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</si>
  <si>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</si>
  <si>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</si>
  <si>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</si>
  <si>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</si>
  <si>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</si>
  <si>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</si>
  <si>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</si>
  <si>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</si>
  <si>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</si>
  <si>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</si>
  <si>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</si>
  <si>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</si>
  <si>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</si>
  <si>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</si>
  <si>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</si>
  <si>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</si>
  <si>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</si>
  <si>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</si>
  <si>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</si>
  <si>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</si>
  <si>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</si>
  <si>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</si>
  <si>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</si>
  <si>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</si>
  <si>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</si>
  <si>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</si>
  <si>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</si>
  <si>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</si>
  <si>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</si>
  <si>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</si>
  <si>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</si>
  <si>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</si>
  <si>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</si>
  <si>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</si>
  <si>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</si>
  <si>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</si>
  <si>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</si>
  <si>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</si>
  <si>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</si>
  <si>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</si>
  <si>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</si>
  <si>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</si>
  <si>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</si>
  <si>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</si>
  <si>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</si>
  <si>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</si>
  <si>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</si>
  <si>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</si>
  <si>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</si>
  <si>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</si>
  <si>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</si>
  <si>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</si>
  <si>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</si>
  <si>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</si>
  <si>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</si>
  <si>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</si>
  <si>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</si>
  <si>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</si>
  <si>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</si>
  <si>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</si>
  <si>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</si>
  <si>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</si>
  <si>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</si>
  <si>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</si>
  <si>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</si>
  <si>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</si>
  <si>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</si>
  <si>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</si>
  <si>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</si>
  <si>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</si>
  <si>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</si>
  <si>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</si>
  <si>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</si>
  <si>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</si>
  <si>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</si>
  <si>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</si>
  <si>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</si>
  <si>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</si>
  <si>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</si>
  <si>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</si>
  <si>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</si>
  <si>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</si>
  <si>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</si>
  <si>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</si>
  <si>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</si>
  <si>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</si>
  <si>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</si>
  <si>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</si>
  <si>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</si>
  <si>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</si>
  <si>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</si>
  <si>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</si>
  <si>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</si>
  <si>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</si>
  <si>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</si>
  <si>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</si>
  <si>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</si>
  <si>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</si>
  <si>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</si>
  <si>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</si>
  <si>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</si>
  <si>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</si>
  <si>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</si>
  <si>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</si>
  <si>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</si>
  <si>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</si>
  <si>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</si>
  <si>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</si>
  <si>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</si>
  <si>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</si>
  <si>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</si>
  <si>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</si>
  <si>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</si>
  <si>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</si>
  <si>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</si>
  <si>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</si>
  <si>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</si>
  <si>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</si>
  <si>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</si>
  <si>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</si>
  <si>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</si>
  <si>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</si>
  <si>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</si>
  <si>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</si>
  <si>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</si>
  <si>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</si>
  <si>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</si>
  <si>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</si>
  <si>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</si>
  <si>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</si>
  <si>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</si>
  <si>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</si>
  <si>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</si>
  <si>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</si>
  <si>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</si>
  <si>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</si>
  <si>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</si>
  <si>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</si>
  <si>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</si>
  <si>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</si>
  <si>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</si>
  <si>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</si>
  <si>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</si>
  <si>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</si>
  <si>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</si>
  <si>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</si>
  <si>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</si>
  <si>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</si>
  <si>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</si>
  <si>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</si>
  <si>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</si>
  <si>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</si>
  <si>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</si>
  <si>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</si>
  <si>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АО "Чеченэнерго"</t>
  </si>
  <si>
    <t>Чеченская Республика</t>
  </si>
  <si>
    <t>не требуется</t>
  </si>
  <si>
    <t>нет</t>
  </si>
  <si>
    <t>20</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</si>
  <si>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</si>
  <si>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</si>
  <si>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</si>
  <si>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</si>
  <si>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</si>
  <si>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</si>
  <si>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</si>
  <si>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</si>
  <si>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решение управленческих нужд организации</t>
  </si>
  <si>
    <t xml:space="preserve">обеспечит необходимыми средствами для решения производственных задач
</t>
  </si>
  <si>
    <t>Закупка оборудования</t>
  </si>
  <si>
    <t>Производственная необходимость</t>
  </si>
  <si>
    <t>Сметная стоимость проекта в ценах _2016_ года с НДС, млн. руб.</t>
  </si>
  <si>
    <t>Прочие инвестиционные проекты</t>
  </si>
  <si>
    <t xml:space="preserve">Цели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</si>
  <si>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</si>
  <si>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предусмотрено</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</si>
  <si>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</si>
  <si>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</si>
  <si>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</si>
  <si>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</si>
  <si>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</si>
  <si>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</si>
  <si>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</si>
  <si>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</si>
  <si>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</si>
  <si>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в СиПР не предусмотрен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</si>
  <si>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</si>
  <si>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</si>
  <si>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</si>
  <si>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</si>
  <si>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</si>
  <si>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</si>
  <si>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</si>
  <si>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</si>
  <si>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</si>
  <si>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</si>
  <si>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</si>
  <si>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</si>
  <si>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</si>
  <si>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</si>
  <si>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</si>
  <si>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</si>
  <si>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</si>
  <si>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</si>
  <si>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</si>
  <si>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</si>
  <si>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</si>
  <si>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    АО "Чеченэнерго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</si>
  <si>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</si>
  <si>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</si>
  <si>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</si>
  <si>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</si>
  <si>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</si>
  <si>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</si>
  <si>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</si>
  <si>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</si>
  <si>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</si>
  <si>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</si>
  <si>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</si>
  <si>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</si>
  <si>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</si>
  <si>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</si>
  <si>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</si>
  <si>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</si>
  <si>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</si>
  <si>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</si>
  <si>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</si>
  <si>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</si>
  <si>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</si>
  <si>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</si>
  <si>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</si>
  <si>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</si>
  <si>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</si>
  <si>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</si>
  <si>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</si>
  <si>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</si>
  <si>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</si>
  <si>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</si>
  <si>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</si>
  <si>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</si>
  <si>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</si>
  <si>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</si>
  <si>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</si>
  <si>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</si>
  <si>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</si>
  <si>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</si>
  <si>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</si>
  <si>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</si>
  <si>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</si>
  <si>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</si>
  <si>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</si>
  <si>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</si>
  <si>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</si>
  <si>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</si>
  <si>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</si>
  <si>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</si>
  <si>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</si>
  <si>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</si>
  <si>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</si>
  <si>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</si>
  <si>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</si>
  <si>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</si>
  <si>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</si>
  <si>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</si>
  <si>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</si>
  <si>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</si>
  <si>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</si>
  <si>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</si>
  <si>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</si>
  <si>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</si>
  <si>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</si>
  <si>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</si>
  <si>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</si>
  <si>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</si>
  <si>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</si>
  <si>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</si>
  <si>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</si>
  <si>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</si>
  <si>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</si>
  <si>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</si>
  <si>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</si>
  <si>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</si>
  <si>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</si>
  <si>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</si>
  <si>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</si>
  <si>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</si>
  <si>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</si>
  <si>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</si>
  <si>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</si>
  <si>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</si>
  <si>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</si>
  <si>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</si>
  <si>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</si>
  <si>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</si>
  <si>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</si>
  <si>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</si>
  <si>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</si>
  <si>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</si>
  <si>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</si>
  <si>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</si>
  <si>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</si>
  <si>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</si>
  <si>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</si>
  <si>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</si>
  <si>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</si>
  <si>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</si>
  <si>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</si>
  <si>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</si>
  <si>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</si>
  <si>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</si>
  <si>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</si>
  <si>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</si>
  <si>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</si>
  <si>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</si>
  <si>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</si>
  <si>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</si>
  <si>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</si>
  <si>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</si>
  <si>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</si>
  <si>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</si>
  <si>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</si>
  <si>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</si>
  <si>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</si>
  <si>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</si>
  <si>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</si>
  <si>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</si>
  <si>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</si>
  <si>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</si>
  <si>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</si>
  <si>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</si>
  <si>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</si>
  <si>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</si>
  <si>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</si>
  <si>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</si>
  <si>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</si>
  <si>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</si>
  <si>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</si>
  <si>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</si>
  <si>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</si>
  <si>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</si>
  <si>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</si>
  <si>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</si>
  <si>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</si>
  <si>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</si>
  <si>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</si>
  <si>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</si>
  <si>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</si>
  <si>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</si>
  <si>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</si>
  <si>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</si>
  <si>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</si>
  <si>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</si>
  <si>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</si>
  <si>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</si>
  <si>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</si>
  <si>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</si>
  <si>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</si>
  <si>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</si>
  <si>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</si>
  <si>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</si>
  <si>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</si>
  <si>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</si>
  <si>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</si>
  <si>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</si>
  <si>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</si>
  <si>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</si>
  <si>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не требуются</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</si>
  <si>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</si>
  <si>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</si>
  <si>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</si>
  <si>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</si>
  <si>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</si>
  <si>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</si>
  <si>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</si>
  <si>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</si>
  <si>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</si>
  <si>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</si>
  <si>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</si>
  <si>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</si>
  <si>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</si>
  <si>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АО "Чеченэнерго"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</si>
  <si>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</si>
  <si>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</si>
  <si>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</si>
  <si>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</si>
  <si>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</si>
  <si>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</si>
  <si>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</si>
  <si>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</si>
  <si>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</si>
  <si>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</si>
  <si>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</si>
  <si>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</si>
  <si>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</si>
  <si>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</si>
  <si>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</si>
  <si>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</si>
  <si>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</si>
  <si>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</si>
  <si>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</si>
  <si>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</si>
  <si>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</si>
  <si>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</si>
  <si>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</si>
  <si>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</si>
  <si>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</si>
  <si>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</si>
  <si>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</si>
  <si>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</si>
  <si>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</si>
  <si>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</si>
  <si>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</si>
  <si>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</si>
  <si>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</si>
  <si>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</si>
  <si>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</si>
  <si>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</si>
  <si>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</si>
  <si>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</si>
  <si>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</si>
  <si>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</si>
  <si>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</si>
  <si>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</si>
  <si>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</si>
  <si>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</si>
  <si>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</si>
  <si>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</si>
  <si>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</si>
  <si>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</si>
  <si>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шт.</t>
  </si>
  <si>
    <t>не применимо</t>
  </si>
  <si>
    <t>Год раскрытия информации: 2020 год</t>
  </si>
  <si>
    <t>Итого за год (нарастающим итогом)</t>
  </si>
  <si>
    <t>за текущий квартал</t>
  </si>
  <si>
    <t>от «__» _____ 20    г. №___</t>
  </si>
  <si>
    <t>23.01.2017  19.12.2018</t>
  </si>
  <si>
    <t>30.05.2017   30.05.2018   30.12.2019   30.06.2020</t>
  </si>
  <si>
    <t>- прочие затраты по объекту, в т.ч.</t>
  </si>
  <si>
    <t>заработная плата производственного персонала</t>
  </si>
  <si>
    <t>проценты за пользование кредитными средствами</t>
  </si>
  <si>
    <t>оборудование освоенное хоз.способом</t>
  </si>
  <si>
    <t>4,29 МВА</t>
  </si>
  <si>
    <t>Оборудование  в рамках Программы подготовки к ОЗП 2019/2020г.г. (первоочередная)</t>
  </si>
  <si>
    <t>K_Che419_20</t>
  </si>
  <si>
    <t>Факт 2020 года</t>
  </si>
  <si>
    <t xml:space="preserve">2021 год </t>
  </si>
  <si>
    <t xml:space="preserve"> по состоянию на 01.01.2020</t>
  </si>
  <si>
    <t>по состоянию на 01.01.2021</t>
  </si>
  <si>
    <t xml:space="preserve">Оборудование </t>
  </si>
  <si>
    <t>КП</t>
  </si>
  <si>
    <t>ОК</t>
  </si>
  <si>
    <t xml:space="preserve">Выключатели
элегазовые ВЭБ-
УЭТМ-110 </t>
  </si>
  <si>
    <t xml:space="preserve">АО 
"Чеченэнерго" </t>
  </si>
  <si>
    <t>1. ООО "Регионинжиниринг"
2. ООО "Техпромкомплект"
3. ООО "ВАП"
4. ООО "Трафо Групп"
5. АО ВО "Электроаппарат"</t>
  </si>
  <si>
    <t>1. 85 540,000
2. 85 507,500
3. 85 577,700
4. 85 566,650
5. 85 583,316</t>
  </si>
  <si>
    <t>1. ООО "ВАП"
2. ООО "Трафо Групп"
3. АО ВО "Электроаппарат"</t>
  </si>
  <si>
    <t xml:space="preserve">Допущенные участники не 
воспользовались 
переторжкой </t>
  </si>
  <si>
    <t>ООО "Техпромкомплект"</t>
  </si>
  <si>
    <t>www.b2b-mrsk.ru</t>
  </si>
  <si>
    <t xml:space="preserve">07.02.2020 г. </t>
  </si>
  <si>
    <t>04.03.2020 г.</t>
  </si>
  <si>
    <t xml:space="preserve">27.03.2020 г. </t>
  </si>
  <si>
    <t xml:space="preserve">10.04.2020 г. </t>
  </si>
  <si>
    <t>28.05.2021</t>
  </si>
  <si>
    <t>объем заключенного договора в ценах _2020_ года с НДС, млн. руб.</t>
  </si>
  <si>
    <t>ООО "Техпромкомплект" № 47 от 10.04.2020г.</t>
  </si>
  <si>
    <t>оборудование введено в эксплуатацию</t>
  </si>
  <si>
    <t>Объем затрат на данному объекту составляет 7893,00 тыс. руб. с НДС</t>
  </si>
  <si>
    <t xml:space="preserve">КРУ - 10 кВ </t>
  </si>
  <si>
    <t>ООО "Тавдид Электро ЮСК"</t>
  </si>
  <si>
    <t xml:space="preserve">04.02.2020 г. </t>
  </si>
  <si>
    <t xml:space="preserve">Оборудование 
</t>
  </si>
  <si>
    <t>Блочно-модульное
 здание МК-ОПУ</t>
  </si>
  <si>
    <t xml:space="preserve">1. ООО "СК ЭнергоПрогресс"
2. АО "ЧЭЗ" 
3. ООО "Регионинжиниринг" 
4. АО НПП "Исток" 
5. ООО "Трафо Групп"
6. ООО "Релематика"
7. ООО СК "Возвездие" 
8. ООО "ВАП"
9. ООО "ЭКРА-ЮГ"
10. ООО "НПП Бреслер" </t>
  </si>
  <si>
    <t>1. 155 110,000
2. 155 745,816
3. 156 187,030
4. 156 187,585
5. 156 233,200
6. 156 235,869
7. 156 249,200
8. 156 249,960
9. 156 250,000
10. 156 250,000</t>
  </si>
  <si>
    <t>1. ООО "НПП Бреслер" 
2. АО "ЧЭАЗ"
3. АО НПП "Исток"
4. ООО "Трафо-Групп"
5. ООО ВАП" 
6. ООО "Релематика" 
7. ООО СК "Возвездие" 
8. ООО СК "Энерго-Прогресс"</t>
  </si>
  <si>
    <t xml:space="preserve">Допущенные участники 
не воспользовались переторжкой </t>
  </si>
  <si>
    <t>ООО "Регионинжиниринг"</t>
  </si>
  <si>
    <t>www.b2b-mrsk.ruнд</t>
  </si>
  <si>
    <t xml:space="preserve">12.05.2020 г. </t>
  </si>
  <si>
    <t xml:space="preserve">18.06.2020 г. </t>
  </si>
  <si>
    <t xml:space="preserve">29.06.2020 г. </t>
  </si>
  <si>
    <t>Приобретение оборудования</t>
  </si>
  <si>
    <t>30.06.2020г.</t>
  </si>
  <si>
    <t>ООО "Техпромкомплект" ; ООО "Регионинжиниринг"; ООО "Тавдид Электро ЮСК"</t>
  </si>
  <si>
    <t>ООО "Регионинжиниринг" № 99 от 29.06.2020г.</t>
  </si>
  <si>
    <t>ООО "Тавдид Электро ЮСК" № 42 от  04.02.2020г.</t>
  </si>
  <si>
    <t>процедура у единственного источника</t>
  </si>
  <si>
    <t>КРУ - 10 кВ</t>
  </si>
  <si>
    <t xml:space="preserve">1. ООО "Таврид Электрик ЮСК"
</t>
  </si>
  <si>
    <t xml:space="preserve">1. 17966,66667
</t>
  </si>
  <si>
    <t>ООО "Таврид Электрик ЮСК"</t>
  </si>
  <si>
    <t xml:space="preserve">15.01.2020 г. </t>
  </si>
  <si>
    <t xml:space="preserve">1. 24 933,33333
</t>
  </si>
  <si>
    <t>15.01.2020 г.</t>
  </si>
  <si>
    <t>30/092021</t>
  </si>
  <si>
    <t>30/09/2021</t>
  </si>
  <si>
    <t>1. ООО "РегионИнжиниринг"</t>
  </si>
  <si>
    <t xml:space="preserve">1. 7 507,500
</t>
  </si>
  <si>
    <t>ООО "РегионИнжиниринг"</t>
  </si>
  <si>
    <t xml:space="preserve">24.01.2020 г. </t>
  </si>
  <si>
    <t>ЦЗ</t>
  </si>
  <si>
    <t>ООО "Тавдид Электро ЮСК" № 41 от  04.02.2020г.</t>
  </si>
  <si>
    <t>ООО "Тавдид Электро ЮСК" № 40 от  04.02.2020г.</t>
  </si>
  <si>
    <t>ООО "Регионинжиниринг" № 24 от 04.02.2020г.</t>
  </si>
  <si>
    <t xml:space="preserve">04.03.2020 г. </t>
  </si>
  <si>
    <t>ООО "Тавдид Электро ЮСК" № 39 от  04.02.2020г.</t>
  </si>
  <si>
    <t>30.12.2021</t>
  </si>
  <si>
    <t xml:space="preserve">"ПКР шкаф учета АИИСКУЭ
"Электросчетчик Альфа А1805-RAL-P4G-DW-4"
</t>
  </si>
  <si>
    <t>ООО НПО "Хорда"</t>
  </si>
  <si>
    <t xml:space="preserve">05.02.2020 г. </t>
  </si>
  <si>
    <t>ООО НПО "Хорда" № 38 от  05.02.2020г.</t>
  </si>
  <si>
    <t>АО "РЭИ" № 34 от  10.02.2020г.</t>
  </si>
  <si>
    <t>30.05.2017   30.05.2018   30.12.2019   31.12.2020               28.05.2021 30.09.2021     31.12.2022                      30.09.2024г.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</si>
</sst>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Red]#,##0"/>
    <numFmt numFmtId="169" formatCode="#,##0.00;[Red]#,##0.00"/>
    <numFmt numFmtId="170" formatCode="0.0"/>
  </numFmts>
  <fonts count="77"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4"/>
      <color indexed="8"/>
      <name val="Calibri"/>
      <family val="2"/>
    </font>
    <font>
      <b/>
      <sz val="14"/>
      <color indexed="8"/>
      <name val="Arial"/>
      <family val="2"/>
      <charset val="204"/>
    </font>
    <font>
      <sz val="14"/>
      <color indexed="8"/>
      <name val="Arial"/>
      <family val="2"/>
      <charset val="204"/>
    </font>
    <font>
      <sz val="10"/>
      <name val="Times New Roman"/>
      <family val="1"/>
      <charset val="204"/>
    </font>
    <font>
      <sz val="10"/>
      <color indexed="9"/>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sz val="11"/>
      <color indexed="8"/>
      <name val="Calibri"/>
      <family val="2"/>
      <charset val="204"/>
    </font>
    <font>
      <sz val="12"/>
      <color indexed="8"/>
      <name val="Times New Roman"/>
      <family val="1"/>
      <charset val="204"/>
    </font>
    <font>
      <sz val="12"/>
      <color indexed="8"/>
      <name val="Calibri"/>
      <family val="2"/>
    </font>
    <font>
      <sz val="12"/>
      <color indexed="8"/>
      <name val="Arial"/>
      <family val="2"/>
      <charset val="204"/>
    </font>
    <font>
      <b/>
      <sz val="12"/>
      <color indexed="8"/>
      <name val="Arial"/>
      <family val="2"/>
      <charset val="204"/>
    </font>
    <font>
      <b/>
      <sz val="14"/>
      <color indexed="8"/>
      <name val="Times New Roman"/>
      <family val="1"/>
      <charset val="204"/>
    </font>
    <font>
      <b/>
      <u/>
      <sz val="12"/>
      <color indexed="8"/>
      <name val="Times New Roman"/>
      <family val="1"/>
      <charset val="204"/>
    </font>
    <font>
      <sz val="14"/>
      <color indexed="8"/>
      <name val="Times New Roman"/>
      <family val="1"/>
      <charset val="204"/>
    </font>
    <font>
      <b/>
      <u/>
      <sz val="9"/>
      <color indexed="8"/>
      <name val="Times New Roman"/>
      <family val="1"/>
      <charset val="204"/>
    </font>
    <font>
      <sz val="9"/>
      <color indexed="8"/>
      <name val="Times New Roman"/>
      <family val="1"/>
      <charset val="204"/>
    </font>
    <font>
      <b/>
      <u/>
      <sz val="14"/>
      <color indexed="8"/>
      <name val="Times New Roman"/>
      <family val="1"/>
      <charset val="204"/>
    </font>
    <font>
      <b/>
      <sz val="12"/>
      <color indexed="8"/>
      <name val="Times New Roman"/>
      <family val="1"/>
      <charset val="204"/>
    </font>
    <font>
      <b/>
      <sz val="11"/>
      <color indexed="8"/>
      <name val="Times New Roman"/>
      <family val="1"/>
      <charset val="204"/>
    </font>
    <font>
      <sz val="11"/>
      <color indexed="8"/>
      <name val="Times New Roman"/>
      <family val="1"/>
      <charset val="204"/>
    </font>
    <font>
      <b/>
      <sz val="8"/>
      <color indexed="8"/>
      <name val="Times New Roman"/>
      <family val="1"/>
      <charset val="204"/>
    </font>
    <font>
      <b/>
      <sz val="12"/>
      <color indexed="8"/>
      <name val="Times New Roman"/>
      <family val="1"/>
      <charset val="204"/>
    </font>
    <font>
      <sz val="8"/>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71">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27" fillId="0" borderId="0"/>
    <xf numFmtId="0" fontId="73" fillId="0" borderId="0"/>
    <xf numFmtId="0" fontId="12" fillId="0" borderId="0"/>
    <xf numFmtId="0" fontId="38" fillId="0" borderId="0"/>
    <xf numFmtId="0" fontId="9" fillId="0" borderId="0"/>
    <xf numFmtId="0" fontId="9" fillId="0" borderId="0"/>
    <xf numFmtId="0" fontId="27" fillId="0" borderId="0"/>
    <xf numFmtId="0" fontId="9" fillId="0" borderId="0"/>
    <xf numFmtId="0" fontId="74" fillId="0" borderId="0"/>
    <xf numFmtId="0" fontId="9" fillId="0" borderId="0"/>
    <xf numFmtId="0" fontId="74" fillId="0" borderId="0"/>
    <xf numFmtId="0" fontId="73" fillId="0" borderId="0"/>
    <xf numFmtId="0" fontId="73" fillId="0" borderId="0"/>
    <xf numFmtId="0" fontId="73" fillId="0" borderId="0"/>
    <xf numFmtId="0" fontId="73" fillId="0" borderId="0"/>
    <xf numFmtId="0" fontId="75" fillId="0" borderId="0"/>
    <xf numFmtId="0" fontId="73" fillId="0" borderId="0"/>
    <xf numFmtId="0" fontId="9" fillId="0" borderId="0"/>
    <xf numFmtId="0" fontId="27"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380">
    <xf numFmtId="0" fontId="0" fillId="0" borderId="0" xfId="0"/>
    <xf numFmtId="0" fontId="75" fillId="0" borderId="0" xfId="53"/>
    <xf numFmtId="0" fontId="4" fillId="0" borderId="0" xfId="53" applyFont="1"/>
    <xf numFmtId="0" fontId="2" fillId="0" borderId="0" xfId="53" applyFont="1" applyAlignment="1">
      <alignment horizontal="center" vertical="center"/>
    </xf>
    <xf numFmtId="0" fontId="5" fillId="0" borderId="0" xfId="53" applyFont="1" applyAlignment="1">
      <alignment vertical="center"/>
    </xf>
    <xf numFmtId="0" fontId="6" fillId="0" borderId="0" xfId="53" applyFont="1" applyAlignment="1">
      <alignment vertical="center"/>
    </xf>
    <xf numFmtId="0" fontId="7" fillId="0" borderId="0" xfId="53" applyFont="1" applyAlignment="1">
      <alignment vertical="center"/>
    </xf>
    <xf numFmtId="0" fontId="8" fillId="0" borderId="0" xfId="53" applyFont="1" applyBorder="1"/>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8" fillId="0" borderId="0" xfId="53" applyFont="1"/>
    <xf numFmtId="0" fontId="3" fillId="0" borderId="0" xfId="53" applyFont="1" applyAlignment="1">
      <alignment vertical="center"/>
    </xf>
    <xf numFmtId="0" fontId="3" fillId="0" borderId="0" xfId="53" applyFont="1" applyAlignment="1">
      <alignment horizontal="center" vertical="center"/>
    </xf>
    <xf numFmtId="0" fontId="10" fillId="0" borderId="0" xfId="42" applyFont="1" applyAlignment="1">
      <alignment horizontal="right"/>
    </xf>
    <xf numFmtId="0" fontId="8" fillId="0" borderId="0" xfId="53" applyFont="1" applyFill="1"/>
    <xf numFmtId="0" fontId="11" fillId="0" borderId="0" xfId="53" applyFont="1" applyAlignment="1">
      <alignment horizontal="left" vertical="center"/>
    </xf>
    <xf numFmtId="0" fontId="13" fillId="0" borderId="0" xfId="53" applyFont="1"/>
    <xf numFmtId="0" fontId="75" fillId="0" borderId="0" xfId="53" applyBorder="1"/>
    <xf numFmtId="49" fontId="5" fillId="0" borderId="10" xfId="53" applyNumberFormat="1" applyFont="1" applyFill="1" applyBorder="1" applyAlignment="1">
      <alignment vertical="center"/>
    </xf>
    <xf numFmtId="0" fontId="5" fillId="0" borderId="10" xfId="53" applyFont="1" applyBorder="1" applyAlignment="1">
      <alignment vertical="center" wrapText="1"/>
    </xf>
    <xf numFmtId="0" fontId="5" fillId="0" borderId="11" xfId="53" applyFont="1" applyBorder="1" applyAlignment="1">
      <alignment vertical="center" wrapText="1"/>
    </xf>
    <xf numFmtId="0" fontId="4" fillId="0" borderId="0" xfId="53" applyFont="1" applyBorder="1"/>
    <xf numFmtId="0" fontId="2" fillId="0" borderId="0" xfId="53" applyFont="1" applyBorder="1" applyAlignment="1">
      <alignment horizontal="center" vertical="center"/>
    </xf>
    <xf numFmtId="0" fontId="5" fillId="0" borderId="0" xfId="53" applyFont="1" applyBorder="1" applyAlignment="1">
      <alignment vertical="center"/>
    </xf>
    <xf numFmtId="0" fontId="9" fillId="0" borderId="11" xfId="42" applyFont="1" applyFill="1" applyBorder="1" applyAlignment="1">
      <alignment vertical="center" wrapText="1"/>
    </xf>
    <xf numFmtId="0" fontId="4" fillId="24" borderId="0" xfId="53" applyFont="1" applyFill="1"/>
    <xf numFmtId="0" fontId="4" fillId="24" borderId="0" xfId="53" applyFont="1" applyFill="1" applyBorder="1"/>
    <xf numFmtId="0" fontId="2" fillId="24" borderId="0" xfId="53" applyFont="1" applyFill="1" applyBorder="1" applyAlignment="1">
      <alignment horizontal="center" vertical="center"/>
    </xf>
    <xf numFmtId="0" fontId="5" fillId="24" borderId="0" xfId="53" applyFont="1" applyFill="1" applyBorder="1" applyAlignment="1">
      <alignment vertical="center"/>
    </xf>
    <xf numFmtId="0" fontId="5" fillId="0" borderId="10" xfId="53" applyFont="1" applyFill="1" applyBorder="1" applyAlignment="1">
      <alignment vertical="center" wrapText="1"/>
    </xf>
    <xf numFmtId="0" fontId="5" fillId="0" borderId="11" xfId="53" applyFont="1" applyFill="1" applyBorder="1" applyAlignment="1">
      <alignment vertical="center" wrapText="1"/>
    </xf>
    <xf numFmtId="0" fontId="5" fillId="0" borderId="10" xfId="53" applyFont="1" applyBorder="1" applyAlignment="1">
      <alignment horizontal="center" vertical="center" wrapText="1"/>
    </xf>
    <xf numFmtId="0" fontId="5" fillId="0" borderId="11" xfId="53" applyFont="1" applyBorder="1" applyAlignment="1">
      <alignment horizontal="center" vertical="center" wrapText="1"/>
    </xf>
    <xf numFmtId="0" fontId="10" fillId="0" borderId="0" xfId="42" applyFont="1" applyAlignment="1">
      <alignment horizontal="right" vertical="center"/>
    </xf>
    <xf numFmtId="0" fontId="5" fillId="0" borderId="10" xfId="53" applyFont="1" applyBorder="1" applyAlignment="1">
      <alignment horizontal="left" vertical="center" wrapText="1"/>
    </xf>
    <xf numFmtId="0" fontId="5" fillId="0" borderId="11" xfId="53" applyFont="1" applyBorder="1" applyAlignment="1">
      <alignment horizontal="left" vertical="center" wrapText="1"/>
    </xf>
    <xf numFmtId="0" fontId="9" fillId="0" borderId="0" xfId="42" applyFont="1" applyFill="1" applyAlignment="1">
      <alignment horizontal="right"/>
    </xf>
    <xf numFmtId="0" fontId="9" fillId="0" borderId="10" xfId="42" applyFont="1" applyFill="1" applyBorder="1" applyAlignment="1">
      <alignment horizontal="left" vertical="center" wrapText="1"/>
    </xf>
    <xf numFmtId="0" fontId="9" fillId="0" borderId="0" xfId="42" applyFont="1"/>
    <xf numFmtId="0" fontId="9" fillId="0" borderId="0" xfId="42" applyFont="1" applyFill="1"/>
    <xf numFmtId="0" fontId="9" fillId="0" borderId="0" xfId="42" applyFont="1" applyFill="1" applyBorder="1" applyAlignment="1"/>
    <xf numFmtId="0" fontId="9" fillId="0" borderId="0" xfId="42" applyFont="1" applyFill="1" applyBorder="1" applyAlignment="1">
      <alignment horizontal="left" wrapText="1"/>
    </xf>
    <xf numFmtId="0" fontId="9" fillId="0" borderId="0" xfId="42" applyFont="1" applyFill="1" applyBorder="1"/>
    <xf numFmtId="0" fontId="9" fillId="0" borderId="10"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9" fillId="0" borderId="10" xfId="48" applyFont="1" applyFill="1" applyBorder="1" applyAlignment="1">
      <alignment horizontal="left" vertical="center" wrapText="1"/>
    </xf>
    <xf numFmtId="49" fontId="9" fillId="0" borderId="10" xfId="42" applyNumberFormat="1" applyFont="1" applyFill="1" applyBorder="1" applyAlignment="1">
      <alignment horizontal="center" vertical="center" wrapText="1"/>
    </xf>
    <xf numFmtId="0" fontId="39" fillId="0" borderId="12" xfId="48" applyFont="1" applyFill="1" applyBorder="1" applyAlignment="1">
      <alignment horizontal="left" vertical="center" wrapText="1"/>
    </xf>
    <xf numFmtId="0" fontId="36" fillId="0" borderId="10" xfId="42" applyFont="1" applyFill="1" applyBorder="1" applyAlignment="1">
      <alignment horizontal="left" vertical="center" wrapText="1"/>
    </xf>
    <xf numFmtId="49" fontId="36" fillId="0" borderId="10" xfId="42" applyNumberFormat="1" applyFont="1" applyFill="1" applyBorder="1" applyAlignment="1">
      <alignment horizontal="center" vertical="center" wrapText="1"/>
    </xf>
    <xf numFmtId="0" fontId="9" fillId="0" borderId="13" xfId="42" applyFont="1" applyFill="1" applyBorder="1" applyAlignment="1">
      <alignment horizontal="left" vertical="center" wrapText="1"/>
    </xf>
    <xf numFmtId="0" fontId="36" fillId="0" borderId="10" xfId="42" applyFont="1" applyFill="1" applyBorder="1" applyAlignment="1">
      <alignment horizontal="center" vertical="center" textRotation="90" wrapText="1"/>
    </xf>
    <xf numFmtId="0" fontId="41" fillId="0" borderId="0" xfId="42" applyFont="1" applyFill="1" applyAlignment="1"/>
    <xf numFmtId="0" fontId="37" fillId="0" borderId="10" xfId="48" applyFont="1" applyFill="1" applyBorder="1" applyAlignment="1">
      <alignment horizontal="left" vertical="center" wrapText="1"/>
    </xf>
    <xf numFmtId="0" fontId="34" fillId="0" borderId="0" xfId="42" applyFont="1" applyFill="1"/>
    <xf numFmtId="0" fontId="9" fillId="0" borderId="0" xfId="42" applyFill="1"/>
    <xf numFmtId="2" fontId="42" fillId="0" borderId="0" xfId="42" applyNumberFormat="1" applyFont="1" applyFill="1" applyAlignment="1">
      <alignment horizontal="right" vertical="top" wrapText="1"/>
    </xf>
    <xf numFmtId="0" fontId="34" fillId="0" borderId="0" xfId="42" applyFont="1" applyFill="1" applyAlignment="1">
      <alignment horizontal="right"/>
    </xf>
    <xf numFmtId="1" fontId="35" fillId="0" borderId="0" xfId="42" applyNumberFormat="1" applyFont="1" applyFill="1" applyAlignment="1">
      <alignment horizontal="left" vertical="top"/>
    </xf>
    <xf numFmtId="49" fontId="34" fillId="0" borderId="0" xfId="42" applyNumberFormat="1" applyFont="1" applyFill="1" applyAlignment="1">
      <alignment horizontal="left" vertical="top" wrapText="1"/>
    </xf>
    <xf numFmtId="49" fontId="34" fillId="0" borderId="0" xfId="42" applyNumberFormat="1" applyFont="1" applyFill="1" applyBorder="1" applyAlignment="1">
      <alignment horizontal="left" vertical="top"/>
    </xf>
    <xf numFmtId="0" fontId="34"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6" fillId="0" borderId="0" xfId="0" applyFont="1" applyFill="1" applyAlignment="1"/>
    <xf numFmtId="0" fontId="36" fillId="0" borderId="0" xfId="0" applyFont="1" applyFill="1" applyAlignment="1">
      <alignment vertical="center"/>
    </xf>
    <xf numFmtId="0" fontId="73" fillId="25" borderId="0" xfId="54" applyFill="1"/>
    <xf numFmtId="0" fontId="45" fillId="0" borderId="10" xfId="53" applyFont="1" applyBorder="1"/>
    <xf numFmtId="0" fontId="10" fillId="0" borderId="10" xfId="42" applyFont="1" applyFill="1" applyBorder="1" applyAlignment="1">
      <alignment vertical="center" wrapText="1"/>
    </xf>
    <xf numFmtId="0" fontId="2" fillId="0" borderId="10" xfId="53" applyFont="1" applyBorder="1" applyAlignment="1">
      <alignment vertical="center" wrapText="1"/>
    </xf>
    <xf numFmtId="168" fontId="9" fillId="26" borderId="10" xfId="56" applyNumberFormat="1" applyFont="1" applyFill="1" applyBorder="1" applyAlignment="1">
      <alignment horizontal="left" vertical="center" wrapText="1"/>
    </xf>
    <xf numFmtId="0" fontId="11" fillId="0" borderId="0" xfId="53" applyFont="1" applyFill="1" applyAlignment="1">
      <alignment horizontal="left" vertical="center"/>
    </xf>
    <xf numFmtId="0" fontId="2" fillId="0" borderId="0" xfId="53" applyFont="1" applyFill="1" applyAlignment="1">
      <alignment horizontal="center" vertical="center"/>
    </xf>
    <xf numFmtId="0" fontId="13" fillId="0" borderId="0" xfId="53" applyFont="1" applyFill="1"/>
    <xf numFmtId="0" fontId="10" fillId="0" borderId="0" xfId="42" applyFont="1" applyFill="1" applyAlignment="1">
      <alignment horizontal="right" vertical="center"/>
    </xf>
    <xf numFmtId="0" fontId="10" fillId="0" borderId="0" xfId="42" applyFont="1" applyFill="1" applyAlignment="1">
      <alignment horizontal="right"/>
    </xf>
    <xf numFmtId="0" fontId="41" fillId="0" borderId="0" xfId="0" applyFont="1" applyFill="1" applyAlignment="1">
      <alignment vertical="center"/>
    </xf>
    <xf numFmtId="0" fontId="46" fillId="0" borderId="0" xfId="53" applyFont="1" applyAlignment="1">
      <alignment vertical="center"/>
    </xf>
    <xf numFmtId="0" fontId="47" fillId="0" borderId="0" xfId="53" applyFont="1" applyAlignment="1"/>
    <xf numFmtId="0" fontId="73" fillId="0" borderId="0" xfId="54" applyFill="1"/>
    <xf numFmtId="0" fontId="73" fillId="0" borderId="0" xfId="54" applyFill="1" applyAlignment="1">
      <alignment vertical="center" wrapText="1"/>
    </xf>
    <xf numFmtId="0" fontId="33" fillId="26" borderId="15" xfId="42" applyFont="1" applyFill="1" applyBorder="1" applyAlignment="1">
      <alignment horizontal="center" vertical="center" wrapText="1"/>
    </xf>
    <xf numFmtId="0" fontId="33" fillId="26" borderId="14" xfId="42" applyFont="1" applyFill="1" applyBorder="1" applyAlignment="1">
      <alignment horizontal="center" vertical="center" wrapText="1"/>
    </xf>
    <xf numFmtId="0" fontId="33" fillId="26" borderId="16" xfId="42" applyFont="1" applyFill="1" applyBorder="1" applyAlignment="1">
      <alignment horizontal="center" vertical="center" wrapText="1"/>
    </xf>
    <xf numFmtId="2" fontId="9" fillId="0" borderId="10" xfId="42" applyNumberFormat="1" applyFont="1" applyFill="1" applyBorder="1" applyAlignment="1">
      <alignment horizontal="center" vertical="center" wrapText="1"/>
    </xf>
    <xf numFmtId="4" fontId="9" fillId="26" borderId="10" xfId="42" applyNumberFormat="1" applyFont="1" applyFill="1" applyBorder="1" applyAlignment="1">
      <alignment horizontal="center" vertical="center" wrapText="1"/>
    </xf>
    <xf numFmtId="0" fontId="56" fillId="26" borderId="10" xfId="53" applyFont="1" applyFill="1" applyBorder="1" applyAlignment="1">
      <alignment horizontal="left" vertical="center" wrapText="1"/>
    </xf>
    <xf numFmtId="49" fontId="56" fillId="26" borderId="10" xfId="53" applyNumberFormat="1" applyFont="1" applyFill="1" applyBorder="1" applyAlignment="1">
      <alignment vertical="center"/>
    </xf>
    <xf numFmtId="0" fontId="57" fillId="26" borderId="10" xfId="53" applyFont="1" applyFill="1" applyBorder="1" applyAlignment="1">
      <alignment vertical="center" wrapText="1"/>
    </xf>
    <xf numFmtId="0" fontId="75" fillId="26" borderId="0" xfId="53" applyFill="1" applyBorder="1"/>
    <xf numFmtId="0" fontId="75" fillId="26" borderId="0" xfId="53" applyFill="1"/>
    <xf numFmtId="0" fontId="58" fillId="0" borderId="0" xfId="53" applyFont="1"/>
    <xf numFmtId="0" fontId="58" fillId="26" borderId="0" xfId="53" applyFont="1" applyFill="1"/>
    <xf numFmtId="0" fontId="59" fillId="26" borderId="0" xfId="53" applyFont="1" applyFill="1" applyAlignment="1">
      <alignment horizontal="left" vertical="center"/>
    </xf>
    <xf numFmtId="0" fontId="60" fillId="26" borderId="0" xfId="53" applyFont="1" applyFill="1" applyAlignment="1">
      <alignment vertical="center"/>
    </xf>
    <xf numFmtId="0" fontId="62" fillId="26" borderId="0" xfId="53" applyFont="1" applyFill="1" applyBorder="1" applyAlignment="1">
      <alignment horizontal="center" vertical="center"/>
    </xf>
    <xf numFmtId="0" fontId="58" fillId="26" borderId="0" xfId="53" applyFont="1" applyFill="1" applyBorder="1"/>
    <xf numFmtId="0" fontId="63" fillId="26" borderId="0" xfId="53" applyFont="1" applyFill="1" applyAlignment="1">
      <alignment vertical="center"/>
    </xf>
    <xf numFmtId="0" fontId="64" fillId="26" borderId="0" xfId="53" applyFont="1" applyFill="1"/>
    <xf numFmtId="0" fontId="56" fillId="26" borderId="0" xfId="53" applyFont="1" applyFill="1" applyAlignment="1">
      <alignment vertical="center"/>
    </xf>
    <xf numFmtId="0" fontId="62" fillId="26" borderId="0" xfId="53" applyFont="1" applyFill="1" applyAlignment="1">
      <alignment horizontal="center" vertical="center"/>
    </xf>
    <xf numFmtId="0" fontId="65" fillId="0" borderId="0" xfId="53" applyFont="1" applyAlignment="1">
      <alignment vertical="center"/>
    </xf>
    <xf numFmtId="0" fontId="64" fillId="0" borderId="0" xfId="53" applyFont="1"/>
    <xf numFmtId="0" fontId="62" fillId="0" borderId="0" xfId="53" applyFont="1" applyAlignment="1">
      <alignment horizontal="center" vertical="center"/>
    </xf>
    <xf numFmtId="0" fontId="66" fillId="0" borderId="10" xfId="53" applyFont="1" applyBorder="1" applyAlignment="1">
      <alignment horizontal="center" vertical="center" wrapText="1"/>
    </xf>
    <xf numFmtId="0" fontId="67" fillId="0" borderId="10" xfId="42" applyFont="1" applyFill="1" applyBorder="1" applyAlignment="1">
      <alignment horizontal="center" vertical="center" wrapText="1"/>
    </xf>
    <xf numFmtId="0" fontId="62" fillId="0" borderId="0" xfId="53" applyFont="1" applyBorder="1" applyAlignment="1">
      <alignment horizontal="center" vertical="center"/>
    </xf>
    <xf numFmtId="0" fontId="64" fillId="0" borderId="0" xfId="53" applyFont="1" applyBorder="1"/>
    <xf numFmtId="0" fontId="66" fillId="0" borderId="11" xfId="53" applyFont="1" applyBorder="1" applyAlignment="1">
      <alignment horizontal="center" vertical="center" wrapText="1"/>
    </xf>
    <xf numFmtId="0" fontId="9" fillId="0" borderId="0" xfId="41" applyFont="1" applyFill="1" applyAlignment="1">
      <alignment horizontal="left"/>
    </xf>
    <xf numFmtId="0" fontId="58" fillId="0" borderId="0" xfId="53" applyFont="1" applyFill="1"/>
    <xf numFmtId="0" fontId="59" fillId="0" borderId="0" xfId="53" applyFont="1" applyFill="1" applyAlignment="1">
      <alignment horizontal="left" vertical="center"/>
    </xf>
    <xf numFmtId="0" fontId="58" fillId="0" borderId="0" xfId="53" applyFont="1" applyFill="1" applyBorder="1"/>
    <xf numFmtId="0" fontId="64" fillId="0" borderId="0" xfId="53" applyFont="1" applyFill="1"/>
    <xf numFmtId="0" fontId="9" fillId="0" borderId="0" xfId="41" applyFont="1" applyFill="1" applyAlignment="1">
      <alignment horizontal="left" vertical="center"/>
    </xf>
    <xf numFmtId="0" fontId="36" fillId="0" borderId="12" xfId="41" applyFont="1" applyFill="1" applyBorder="1" applyAlignment="1">
      <alignment horizontal="center" vertical="center" wrapText="1"/>
    </xf>
    <xf numFmtId="0" fontId="36"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26" borderId="10" xfId="41" applyFont="1" applyFill="1" applyBorder="1" applyAlignment="1">
      <alignment horizontal="center" vertical="center"/>
    </xf>
    <xf numFmtId="0" fontId="9" fillId="26" borderId="10" xfId="41" applyFont="1" applyFill="1" applyBorder="1" applyAlignment="1">
      <alignment horizontal="center" vertical="center" wrapText="1"/>
    </xf>
    <xf numFmtId="0" fontId="9" fillId="26" borderId="0" xfId="41" applyFont="1" applyFill="1" applyAlignment="1">
      <alignment horizontal="left" vertical="center"/>
    </xf>
    <xf numFmtId="0" fontId="48" fillId="0" borderId="0" xfId="41" applyFont="1" applyFill="1" applyAlignment="1">
      <alignment horizontal="left"/>
    </xf>
    <xf numFmtId="0" fontId="49" fillId="0" borderId="0" xfId="41" applyFont="1" applyFill="1" applyAlignment="1">
      <alignment horizontal="left"/>
    </xf>
    <xf numFmtId="0" fontId="9" fillId="0" borderId="0" xfId="41" applyFont="1" applyAlignment="1">
      <alignment horizontal="left"/>
    </xf>
    <xf numFmtId="0" fontId="59" fillId="0" borderId="0" xfId="53" applyFont="1" applyAlignment="1">
      <alignment horizontal="left" vertical="center"/>
    </xf>
    <xf numFmtId="0" fontId="36" fillId="26" borderId="0" xfId="0" applyFont="1" applyFill="1" applyAlignment="1">
      <alignment horizontal="center" vertical="center"/>
    </xf>
    <xf numFmtId="0" fontId="60" fillId="26" borderId="0" xfId="53" applyFont="1" applyFill="1" applyAlignment="1">
      <alignment horizontal="center" vertical="center"/>
    </xf>
    <xf numFmtId="0" fontId="9" fillId="0" borderId="0" xfId="41" applyFont="1" applyAlignment="1">
      <alignment horizontal="left" vertical="center"/>
    </xf>
    <xf numFmtId="0" fontId="36" fillId="0" borderId="12" xfId="41" applyFont="1" applyBorder="1" applyAlignment="1">
      <alignment horizontal="center" vertical="center" wrapText="1"/>
    </xf>
    <xf numFmtId="0" fontId="36" fillId="0" borderId="10" xfId="41" applyFont="1" applyBorder="1" applyAlignment="1">
      <alignment horizontal="center" vertical="center" wrapText="1"/>
    </xf>
    <xf numFmtId="0" fontId="36" fillId="0" borderId="10" xfId="41" applyFont="1" applyBorder="1" applyAlignment="1">
      <alignment horizontal="center" vertical="top"/>
    </xf>
    <xf numFmtId="0" fontId="36" fillId="0" borderId="10" xfId="41" applyFont="1" applyBorder="1" applyAlignment="1">
      <alignment horizontal="left" vertical="center"/>
    </xf>
    <xf numFmtId="0" fontId="49" fillId="0" borderId="0" xfId="41" applyFont="1" applyAlignment="1">
      <alignment horizontal="left"/>
    </xf>
    <xf numFmtId="0" fontId="48" fillId="0" borderId="0" xfId="41" applyFont="1" applyAlignment="1">
      <alignment horizontal="left"/>
    </xf>
    <xf numFmtId="0" fontId="48" fillId="0" borderId="0" xfId="41" applyFont="1" applyBorder="1" applyAlignment="1">
      <alignment horizontal="left"/>
    </xf>
    <xf numFmtId="0" fontId="10" fillId="26" borderId="0" xfId="42" applyFont="1" applyFill="1" applyAlignment="1">
      <alignment horizontal="right"/>
    </xf>
    <xf numFmtId="0" fontId="36" fillId="26" borderId="0" xfId="0" applyFont="1" applyFill="1" applyAlignment="1">
      <alignment vertical="center"/>
    </xf>
    <xf numFmtId="0" fontId="65" fillId="26" borderId="0" xfId="53" applyFont="1" applyFill="1" applyAlignment="1">
      <alignment vertical="center"/>
    </xf>
    <xf numFmtId="0" fontId="66" fillId="0" borderId="10" xfId="53" applyFont="1" applyBorder="1" applyAlignment="1">
      <alignment horizontal="center" vertical="center"/>
    </xf>
    <xf numFmtId="0" fontId="60" fillId="0" borderId="10" xfId="53" applyFont="1" applyBorder="1" applyAlignment="1">
      <alignment horizontal="center" vertical="center"/>
    </xf>
    <xf numFmtId="0" fontId="56" fillId="0" borderId="10" xfId="53" applyFont="1" applyBorder="1" applyAlignment="1">
      <alignment horizontal="center" vertical="center" wrapText="1"/>
    </xf>
    <xf numFmtId="0" fontId="56" fillId="0" borderId="11" xfId="53" applyFont="1" applyBorder="1" applyAlignment="1">
      <alignment horizontal="center" vertical="center" wrapText="1"/>
    </xf>
    <xf numFmtId="49" fontId="56" fillId="0" borderId="10" xfId="53" applyNumberFormat="1" applyFont="1" applyBorder="1" applyAlignment="1">
      <alignment vertical="center"/>
    </xf>
    <xf numFmtId="0" fontId="0" fillId="26" borderId="0" xfId="0" applyFill="1"/>
    <xf numFmtId="0" fontId="62" fillId="26" borderId="0" xfId="53" applyFont="1" applyFill="1" applyBorder="1" applyAlignment="1">
      <alignment vertical="center"/>
    </xf>
    <xf numFmtId="0" fontId="68" fillId="26" borderId="0" xfId="52" applyFont="1" applyFill="1" applyAlignment="1"/>
    <xf numFmtId="0" fontId="68" fillId="0" borderId="0" xfId="52" applyFont="1" applyFill="1" applyAlignment="1"/>
    <xf numFmtId="0" fontId="67" fillId="0" borderId="0" xfId="52" applyFont="1" applyFill="1" applyAlignment="1"/>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17"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Fill="1"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17" xfId="0" applyFill="1" applyBorder="1" applyAlignment="1">
      <alignment horizontal="center" vertical="center"/>
    </xf>
    <xf numFmtId="0" fontId="0" fillId="0" borderId="10" xfId="0" applyBorder="1" applyAlignment="1">
      <alignment horizontal="center" wrapText="1"/>
    </xf>
    <xf numFmtId="0" fontId="55" fillId="0" borderId="0" xfId="0" applyFont="1"/>
    <xf numFmtId="0" fontId="36" fillId="0" borderId="0" xfId="42" applyFont="1" applyFill="1" applyAlignment="1">
      <alignment horizontal="center" vertical="top" wrapText="1"/>
    </xf>
    <xf numFmtId="0" fontId="36" fillId="0" borderId="10" xfId="42" applyNumberFormat="1" applyFont="1" applyFill="1" applyBorder="1" applyAlignment="1">
      <alignment horizontal="center" vertical="top" wrapText="1"/>
    </xf>
    <xf numFmtId="0" fontId="36" fillId="0" borderId="10" xfId="42" applyFont="1" applyFill="1" applyBorder="1" applyAlignment="1">
      <alignment vertical="top" wrapText="1"/>
    </xf>
    <xf numFmtId="0" fontId="9" fillId="0" borderId="10" xfId="42" applyNumberFormat="1" applyFont="1" applyFill="1" applyBorder="1" applyAlignment="1">
      <alignment horizontal="center" vertical="center" wrapText="1"/>
    </xf>
    <xf numFmtId="0" fontId="9" fillId="0" borderId="10" xfId="42" applyFont="1" applyFill="1" applyBorder="1" applyAlignment="1">
      <alignment horizontal="center" vertical="center"/>
    </xf>
    <xf numFmtId="0" fontId="0" fillId="0" borderId="10" xfId="0" applyFill="1" applyBorder="1" applyAlignment="1">
      <alignment horizontal="center" vertical="center" wrapText="1"/>
    </xf>
    <xf numFmtId="0" fontId="9" fillId="0" borderId="10" xfId="42" applyFont="1" applyFill="1" applyBorder="1" applyAlignment="1">
      <alignment vertical="top" wrapText="1"/>
    </xf>
    <xf numFmtId="0" fontId="9" fillId="0" borderId="10" xfId="42" applyFont="1" applyFill="1" applyBorder="1" applyAlignment="1">
      <alignment horizontal="justify" vertical="top" wrapText="1"/>
    </xf>
    <xf numFmtId="9" fontId="9" fillId="0" borderId="10" xfId="61" applyFont="1" applyFill="1" applyBorder="1" applyAlignment="1">
      <alignment horizontal="center" vertical="center" wrapText="1"/>
    </xf>
    <xf numFmtId="167" fontId="36" fillId="0" borderId="10" xfId="42" applyNumberFormat="1" applyFont="1" applyFill="1" applyBorder="1" applyAlignment="1">
      <alignment horizontal="center" vertical="center" wrapText="1"/>
    </xf>
    <xf numFmtId="0" fontId="9" fillId="0" borderId="0" xfId="42" applyFont="1" applyFill="1" applyAlignment="1">
      <alignment vertical="top" wrapText="1"/>
    </xf>
    <xf numFmtId="9" fontId="9" fillId="0" borderId="10" xfId="42" applyNumberFormat="1" applyFont="1" applyFill="1" applyBorder="1" applyAlignment="1">
      <alignment horizontal="center" vertical="center"/>
    </xf>
    <xf numFmtId="0" fontId="68" fillId="0" borderId="0" xfId="52" applyFont="1"/>
    <xf numFmtId="0" fontId="34" fillId="26" borderId="0" xfId="52" applyFont="1" applyFill="1"/>
    <xf numFmtId="0" fontId="68" fillId="26" borderId="0" xfId="52" applyFont="1" applyFill="1"/>
    <xf numFmtId="0" fontId="68" fillId="0" borderId="0" xfId="52" applyFont="1" applyFill="1"/>
    <xf numFmtId="0" fontId="66" fillId="0" borderId="10" xfId="52" applyFont="1" applyFill="1" applyBorder="1" applyAlignment="1">
      <alignment horizontal="center" vertical="center" wrapText="1"/>
    </xf>
    <xf numFmtId="0" fontId="66" fillId="0" borderId="10" xfId="52" applyFont="1" applyFill="1" applyBorder="1" applyAlignment="1">
      <alignment horizontal="center" vertical="center"/>
    </xf>
    <xf numFmtId="0" fontId="71" fillId="0" borderId="0" xfId="52" applyFont="1"/>
    <xf numFmtId="0" fontId="5" fillId="0" borderId="10" xfId="48"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9" fillId="0" borderId="14" xfId="42" applyFont="1" applyFill="1" applyBorder="1" applyAlignment="1">
      <alignment horizontal="center" vertical="center" wrapText="1"/>
    </xf>
    <xf numFmtId="0" fontId="76" fillId="0" borderId="10" xfId="53" applyFont="1" applyFill="1" applyBorder="1" applyAlignment="1">
      <alignment horizontal="left" vertical="center" wrapText="1"/>
    </xf>
    <xf numFmtId="2" fontId="76" fillId="0" borderId="10" xfId="53" applyNumberFormat="1" applyFont="1" applyFill="1" applyBorder="1" applyAlignment="1">
      <alignment horizontal="left" vertical="center"/>
    </xf>
    <xf numFmtId="14" fontId="9" fillId="0" borderId="10" xfId="42" applyNumberFormat="1" applyFont="1" applyFill="1" applyBorder="1" applyAlignment="1">
      <alignment horizontal="center" vertical="center" wrapText="1"/>
    </xf>
    <xf numFmtId="0" fontId="71" fillId="0" borderId="14" xfId="52" applyFont="1" applyBorder="1" applyAlignment="1">
      <alignment horizontal="center" vertical="center"/>
    </xf>
    <xf numFmtId="0" fontId="9" fillId="0" borderId="0" xfId="42" applyFill="1" applyAlignment="1">
      <alignment vertical="center" wrapText="1"/>
    </xf>
    <xf numFmtId="9" fontId="34" fillId="0" borderId="10" xfId="42" applyNumberFormat="1" applyFont="1" applyFill="1" applyBorder="1" applyAlignment="1">
      <alignment horizontal="justify" vertical="center" wrapText="1"/>
    </xf>
    <xf numFmtId="2" fontId="34" fillId="0" borderId="10" xfId="42" applyNumberFormat="1" applyFont="1" applyFill="1" applyBorder="1" applyAlignment="1">
      <alignment horizontal="justify" vertical="center" wrapText="1"/>
    </xf>
    <xf numFmtId="0" fontId="36" fillId="0" borderId="10" xfId="42" applyFont="1" applyFill="1" applyBorder="1" applyAlignment="1">
      <alignment horizontal="center" vertical="center" wrapText="1"/>
    </xf>
    <xf numFmtId="0" fontId="36" fillId="0" borderId="14" xfId="42" applyFont="1" applyFill="1" applyBorder="1" applyAlignment="1">
      <alignment horizontal="center" vertical="center" wrapText="1"/>
    </xf>
    <xf numFmtId="1" fontId="68" fillId="0" borderId="10" xfId="52" applyNumberFormat="1" applyFont="1" applyBorder="1" applyAlignment="1">
      <alignment horizontal="center" vertical="center" wrapText="1"/>
    </xf>
    <xf numFmtId="1" fontId="68" fillId="0" borderId="10" xfId="52" applyNumberFormat="1" applyFont="1" applyBorder="1" applyAlignment="1">
      <alignment horizontal="left" vertical="center" wrapText="1"/>
    </xf>
    <xf numFmtId="1" fontId="68" fillId="27" borderId="10" xfId="52" applyNumberFormat="1" applyFont="1" applyFill="1" applyBorder="1" applyAlignment="1">
      <alignment horizontal="center" vertical="center" wrapText="1"/>
    </xf>
    <xf numFmtId="49" fontId="68" fillId="0" borderId="10" xfId="52" applyNumberFormat="1" applyFont="1" applyBorder="1" applyAlignment="1">
      <alignment horizontal="center" vertical="center" wrapText="1"/>
    </xf>
    <xf numFmtId="0" fontId="35" fillId="0" borderId="10" xfId="42" applyFont="1" applyFill="1" applyBorder="1" applyAlignment="1">
      <alignment horizontal="justify" vertical="center" wrapText="1"/>
    </xf>
    <xf numFmtId="0" fontId="34" fillId="0" borderId="10" xfId="42" applyFont="1" applyFill="1" applyBorder="1" applyAlignment="1">
      <alignment horizontal="justify" vertical="center" wrapText="1"/>
    </xf>
    <xf numFmtId="0" fontId="35" fillId="0" borderId="10" xfId="42" applyFont="1" applyFill="1" applyBorder="1" applyAlignment="1">
      <alignment vertical="center" wrapText="1"/>
    </xf>
    <xf numFmtId="0" fontId="34" fillId="0" borderId="10" xfId="42" applyFont="1" applyFill="1" applyBorder="1" applyAlignment="1">
      <alignment vertical="center" wrapText="1"/>
    </xf>
    <xf numFmtId="0" fontId="35" fillId="0" borderId="10" xfId="42" applyFont="1" applyFill="1" applyBorder="1" applyAlignment="1">
      <alignment horizontal="left" vertical="center" wrapText="1"/>
    </xf>
    <xf numFmtId="0" fontId="35" fillId="0" borderId="10" xfId="42" applyFont="1" applyFill="1" applyBorder="1" applyAlignment="1">
      <alignment horizontal="center" vertical="center" wrapText="1"/>
    </xf>
    <xf numFmtId="0" fontId="35" fillId="0" borderId="10" xfId="42" applyFont="1" applyFill="1" applyBorder="1" applyAlignment="1">
      <alignment horizontal="justify" vertical="center"/>
    </xf>
    <xf numFmtId="0" fontId="34" fillId="0" borderId="10" xfId="42" applyFont="1" applyFill="1" applyBorder="1" applyAlignment="1">
      <alignment horizontal="justify" vertical="center"/>
    </xf>
    <xf numFmtId="2" fontId="34" fillId="0" borderId="10" xfId="42" applyNumberFormat="1" applyFont="1" applyFill="1" applyBorder="1" applyAlignment="1">
      <alignment horizontal="justify" vertical="center"/>
    </xf>
    <xf numFmtId="0" fontId="34" fillId="0" borderId="10" xfId="42" applyFont="1" applyFill="1" applyBorder="1" applyAlignment="1">
      <alignment vertical="center"/>
    </xf>
    <xf numFmtId="2" fontId="35" fillId="0" borderId="10" xfId="42" applyNumberFormat="1" applyFont="1" applyFill="1" applyBorder="1" applyAlignment="1">
      <alignment horizontal="justify" vertical="center" wrapText="1"/>
    </xf>
    <xf numFmtId="9" fontId="34" fillId="0" borderId="10" xfId="61" applyFont="1" applyFill="1" applyBorder="1" applyAlignment="1">
      <alignment horizontal="justify" vertical="center" wrapText="1"/>
    </xf>
    <xf numFmtId="0" fontId="68" fillId="0" borderId="10" xfId="52" applyFont="1" applyFill="1" applyBorder="1" applyAlignment="1">
      <alignment vertical="center" wrapText="1"/>
    </xf>
    <xf numFmtId="0" fontId="68" fillId="0" borderId="10" xfId="52" applyFont="1" applyBorder="1" applyAlignment="1">
      <alignment horizontal="center" vertical="center" wrapText="1"/>
    </xf>
    <xf numFmtId="0" fontId="68" fillId="0" borderId="10" xfId="52" applyFont="1" applyBorder="1" applyAlignment="1">
      <alignment horizontal="left" vertical="center" wrapText="1"/>
    </xf>
    <xf numFmtId="2" fontId="68" fillId="0" borderId="10" xfId="52" applyNumberFormat="1" applyFont="1" applyBorder="1" applyAlignment="1">
      <alignment horizontal="center" vertical="center" wrapText="1"/>
    </xf>
    <xf numFmtId="2" fontId="68" fillId="0" borderId="10" xfId="52" applyNumberFormat="1" applyFont="1" applyFill="1" applyBorder="1" applyAlignment="1">
      <alignment horizontal="center" vertical="center" wrapText="1"/>
    </xf>
    <xf numFmtId="0" fontId="71" fillId="0" borderId="0" xfId="52" applyFont="1" applyAlignment="1">
      <alignment vertical="center" wrapText="1"/>
    </xf>
    <xf numFmtId="4" fontId="68" fillId="0" borderId="10" xfId="52" applyNumberFormat="1" applyFont="1" applyBorder="1" applyAlignment="1">
      <alignment horizontal="center" vertical="center" wrapText="1"/>
    </xf>
    <xf numFmtId="0" fontId="68" fillId="27" borderId="10" xfId="52" applyFont="1" applyFill="1" applyBorder="1" applyAlignment="1">
      <alignment horizontal="center" vertical="center" wrapText="1"/>
    </xf>
    <xf numFmtId="0" fontId="68" fillId="0" borderId="0" xfId="52" applyFont="1" applyAlignment="1">
      <alignment vertical="center" wrapText="1"/>
    </xf>
    <xf numFmtId="169" fontId="34" fillId="0" borderId="10" xfId="61" applyNumberFormat="1" applyFont="1" applyFill="1" applyBorder="1" applyAlignment="1">
      <alignment horizontal="justify" vertical="center" wrapText="1"/>
    </xf>
    <xf numFmtId="170" fontId="68" fillId="0" borderId="10" xfId="52" applyNumberFormat="1" applyFont="1" applyBorder="1" applyAlignment="1">
      <alignment horizontal="center" vertical="center" wrapText="1"/>
    </xf>
    <xf numFmtId="0" fontId="68" fillId="0" borderId="0" xfId="52" applyFont="1" applyAlignment="1">
      <alignment horizontal="center"/>
    </xf>
    <xf numFmtId="49" fontId="68" fillId="27" borderId="10" xfId="52" applyNumberFormat="1" applyFont="1" applyFill="1" applyBorder="1" applyAlignment="1">
      <alignment horizontal="center" vertical="center" wrapText="1"/>
    </xf>
    <xf numFmtId="1" fontId="68" fillId="27" borderId="10" xfId="52" applyNumberFormat="1" applyFont="1" applyFill="1" applyBorder="1" applyAlignment="1">
      <alignment horizontal="left" vertical="center" wrapText="1"/>
    </xf>
    <xf numFmtId="2" fontId="68" fillId="27" borderId="10" xfId="52" applyNumberFormat="1" applyFont="1" applyFill="1" applyBorder="1" applyAlignment="1">
      <alignment horizontal="center" vertical="center" wrapText="1"/>
    </xf>
    <xf numFmtId="0" fontId="68" fillId="27" borderId="10" xfId="52" applyFont="1" applyFill="1" applyBorder="1" applyAlignment="1">
      <alignment vertical="center" wrapText="1"/>
    </xf>
    <xf numFmtId="0" fontId="71" fillId="27" borderId="0" xfId="52" applyFont="1" applyFill="1" applyAlignment="1">
      <alignment vertical="center" wrapText="1"/>
    </xf>
    <xf numFmtId="14" fontId="68" fillId="27" borderId="10" xfId="52" applyNumberFormat="1" applyFont="1" applyFill="1" applyBorder="1" applyAlignment="1">
      <alignment horizontal="center" vertical="center" wrapText="1"/>
    </xf>
    <xf numFmtId="4" fontId="68" fillId="27" borderId="10" xfId="52" applyNumberFormat="1" applyFont="1" applyFill="1" applyBorder="1" applyAlignment="1">
      <alignment horizontal="center" vertical="center" wrapText="1"/>
    </xf>
    <xf numFmtId="0" fontId="68" fillId="27" borderId="10" xfId="52" applyFont="1" applyFill="1" applyBorder="1" applyAlignment="1">
      <alignment horizontal="left" vertical="center" wrapText="1"/>
    </xf>
    <xf numFmtId="0" fontId="68" fillId="27" borderId="0" xfId="52" applyFont="1" applyFill="1" applyAlignment="1">
      <alignment vertical="center" wrapText="1"/>
    </xf>
    <xf numFmtId="0" fontId="68" fillId="0" borderId="10" xfId="52" applyFont="1" applyBorder="1"/>
    <xf numFmtId="0" fontId="68" fillId="27" borderId="10" xfId="52" applyFont="1" applyFill="1" applyBorder="1"/>
    <xf numFmtId="1" fontId="68" fillId="27" borderId="10" xfId="52" applyNumberFormat="1" applyFont="1" applyFill="1" applyBorder="1" applyAlignment="1">
      <alignment horizontal="center" wrapText="1"/>
    </xf>
    <xf numFmtId="49" fontId="5" fillId="0" borderId="11" xfId="53" applyNumberFormat="1" applyFont="1" applyFill="1" applyBorder="1" applyAlignment="1">
      <alignment horizontal="center" vertical="center"/>
    </xf>
    <xf numFmtId="49" fontId="5" fillId="0" borderId="18" xfId="53" applyNumberFormat="1" applyFont="1" applyFill="1" applyBorder="1" applyAlignment="1">
      <alignment horizontal="center" vertical="center"/>
    </xf>
    <xf numFmtId="49" fontId="5" fillId="0" borderId="17" xfId="53" applyNumberFormat="1" applyFont="1" applyFill="1" applyBorder="1" applyAlignment="1">
      <alignment horizontal="center" vertical="center"/>
    </xf>
    <xf numFmtId="0" fontId="36" fillId="0" borderId="0" xfId="0" applyFont="1" applyFill="1" applyAlignment="1">
      <alignment horizontal="center" vertical="center"/>
    </xf>
    <xf numFmtId="0" fontId="5" fillId="0" borderId="0" xfId="53" applyFont="1" applyAlignment="1">
      <alignment horizontal="center" vertical="center"/>
    </xf>
    <xf numFmtId="0" fontId="6" fillId="0" borderId="0" xfId="53" applyFont="1" applyAlignment="1">
      <alignment horizontal="center" vertical="center" wrapText="1"/>
    </xf>
    <xf numFmtId="0" fontId="6" fillId="0" borderId="0" xfId="53" applyFont="1" applyAlignment="1">
      <alignment horizontal="center" vertical="center"/>
    </xf>
    <xf numFmtId="0" fontId="3" fillId="0" borderId="0" xfId="53" applyFont="1" applyAlignment="1">
      <alignment horizontal="center" vertical="center"/>
    </xf>
    <xf numFmtId="0" fontId="44" fillId="0" borderId="0" xfId="53" applyFont="1" applyAlignment="1">
      <alignment horizontal="center" vertical="center"/>
    </xf>
    <xf numFmtId="0" fontId="33" fillId="0" borderId="0" xfId="53" applyFont="1" applyAlignment="1">
      <alignment horizontal="center" vertical="center"/>
    </xf>
    <xf numFmtId="0" fontId="44" fillId="0" borderId="0" xfId="53" applyFont="1" applyFill="1" applyAlignment="1">
      <alignment horizontal="center" vertical="center" wrapText="1"/>
    </xf>
    <xf numFmtId="0" fontId="44" fillId="0" borderId="0" xfId="53" applyFont="1" applyFill="1" applyAlignment="1">
      <alignment horizontal="center" vertical="center"/>
    </xf>
    <xf numFmtId="0" fontId="56" fillId="0" borderId="19" xfId="53" applyFont="1" applyBorder="1" applyAlignment="1">
      <alignment vertical="center"/>
    </xf>
    <xf numFmtId="0" fontId="66" fillId="0" borderId="10" xfId="53" applyFont="1" applyBorder="1" applyAlignment="1">
      <alignment horizontal="center" vertical="center" wrapText="1"/>
    </xf>
    <xf numFmtId="0" fontId="66" fillId="0" borderId="14" xfId="53" applyFont="1" applyBorder="1" applyAlignment="1">
      <alignment horizontal="center" vertical="center" wrapText="1"/>
    </xf>
    <xf numFmtId="0" fontId="66" fillId="0" borderId="12" xfId="53" applyFont="1" applyBorder="1" applyAlignment="1">
      <alignment horizontal="center" vertical="center" wrapText="1"/>
    </xf>
    <xf numFmtId="0" fontId="60" fillId="26" borderId="0" xfId="53" applyFont="1" applyFill="1" applyAlignment="1">
      <alignment horizontal="center" vertical="center"/>
    </xf>
    <xf numFmtId="0" fontId="61" fillId="26" borderId="0" xfId="53" applyFont="1" applyFill="1" applyAlignment="1">
      <alignment horizontal="center" vertical="center"/>
    </xf>
    <xf numFmtId="0" fontId="56" fillId="26" borderId="0" xfId="53" applyFont="1" applyFill="1" applyAlignment="1">
      <alignment horizontal="center" vertical="center"/>
    </xf>
    <xf numFmtId="0" fontId="62" fillId="26" borderId="0" xfId="53" applyFont="1" applyFill="1" applyBorder="1" applyAlignment="1">
      <alignment horizontal="center" vertical="center"/>
    </xf>
    <xf numFmtId="0" fontId="62" fillId="26" borderId="0" xfId="53" applyFont="1" applyFill="1" applyAlignment="1">
      <alignment horizontal="center" vertical="center"/>
    </xf>
    <xf numFmtId="0" fontId="60" fillId="0" borderId="10" xfId="53" applyFont="1" applyBorder="1" applyAlignment="1">
      <alignment horizontal="center" vertical="center" wrapText="1"/>
    </xf>
    <xf numFmtId="0" fontId="65" fillId="0" borderId="0" xfId="53" applyFont="1" applyAlignment="1">
      <alignment horizontal="center" vertical="center" wrapText="1"/>
    </xf>
    <xf numFmtId="0" fontId="36" fillId="26" borderId="0" xfId="0" applyFont="1" applyFill="1" applyAlignment="1">
      <alignment horizontal="center" vertical="center"/>
    </xf>
    <xf numFmtId="0" fontId="36" fillId="0" borderId="11" xfId="41" applyFont="1" applyFill="1" applyBorder="1" applyAlignment="1">
      <alignment horizontal="center" vertical="center" wrapText="1"/>
    </xf>
    <xf numFmtId="0" fontId="36" fillId="0" borderId="18" xfId="41" applyFont="1" applyFill="1" applyBorder="1" applyAlignment="1">
      <alignment horizontal="center" vertical="center" wrapText="1"/>
    </xf>
    <xf numFmtId="0" fontId="65" fillId="0" borderId="0" xfId="53" applyFont="1" applyFill="1" applyAlignment="1">
      <alignment horizontal="center" vertical="center"/>
    </xf>
    <xf numFmtId="0" fontId="9" fillId="0" borderId="19" xfId="41" applyFont="1" applyFill="1" applyBorder="1" applyAlignment="1">
      <alignment horizontal="left" vertical="center"/>
    </xf>
    <xf numFmtId="0" fontId="36" fillId="0" borderId="14" xfId="41" applyFont="1" applyFill="1" applyBorder="1" applyAlignment="1">
      <alignment horizontal="center" vertical="center"/>
    </xf>
    <xf numFmtId="0" fontId="36" fillId="0" borderId="13" xfId="41" applyFont="1" applyFill="1" applyBorder="1" applyAlignment="1">
      <alignment horizontal="center" vertical="center"/>
    </xf>
    <xf numFmtId="0" fontId="36" fillId="0" borderId="12" xfId="41" applyFont="1" applyFill="1" applyBorder="1" applyAlignment="1">
      <alignment horizontal="center" vertical="center"/>
    </xf>
    <xf numFmtId="0" fontId="36" fillId="0" borderId="20" xfId="41" applyFont="1" applyFill="1" applyBorder="1" applyAlignment="1">
      <alignment horizontal="center" vertical="center" wrapText="1"/>
    </xf>
    <xf numFmtId="0" fontId="36" fillId="0" borderId="21" xfId="41" applyFont="1" applyFill="1" applyBorder="1" applyAlignment="1">
      <alignment horizontal="center" vertical="center" wrapText="1"/>
    </xf>
    <xf numFmtId="0" fontId="36" fillId="0" borderId="22" xfId="41" applyFont="1" applyFill="1" applyBorder="1" applyAlignment="1">
      <alignment horizontal="center" vertical="center" wrapText="1"/>
    </xf>
    <xf numFmtId="0" fontId="36" fillId="0" borderId="23" xfId="41" applyFont="1" applyFill="1" applyBorder="1" applyAlignment="1">
      <alignment horizontal="center" vertical="center" wrapText="1"/>
    </xf>
    <xf numFmtId="0" fontId="60" fillId="0" borderId="0" xfId="53" applyFont="1" applyFill="1" applyAlignment="1">
      <alignment horizontal="center" vertical="center"/>
    </xf>
    <xf numFmtId="0" fontId="36" fillId="0" borderId="14"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61" fillId="0" borderId="0" xfId="53" applyFont="1" applyFill="1" applyAlignment="1">
      <alignment horizontal="center" vertical="center"/>
    </xf>
    <xf numFmtId="0" fontId="56" fillId="0" borderId="0" xfId="53" applyFont="1" applyFill="1" applyAlignment="1">
      <alignment horizontal="center" vertical="center"/>
    </xf>
    <xf numFmtId="0" fontId="36" fillId="0" borderId="13" xfId="41" applyFont="1" applyFill="1" applyBorder="1" applyAlignment="1">
      <alignment horizontal="center" vertical="center" wrapText="1"/>
    </xf>
    <xf numFmtId="0" fontId="62" fillId="0" borderId="0" xfId="53" applyFont="1" applyFill="1" applyAlignment="1">
      <alignment horizontal="center" vertical="center"/>
    </xf>
    <xf numFmtId="0" fontId="62" fillId="0" borderId="0" xfId="53" applyFont="1" applyFill="1" applyBorder="1" applyAlignment="1">
      <alignment horizontal="center" vertical="center"/>
    </xf>
    <xf numFmtId="0" fontId="36" fillId="0" borderId="17" xfId="41" applyFont="1" applyFill="1" applyBorder="1" applyAlignment="1">
      <alignment horizontal="center" vertical="center" wrapText="1"/>
    </xf>
    <xf numFmtId="0" fontId="36" fillId="0" borderId="11" xfId="41" applyFont="1" applyBorder="1" applyAlignment="1">
      <alignment horizontal="center" vertical="center" wrapText="1"/>
    </xf>
    <xf numFmtId="0" fontId="36" fillId="0" borderId="18" xfId="41" applyFont="1" applyBorder="1" applyAlignment="1">
      <alignment horizontal="center" vertical="center" wrapText="1"/>
    </xf>
    <xf numFmtId="0" fontId="36" fillId="0" borderId="17" xfId="41" applyFont="1" applyBorder="1" applyAlignment="1">
      <alignment horizontal="center" vertical="center" wrapText="1"/>
    </xf>
    <xf numFmtId="0" fontId="36" fillId="0" borderId="14" xfId="41" applyFont="1" applyBorder="1" applyAlignment="1">
      <alignment horizontal="center" vertical="center" wrapText="1"/>
    </xf>
    <xf numFmtId="0" fontId="36" fillId="0" borderId="12" xfId="41" applyFont="1" applyBorder="1" applyAlignment="1">
      <alignment horizontal="center" vertical="center" wrapText="1"/>
    </xf>
    <xf numFmtId="0" fontId="36" fillId="0" borderId="20" xfId="41" applyFont="1" applyBorder="1" applyAlignment="1">
      <alignment horizontal="center" vertical="center" wrapText="1"/>
    </xf>
    <xf numFmtId="0" fontId="36" fillId="0" borderId="21" xfId="41" applyFont="1" applyBorder="1" applyAlignment="1">
      <alignment horizontal="center" vertical="center" wrapText="1"/>
    </xf>
    <xf numFmtId="0" fontId="36" fillId="0" borderId="22" xfId="41" applyFont="1" applyBorder="1" applyAlignment="1">
      <alignment horizontal="center" vertical="center" wrapText="1"/>
    </xf>
    <xf numFmtId="0" fontId="36" fillId="0" borderId="23" xfId="41" applyFont="1" applyBorder="1" applyAlignment="1">
      <alignment horizontal="center" vertical="center" wrapText="1"/>
    </xf>
    <xf numFmtId="0" fontId="65" fillId="0" borderId="0" xfId="53" applyFont="1" applyAlignment="1">
      <alignment horizontal="center" vertical="center"/>
    </xf>
    <xf numFmtId="0" fontId="36" fillId="0" borderId="13" xfId="41" applyFont="1" applyBorder="1" applyAlignment="1">
      <alignment horizontal="center" vertical="center" wrapText="1"/>
    </xf>
    <xf numFmtId="0" fontId="2" fillId="0" borderId="0" xfId="53" applyFont="1" applyAlignment="1">
      <alignment horizontal="center" vertical="center"/>
    </xf>
    <xf numFmtId="0" fontId="2" fillId="0" borderId="0" xfId="53" applyFont="1" applyFill="1" applyBorder="1" applyAlignment="1">
      <alignment horizontal="center" vertical="center"/>
    </xf>
    <xf numFmtId="0" fontId="68" fillId="26" borderId="0" xfId="52" applyFont="1" applyFill="1" applyAlignment="1">
      <alignment horizontal="center"/>
    </xf>
    <xf numFmtId="0" fontId="55" fillId="0" borderId="11" xfId="0" applyFont="1" applyBorder="1" applyAlignment="1">
      <alignment horizontal="center" vertical="center"/>
    </xf>
    <xf numFmtId="0" fontId="55" fillId="0" borderId="18" xfId="0" applyFont="1" applyBorder="1" applyAlignment="1">
      <alignment horizontal="center" vertical="center"/>
    </xf>
    <xf numFmtId="0" fontId="55" fillId="0" borderId="17" xfId="0" applyFont="1" applyBorder="1" applyAlignment="1">
      <alignment horizontal="center" vertical="center"/>
    </xf>
    <xf numFmtId="0" fontId="55" fillId="0" borderId="10" xfId="0" applyFont="1" applyBorder="1" applyAlignment="1">
      <alignment horizontal="center" vertical="center"/>
    </xf>
    <xf numFmtId="0" fontId="68" fillId="0" borderId="0" xfId="52" applyFont="1" applyFill="1" applyAlignment="1">
      <alignment horizontal="center"/>
    </xf>
    <xf numFmtId="0" fontId="67" fillId="0" borderId="0" xfId="52" applyFont="1" applyFill="1" applyAlignment="1">
      <alignment horizontal="center"/>
    </xf>
    <xf numFmtId="0" fontId="60" fillId="26" borderId="0" xfId="53" applyFont="1" applyFill="1" applyAlignment="1">
      <alignment horizontal="center" vertical="center" wrapText="1"/>
    </xf>
    <xf numFmtId="0" fontId="66" fillId="0" borderId="11" xfId="53" applyFont="1" applyBorder="1" applyAlignment="1">
      <alignment horizontal="center" vertical="center" wrapText="1"/>
    </xf>
    <xf numFmtId="0" fontId="66" fillId="0" borderId="18" xfId="53" applyFont="1" applyBorder="1" applyAlignment="1">
      <alignment horizontal="center" vertical="center" wrapText="1"/>
    </xf>
    <xf numFmtId="0" fontId="66" fillId="0" borderId="17" xfId="53" applyFont="1" applyBorder="1" applyAlignment="1">
      <alignment horizontal="center" vertical="center" wrapText="1"/>
    </xf>
    <xf numFmtId="0" fontId="44" fillId="26" borderId="0" xfId="53" applyFont="1" applyFill="1" applyAlignment="1">
      <alignment horizontal="center" vertical="center"/>
    </xf>
    <xf numFmtId="0" fontId="33" fillId="26" borderId="27" xfId="42" applyFont="1" applyFill="1" applyBorder="1" applyAlignment="1">
      <alignment horizontal="center" vertical="center" wrapText="1"/>
    </xf>
    <xf numFmtId="0" fontId="33" fillId="26" borderId="10" xfId="42" applyFont="1" applyFill="1" applyBorder="1" applyAlignment="1">
      <alignment horizontal="center" vertical="center" wrapText="1"/>
    </xf>
    <xf numFmtId="0" fontId="33" fillId="26" borderId="28" xfId="42" applyFont="1" applyFill="1" applyBorder="1" applyAlignment="1">
      <alignment horizontal="center" vertical="center" wrapText="1"/>
    </xf>
    <xf numFmtId="0" fontId="2" fillId="0" borderId="0" xfId="53" applyFont="1" applyFill="1" applyBorder="1" applyAlignment="1">
      <alignment vertical="center"/>
    </xf>
    <xf numFmtId="0" fontId="41" fillId="0" borderId="0" xfId="0" applyFont="1" applyFill="1" applyAlignment="1">
      <alignment horizontal="center" vertical="center"/>
    </xf>
    <xf numFmtId="0" fontId="6" fillId="0" borderId="0" xfId="53" applyFont="1" applyFill="1" applyAlignment="1">
      <alignment horizontal="center" vertical="center"/>
    </xf>
    <xf numFmtId="0" fontId="33" fillId="26" borderId="24" xfId="42" applyFont="1" applyFill="1" applyBorder="1" applyAlignment="1">
      <alignment horizontal="center" vertical="center" wrapText="1"/>
    </xf>
    <xf numFmtId="0" fontId="33" fillId="26" borderId="25" xfId="42" applyFont="1" applyFill="1" applyBorder="1" applyAlignment="1">
      <alignment horizontal="center" vertical="center" wrapText="1"/>
    </xf>
    <xf numFmtId="0" fontId="33" fillId="26" borderId="26" xfId="42" applyFont="1" applyFill="1" applyBorder="1" applyAlignment="1">
      <alignment horizontal="center" vertical="center" wrapText="1"/>
    </xf>
    <xf numFmtId="0" fontId="3" fillId="0" borderId="0" xfId="53" applyFont="1" applyAlignment="1">
      <alignment vertical="center"/>
    </xf>
    <xf numFmtId="0" fontId="36" fillId="0" borderId="0" xfId="42" applyFont="1" applyFill="1" applyAlignment="1">
      <alignment horizontal="center" vertical="top" wrapText="1"/>
    </xf>
    <xf numFmtId="0" fontId="36" fillId="0" borderId="10" xfId="0" applyFont="1" applyFill="1" applyBorder="1" applyAlignment="1">
      <alignment horizontal="center" vertical="center" wrapText="1"/>
    </xf>
    <xf numFmtId="0" fontId="36" fillId="0" borderId="12" xfId="42" applyFont="1" applyFill="1" applyBorder="1" applyAlignment="1">
      <alignment horizontal="center" vertical="center" wrapText="1"/>
    </xf>
    <xf numFmtId="0" fontId="36" fillId="0" borderId="22" xfId="42" applyFont="1" applyFill="1" applyBorder="1" applyAlignment="1">
      <alignment horizontal="center" vertical="center" wrapText="1"/>
    </xf>
    <xf numFmtId="0" fontId="36" fillId="0" borderId="23"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6" fillId="0" borderId="10" xfId="42" applyFont="1" applyFill="1" applyBorder="1" applyAlignment="1">
      <alignment horizontal="center" vertical="center"/>
    </xf>
    <xf numFmtId="0" fontId="36" fillId="0" borderId="10" xfId="42" applyNumberFormat="1" applyFont="1" applyFill="1" applyBorder="1" applyAlignment="1">
      <alignment horizontal="center" vertical="center" wrapText="1"/>
    </xf>
    <xf numFmtId="0" fontId="36" fillId="0" borderId="14" xfId="42" applyNumberFormat="1" applyFont="1" applyFill="1" applyBorder="1" applyAlignment="1">
      <alignment horizontal="center" vertical="center" wrapText="1"/>
    </xf>
    <xf numFmtId="0" fontId="36" fillId="0" borderId="13" xfId="42" applyNumberFormat="1" applyFont="1" applyFill="1" applyBorder="1" applyAlignment="1">
      <alignment horizontal="center" vertical="center" wrapText="1"/>
    </xf>
    <xf numFmtId="0" fontId="36" fillId="0" borderId="12" xfId="42" applyNumberFormat="1" applyFont="1" applyFill="1" applyBorder="1" applyAlignment="1">
      <alignment horizontal="center" vertical="center" wrapText="1"/>
    </xf>
    <xf numFmtId="0" fontId="36" fillId="0" borderId="20" xfId="42" applyFont="1" applyFill="1" applyBorder="1" applyAlignment="1">
      <alignment horizontal="center" vertical="center" wrapText="1"/>
    </xf>
    <xf numFmtId="0" fontId="36" fillId="0" borderId="21" xfId="42" applyFont="1" applyFill="1" applyBorder="1" applyAlignment="1">
      <alignment horizontal="center" vertical="center" wrapText="1"/>
    </xf>
    <xf numFmtId="0" fontId="9" fillId="0" borderId="0" xfId="42" applyFont="1" applyFill="1" applyAlignment="1">
      <alignment horizontal="center"/>
    </xf>
    <xf numFmtId="0" fontId="36" fillId="0" borderId="14" xfId="42" applyFont="1" applyFill="1" applyBorder="1" applyAlignment="1">
      <alignment horizontal="center" vertical="center" wrapText="1"/>
    </xf>
    <xf numFmtId="0" fontId="36" fillId="0" borderId="13" xfId="42" applyFont="1" applyFill="1" applyBorder="1" applyAlignment="1">
      <alignment horizontal="center" vertical="center" wrapText="1"/>
    </xf>
    <xf numFmtId="0" fontId="36" fillId="0" borderId="0" xfId="42" applyFont="1" applyFill="1" applyAlignment="1">
      <alignment horizontal="center"/>
    </xf>
    <xf numFmtId="0" fontId="36" fillId="0" borderId="20" xfId="42" applyFont="1" applyFill="1" applyBorder="1" applyAlignment="1">
      <alignment horizontal="center" vertical="center"/>
    </xf>
    <xf numFmtId="0" fontId="36" fillId="0" borderId="21" xfId="42" applyFont="1" applyFill="1" applyBorder="1" applyAlignment="1">
      <alignment horizontal="center" vertical="center"/>
    </xf>
    <xf numFmtId="0" fontId="36" fillId="0" borderId="22" xfId="42" applyFont="1" applyFill="1" applyBorder="1" applyAlignment="1">
      <alignment horizontal="center" vertical="center"/>
    </xf>
    <xf numFmtId="0" fontId="36" fillId="0" borderId="23" xfId="42" applyFont="1" applyFill="1" applyBorder="1" applyAlignment="1">
      <alignment horizontal="center" vertical="center"/>
    </xf>
    <xf numFmtId="0" fontId="36" fillId="0" borderId="11" xfId="57" applyFont="1" applyFill="1" applyBorder="1" applyAlignment="1">
      <alignment horizontal="center" vertical="center"/>
    </xf>
    <xf numFmtId="0" fontId="36" fillId="0" borderId="18" xfId="57" applyFont="1" applyFill="1" applyBorder="1" applyAlignment="1">
      <alignment horizontal="center" vertical="center"/>
    </xf>
    <xf numFmtId="0" fontId="36" fillId="0" borderId="17" xfId="57" applyFont="1" applyFill="1" applyBorder="1" applyAlignment="1">
      <alignment horizontal="center" vertical="center"/>
    </xf>
    <xf numFmtId="0" fontId="36" fillId="0" borderId="11" xfId="42" applyFont="1" applyFill="1" applyBorder="1" applyAlignment="1">
      <alignment horizontal="center" vertical="center" wrapText="1"/>
    </xf>
    <xf numFmtId="0" fontId="36" fillId="0" borderId="17" xfId="42" applyFont="1" applyFill="1" applyBorder="1" applyAlignment="1">
      <alignment horizontal="center" vertical="center" wrapText="1"/>
    </xf>
    <xf numFmtId="0" fontId="9" fillId="0" borderId="0" xfId="42" applyFont="1" applyFill="1" applyBorder="1" applyAlignment="1">
      <alignment horizontal="left"/>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1" fontId="68" fillId="0" borderId="11" xfId="52" applyNumberFormat="1" applyFont="1" applyBorder="1" applyAlignment="1">
      <alignment horizontal="center" vertical="center" wrapText="1"/>
    </xf>
    <xf numFmtId="1" fontId="68" fillId="0" borderId="18" xfId="52" applyNumberFormat="1" applyFont="1" applyBorder="1" applyAlignment="1">
      <alignment horizontal="center" vertical="center" wrapText="1"/>
    </xf>
    <xf numFmtId="1" fontId="68" fillId="0" borderId="17" xfId="52" applyNumberFormat="1" applyFont="1" applyBorder="1" applyAlignment="1">
      <alignment horizontal="center" vertical="center" wrapText="1"/>
    </xf>
    <xf numFmtId="0" fontId="69" fillId="0" borderId="10" xfId="52" applyFont="1" applyFill="1" applyBorder="1" applyAlignment="1">
      <alignment horizontal="center" vertical="center" wrapText="1"/>
    </xf>
    <xf numFmtId="0" fontId="67" fillId="0" borderId="10" xfId="52" applyFont="1" applyFill="1" applyBorder="1" applyAlignment="1">
      <alignment horizontal="center" vertical="center" wrapText="1"/>
    </xf>
    <xf numFmtId="0" fontId="66" fillId="0" borderId="14" xfId="52" applyFont="1" applyFill="1" applyBorder="1" applyAlignment="1">
      <alignment horizontal="center" vertical="center" wrapText="1"/>
    </xf>
    <xf numFmtId="0" fontId="66" fillId="0" borderId="12" xfId="52" applyFont="1" applyFill="1" applyBorder="1" applyAlignment="1">
      <alignment horizontal="center" vertical="center" wrapText="1"/>
    </xf>
    <xf numFmtId="0" fontId="36" fillId="0" borderId="14" xfId="52" applyFont="1" applyFill="1" applyBorder="1" applyAlignment="1" applyProtection="1">
      <alignment horizontal="center" vertical="center" wrapText="1"/>
    </xf>
    <xf numFmtId="0" fontId="36" fillId="0" borderId="12" xfId="52" applyFont="1" applyFill="1" applyBorder="1" applyAlignment="1" applyProtection="1">
      <alignment horizontal="center" vertical="center" wrapText="1"/>
    </xf>
    <xf numFmtId="0" fontId="66" fillId="0" borderId="10" xfId="52" applyFont="1" applyFill="1" applyBorder="1" applyAlignment="1">
      <alignment horizontal="center" vertical="center" wrapText="1"/>
    </xf>
    <xf numFmtId="0" fontId="36" fillId="0" borderId="14" xfId="42" applyFont="1" applyFill="1" applyBorder="1" applyAlignment="1">
      <alignment horizontal="center" vertical="center" textRotation="90" wrapText="1"/>
    </xf>
    <xf numFmtId="0" fontId="36" fillId="0" borderId="12" xfId="42" applyFont="1" applyFill="1" applyBorder="1" applyAlignment="1">
      <alignment horizontal="center" vertical="center" textRotation="90" wrapText="1"/>
    </xf>
    <xf numFmtId="0" fontId="66" fillId="0" borderId="14" xfId="52" applyFont="1" applyFill="1" applyBorder="1" applyAlignment="1">
      <alignment horizontal="center" vertical="center"/>
    </xf>
    <xf numFmtId="0" fontId="66" fillId="0" borderId="12" xfId="52" applyFont="1" applyFill="1" applyBorder="1" applyAlignment="1">
      <alignment horizontal="center" vertical="center"/>
    </xf>
    <xf numFmtId="0" fontId="33" fillId="0" borderId="10" xfId="52" applyFont="1" applyFill="1" applyBorder="1" applyAlignment="1">
      <alignment horizontal="center" vertical="center" wrapText="1"/>
    </xf>
    <xf numFmtId="0" fontId="66" fillId="0" borderId="13" xfId="52" applyFont="1" applyFill="1" applyBorder="1" applyAlignment="1">
      <alignment horizontal="center" vertical="center" wrapText="1"/>
    </xf>
    <xf numFmtId="0" fontId="70" fillId="0" borderId="14" xfId="48" applyFont="1" applyFill="1" applyBorder="1" applyAlignment="1">
      <alignment horizontal="center" vertical="center" textRotation="90" wrapText="1"/>
    </xf>
    <xf numFmtId="0" fontId="70" fillId="0" borderId="12" xfId="48" applyFont="1" applyFill="1" applyBorder="1" applyAlignment="1">
      <alignment horizontal="center" vertical="center" textRotation="90" wrapText="1"/>
    </xf>
    <xf numFmtId="0" fontId="9" fillId="26" borderId="0" xfId="53" applyFont="1" applyFill="1" applyAlignment="1">
      <alignment horizontal="center" vertical="center"/>
    </xf>
    <xf numFmtId="0" fontId="34" fillId="26" borderId="0" xfId="52" applyFont="1" applyFill="1" applyAlignment="1">
      <alignment horizontal="center"/>
    </xf>
    <xf numFmtId="0" fontId="36" fillId="0" borderId="10" xfId="52" applyFont="1" applyFill="1" applyBorder="1" applyAlignment="1" applyProtection="1">
      <alignment horizontal="center" vertical="center" textRotation="90" wrapText="1"/>
    </xf>
    <xf numFmtId="0" fontId="66" fillId="0" borderId="11" xfId="52" applyFont="1" applyFill="1" applyBorder="1" applyAlignment="1">
      <alignment horizontal="center" vertical="center" wrapText="1"/>
    </xf>
    <xf numFmtId="0" fontId="66" fillId="0" borderId="18" xfId="52" applyFont="1" applyFill="1" applyBorder="1" applyAlignment="1">
      <alignment horizontal="center" vertical="center" wrapText="1"/>
    </xf>
    <xf numFmtId="0" fontId="66" fillId="0" borderId="17" xfId="52" applyFont="1" applyFill="1" applyBorder="1" applyAlignment="1">
      <alignment horizontal="center" vertical="center" wrapText="1"/>
    </xf>
    <xf numFmtId="0" fontId="66" fillId="0" borderId="14" xfId="52" applyFont="1" applyFill="1" applyBorder="1" applyAlignment="1">
      <alignment horizontal="center" vertical="center" textRotation="90" wrapText="1"/>
    </xf>
    <xf numFmtId="0" fontId="66" fillId="0" borderId="12" xfId="52" applyFont="1" applyFill="1" applyBorder="1" applyAlignment="1">
      <alignment horizontal="center" vertical="center" textRotation="90" wrapText="1"/>
    </xf>
    <xf numFmtId="0" fontId="66" fillId="0" borderId="10" xfId="52" applyFont="1" applyFill="1" applyBorder="1" applyAlignment="1">
      <alignment horizontal="center" vertical="center" textRotation="90" wrapText="1"/>
    </xf>
    <xf numFmtId="1" fontId="68" fillId="0" borderId="10" xfId="52" applyNumberFormat="1" applyFont="1" applyBorder="1" applyAlignment="1">
      <alignment horizontal="center" vertical="center" wrapText="1"/>
    </xf>
    <xf numFmtId="0" fontId="41" fillId="26" borderId="0" xfId="53" applyFont="1" applyFill="1" applyAlignment="1">
      <alignment horizontal="center" vertical="center"/>
    </xf>
    <xf numFmtId="0" fontId="54" fillId="26" borderId="0" xfId="53" applyFont="1" applyFill="1" applyAlignment="1">
      <alignment horizontal="center" vertical="center"/>
    </xf>
    <xf numFmtId="0" fontId="10" fillId="26" borderId="0" xfId="53" applyFont="1" applyFill="1" applyBorder="1" applyAlignment="1">
      <alignment horizontal="center" vertical="center"/>
    </xf>
    <xf numFmtId="0" fontId="67" fillId="26" borderId="19" xfId="52" applyFont="1" applyFill="1" applyBorder="1" applyAlignment="1">
      <alignment horizontal="center"/>
    </xf>
    <xf numFmtId="0" fontId="66" fillId="0" borderId="20" xfId="52" applyFont="1" applyFill="1" applyBorder="1" applyAlignment="1">
      <alignment horizontal="center" vertical="center" wrapText="1"/>
    </xf>
    <xf numFmtId="0" fontId="66" fillId="0" borderId="29" xfId="52" applyFont="1" applyFill="1" applyBorder="1" applyAlignment="1">
      <alignment horizontal="center" vertical="center" wrapText="1"/>
    </xf>
    <xf numFmtId="0" fontId="66" fillId="0" borderId="22" xfId="52" applyFont="1" applyFill="1" applyBorder="1" applyAlignment="1">
      <alignment horizontal="center" vertical="center" wrapText="1"/>
    </xf>
    <xf numFmtId="0" fontId="44" fillId="0" borderId="0" xfId="53" applyFont="1" applyAlignment="1">
      <alignment horizontal="center" vertical="center" wrapText="1"/>
    </xf>
    <xf numFmtId="0" fontId="35" fillId="0" borderId="0" xfId="42" applyFont="1" applyFill="1" applyAlignment="1">
      <alignment horizontal="center" wrapText="1"/>
    </xf>
    <xf numFmtId="0" fontId="35" fillId="0" borderId="0" xfId="42" applyFont="1" applyFill="1" applyAlignment="1">
      <alignment horizontal="center"/>
    </xf>
    <xf numFmtId="0" fontId="41" fillId="0" borderId="0" xfId="42" applyFont="1" applyFill="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2" xfId="37"/>
    <cellStyle name="Обычный 12 2" xfId="38"/>
    <cellStyle name="Обычный 18" xfId="39"/>
    <cellStyle name="Обычный 2" xfId="40"/>
    <cellStyle name="Обычный 2 2" xfId="41"/>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ИПР 2008 ПЭ корр_прил 1.1" xfId="56"/>
    <cellStyle name="Обычный_Форматы по компаниям_last" xfId="57"/>
    <cellStyle name="Плохой 2" xfId="58"/>
    <cellStyle name="Пояснение 2" xfId="59"/>
    <cellStyle name="Примечание 2" xfId="60"/>
    <cellStyle name="Процентный" xfId="61" builtinId="5"/>
    <cellStyle name="Процентный 2" xfId="62"/>
    <cellStyle name="Процентный 3" xfId="63"/>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1054;&#1090;&#1095;&#1077;&#1090;%202%20&#1082;&#1074;&#1072;&#1088;&#1090;&#1072;&#1083;%202021%20&#1075;&#1086;&#1076;&#1072;/&#1055;&#1072;&#1089;&#1087;&#1086;&#1088;&#1090;&#1072;%202%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2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2021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2020</v>
          </cell>
          <cell r="R4" t="str">
            <v>план 2021</v>
          </cell>
          <cell r="X4" t="str">
            <v>план 2021 1кв</v>
          </cell>
          <cell r="AD4" t="str">
            <v>план 2021 2кв</v>
          </cell>
          <cell r="AJ4" t="str">
            <v>план 2021 3кв</v>
          </cell>
          <cell r="AP4" t="str">
            <v>план 2021 4кв</v>
          </cell>
          <cell r="AV4" t="str">
            <v>план 2021</v>
          </cell>
          <cell r="BB4" t="str">
            <v>план квартал финансирования</v>
          </cell>
          <cell r="BG4" t="str">
            <v>факт 2021</v>
          </cell>
          <cell r="BM4" t="str">
            <v>факт 1кв 2021</v>
          </cell>
          <cell r="BS4" t="str">
            <v>факт 2кв 2021</v>
          </cell>
          <cell r="BY4" t="str">
            <v>факт 3кв 2021</v>
          </cell>
          <cell r="CE4" t="str">
            <v>факт 4кв 2021</v>
          </cell>
          <cell r="CK4" t="str">
            <v>факт квартал 2021</v>
          </cell>
          <cell r="CQ4" t="str">
            <v>факт квартал финансирования</v>
          </cell>
          <cell r="CX4" t="str">
            <v>Всего по инвестпроекту</v>
          </cell>
          <cell r="DE4" t="str">
            <v>Факт 2020</v>
          </cell>
          <cell r="DG4" t="str">
            <v>освоение на 01.01.20</v>
          </cell>
          <cell r="DH4" t="str">
            <v>освоение на 01.01.21</v>
          </cell>
          <cell r="DI4" t="str">
            <v>Факт 2020</v>
          </cell>
          <cell r="DN4" t="str">
            <v>План 2021</v>
          </cell>
          <cell r="EC4" t="str">
            <v>Факт 2021</v>
          </cell>
          <cell r="EH4" t="str">
            <v>Факт 1 кв 2021</v>
          </cell>
          <cell r="EM4" t="str">
            <v>Факт 2кв 2021</v>
          </cell>
          <cell r="ER4" t="str">
            <v>Факт 3кв 2021</v>
          </cell>
          <cell r="EW4" t="str">
            <v>Факт 4кв 2021</v>
          </cell>
          <cell r="FB4" t="str">
            <v>Факт освоено текущий квартал 2021</v>
          </cell>
          <cell r="FN4" t="str">
            <v>Ввод план</v>
          </cell>
          <cell r="FZ4" t="str">
            <v>Ввод факт2020</v>
          </cell>
          <cell r="GK4" t="str">
            <v>Ввод план2021</v>
          </cell>
          <cell r="GV4" t="str">
            <v>Ввод план2021 1кв</v>
          </cell>
          <cell r="HG4" t="str">
            <v>Ввод план2021 2кв</v>
          </cell>
          <cell r="HR4" t="str">
            <v>Ввод план2021 3кв</v>
          </cell>
          <cell r="IC4" t="str">
            <v>Ввод план2021 4кв</v>
          </cell>
          <cell r="IN4" t="str">
            <v>Ввод план2021 нужный квартал</v>
          </cell>
          <cell r="IY4" t="str">
            <v>Ввод факт2021</v>
          </cell>
          <cell r="JJ4" t="str">
            <v>Ввод 1 кв факт2021</v>
          </cell>
          <cell r="JU4" t="str">
            <v>Ввод 2 кв факт2021</v>
          </cell>
          <cell r="KF4" t="str">
            <v>Ввод 3 кв факт2021</v>
          </cell>
          <cell r="KQ4" t="str">
            <v>Ввод 4 кв факт2021</v>
          </cell>
          <cell r="LB4" t="str">
            <v>Ввод факт текущий квартал 2021</v>
          </cell>
          <cell r="LQ4" t="str">
            <v>Вывод всего план</v>
          </cell>
          <cell r="LX4" t="str">
            <v>Вывод 2020г</v>
          </cell>
          <cell r="MC4" t="str">
            <v>Вывод План 2021</v>
          </cell>
          <cell r="NB4" t="str">
            <v>Вывод текущий квартал</v>
          </cell>
          <cell r="NG4" t="str">
            <v>Вывод Факт 2021</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R5" t="str">
            <v>Наличие утв. ПСД</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A8" t="str">
            <v>Г</v>
          </cell>
          <cell r="B8" t="str">
            <v>1</v>
          </cell>
          <cell r="C8" t="str">
            <v>Чеченская Республика</v>
          </cell>
          <cell r="D8" t="str">
            <v>Г</v>
          </cell>
          <cell r="E8">
            <v>4866.6067003282769</v>
          </cell>
          <cell r="H8">
            <v>1336.8209208039993</v>
          </cell>
          <cell r="J8">
            <v>5502.0814785842776</v>
          </cell>
          <cell r="K8">
            <v>4012.3502863542781</v>
          </cell>
          <cell r="L8">
            <v>1489.73119223</v>
          </cell>
          <cell r="M8">
            <v>0</v>
          </cell>
          <cell r="N8">
            <v>0</v>
          </cell>
          <cell r="O8">
            <v>234.91664282696701</v>
          </cell>
          <cell r="P8">
            <v>107.40269009469999</v>
          </cell>
          <cell r="Q8">
            <v>1147.4118593083331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1</v>
          </cell>
          <cell r="BC8" t="str">
            <v/>
          </cell>
          <cell r="BD8">
            <v>3</v>
          </cell>
          <cell r="BE8" t="str">
            <v/>
          </cell>
          <cell r="BF8" t="str">
            <v>1 3</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7344.472422541714</v>
          </cell>
          <cell r="CY8">
            <v>1431.4234154027592</v>
          </cell>
          <cell r="CZ8">
            <v>2565.7211390967846</v>
          </cell>
          <cell r="DA8">
            <v>2668.5733142755444</v>
          </cell>
          <cell r="DB8">
            <v>678.75455376662387</v>
          </cell>
          <cell r="DE8">
            <v>1410.8436104099999</v>
          </cell>
          <cell r="DG8">
            <v>4297.0909952335642</v>
          </cell>
          <cell r="DH8">
            <v>3193.6167868635648</v>
          </cell>
          <cell r="DI8">
            <v>1103.4742083699998</v>
          </cell>
          <cell r="DJ8">
            <v>360.62837615999996</v>
          </cell>
          <cell r="DK8">
            <v>218.44852505</v>
          </cell>
          <cell r="DL8">
            <v>486.62364912999993</v>
          </cell>
          <cell r="DM8">
            <v>37.773688019999994</v>
          </cell>
          <cell r="DN8">
            <v>1392.2406475148673</v>
          </cell>
          <cell r="DS8">
            <v>1.7419603018750001</v>
          </cell>
          <cell r="DT8">
            <v>8.7616322731250005</v>
          </cell>
          <cell r="DU8">
            <v>182.60826805593598</v>
          </cell>
          <cell r="DV8">
            <v>1199.1287868839315</v>
          </cell>
          <cell r="DW8">
            <v>8.7616322731250005</v>
          </cell>
          <cell r="DX8">
            <v>1</v>
          </cell>
          <cell r="DY8">
            <v>2</v>
          </cell>
          <cell r="DZ8" t="str">
            <v/>
          </cell>
          <cell r="EA8" t="str">
            <v/>
          </cell>
          <cell r="EB8" t="str">
            <v>1 2</v>
          </cell>
          <cell r="EC8">
            <v>484.6367061599999</v>
          </cell>
          <cell r="ED8">
            <v>0.13603998</v>
          </cell>
          <cell r="EE8">
            <v>106.10247415000001</v>
          </cell>
          <cell r="EF8">
            <v>368.73250117999993</v>
          </cell>
          <cell r="EG8">
            <v>9.6656908500000007</v>
          </cell>
          <cell r="EH8">
            <v>74.832677070000003</v>
          </cell>
          <cell r="EI8">
            <v>0</v>
          </cell>
          <cell r="EJ8">
            <v>50.903441999999998</v>
          </cell>
          <cell r="EK8">
            <v>18.443383009999998</v>
          </cell>
          <cell r="EL8">
            <v>5.4858520599999991</v>
          </cell>
          <cell r="EM8">
            <v>409.80402908999997</v>
          </cell>
          <cell r="EN8">
            <v>0.13603998</v>
          </cell>
          <cell r="EO8">
            <v>55.199032149999994</v>
          </cell>
          <cell r="EP8">
            <v>350.28911816999999</v>
          </cell>
          <cell r="EQ8">
            <v>4.1798387900000007</v>
          </cell>
          <cell r="ER8">
            <v>0</v>
          </cell>
          <cell r="ES8">
            <v>0</v>
          </cell>
          <cell r="ET8">
            <v>0</v>
          </cell>
          <cell r="EU8">
            <v>0</v>
          </cell>
          <cell r="EV8">
            <v>0</v>
          </cell>
          <cell r="EW8">
            <v>0</v>
          </cell>
          <cell r="EX8">
            <v>0</v>
          </cell>
          <cell r="EY8">
            <v>0</v>
          </cell>
          <cell r="EZ8">
            <v>0</v>
          </cell>
          <cell r="FA8">
            <v>0</v>
          </cell>
          <cell r="FB8">
            <v>409.80402908999997</v>
          </cell>
          <cell r="FC8">
            <v>0.13603998</v>
          </cell>
          <cell r="FD8">
            <v>55.199032149999994</v>
          </cell>
          <cell r="FE8">
            <v>350.28911816999999</v>
          </cell>
          <cell r="FF8">
            <v>4.1798387900000007</v>
          </cell>
          <cell r="FG8">
            <v>1</v>
          </cell>
          <cell r="FH8">
            <v>2</v>
          </cell>
          <cell r="FI8">
            <v>3</v>
          </cell>
          <cell r="FJ8">
            <v>4</v>
          </cell>
          <cell r="FK8" t="str">
            <v>1 2 3 4</v>
          </cell>
          <cell r="FN8">
            <v>7344.472422541714</v>
          </cell>
          <cell r="FO8">
            <v>0</v>
          </cell>
          <cell r="FP8">
            <v>337.08000000000004</v>
          </cell>
          <cell r="FQ8">
            <v>0</v>
          </cell>
          <cell r="FR8">
            <v>777.88000000000011</v>
          </cell>
          <cell r="FS8">
            <v>771.62100000000009</v>
          </cell>
          <cell r="FT8">
            <v>6.2589999999999968</v>
          </cell>
          <cell r="FU8">
            <v>46</v>
          </cell>
          <cell r="FV8">
            <v>8576</v>
          </cell>
          <cell r="FW8">
            <v>0</v>
          </cell>
          <cell r="FX8">
            <v>8576</v>
          </cell>
          <cell r="FZ8">
            <v>1309.3077905433333</v>
          </cell>
          <cell r="GA8">
            <v>0</v>
          </cell>
          <cell r="GB8">
            <v>81.5</v>
          </cell>
          <cell r="GC8">
            <v>0</v>
          </cell>
          <cell r="GD8">
            <v>51.391999999999996</v>
          </cell>
          <cell r="GE8">
            <v>45.066000000000003</v>
          </cell>
          <cell r="GF8">
            <v>2.74</v>
          </cell>
          <cell r="GG8">
            <v>3.5859999999999999</v>
          </cell>
          <cell r="GH8">
            <v>271</v>
          </cell>
          <cell r="GI8">
            <v>0</v>
          </cell>
          <cell r="GJ8">
            <v>271</v>
          </cell>
          <cell r="GK8">
            <v>269.75993011094766</v>
          </cell>
          <cell r="GL8">
            <v>0</v>
          </cell>
          <cell r="GM8">
            <v>80</v>
          </cell>
          <cell r="GN8">
            <v>0</v>
          </cell>
          <cell r="GO8">
            <v>1.53</v>
          </cell>
          <cell r="GP8">
            <v>1.53</v>
          </cell>
          <cell r="GQ8">
            <v>0</v>
          </cell>
          <cell r="GR8">
            <v>0</v>
          </cell>
          <cell r="GS8">
            <v>2947</v>
          </cell>
          <cell r="GT8">
            <v>0</v>
          </cell>
          <cell r="GU8">
            <v>2947</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2.3274738994776389</v>
          </cell>
          <cell r="HS8">
            <v>0</v>
          </cell>
          <cell r="HT8">
            <v>0</v>
          </cell>
          <cell r="HU8">
            <v>0</v>
          </cell>
          <cell r="HV8">
            <v>0.53</v>
          </cell>
          <cell r="HW8">
            <v>0.53</v>
          </cell>
          <cell r="HX8">
            <v>0</v>
          </cell>
          <cell r="HY8">
            <v>0</v>
          </cell>
          <cell r="HZ8">
            <v>1</v>
          </cell>
          <cell r="IA8">
            <v>0</v>
          </cell>
          <cell r="IB8">
            <v>1</v>
          </cell>
          <cell r="IC8">
            <v>267.43245621147003</v>
          </cell>
          <cell r="ID8">
            <v>0</v>
          </cell>
          <cell r="IE8">
            <v>80</v>
          </cell>
          <cell r="IF8">
            <v>0</v>
          </cell>
          <cell r="IG8">
            <v>1</v>
          </cell>
          <cell r="IH8">
            <v>1</v>
          </cell>
          <cell r="II8">
            <v>0</v>
          </cell>
          <cell r="IJ8">
            <v>0</v>
          </cell>
          <cell r="IK8">
            <v>2946</v>
          </cell>
          <cell r="IL8">
            <v>0</v>
          </cell>
          <cell r="IM8">
            <v>2946</v>
          </cell>
          <cell r="IN8">
            <v>0</v>
          </cell>
          <cell r="IO8">
            <v>0</v>
          </cell>
          <cell r="IP8">
            <v>0</v>
          </cell>
          <cell r="IQ8">
            <v>0</v>
          </cell>
          <cell r="IR8">
            <v>0</v>
          </cell>
          <cell r="IS8">
            <v>0</v>
          </cell>
          <cell r="IT8">
            <v>0</v>
          </cell>
          <cell r="IU8">
            <v>0</v>
          </cell>
          <cell r="IV8">
            <v>0</v>
          </cell>
          <cell r="IW8">
            <v>0</v>
          </cell>
          <cell r="IX8">
            <v>0</v>
          </cell>
          <cell r="IY8">
            <v>114.46018323999999</v>
          </cell>
          <cell r="IZ8">
            <v>0</v>
          </cell>
          <cell r="JA8">
            <v>0</v>
          </cell>
          <cell r="JB8">
            <v>0</v>
          </cell>
          <cell r="JC8">
            <v>0</v>
          </cell>
          <cell r="JD8">
            <v>0</v>
          </cell>
          <cell r="JE8">
            <v>0</v>
          </cell>
          <cell r="JF8">
            <v>0</v>
          </cell>
          <cell r="JG8">
            <v>33</v>
          </cell>
          <cell r="JH8">
            <v>0</v>
          </cell>
          <cell r="JI8">
            <v>33</v>
          </cell>
          <cell r="JJ8">
            <v>14.634339259999999</v>
          </cell>
          <cell r="JK8">
            <v>0</v>
          </cell>
          <cell r="JL8">
            <v>0</v>
          </cell>
          <cell r="JM8">
            <v>0</v>
          </cell>
          <cell r="JN8">
            <v>0</v>
          </cell>
          <cell r="JO8">
            <v>0</v>
          </cell>
          <cell r="JP8">
            <v>0</v>
          </cell>
          <cell r="JQ8">
            <v>0</v>
          </cell>
          <cell r="JR8">
            <v>22</v>
          </cell>
          <cell r="JS8">
            <v>0</v>
          </cell>
          <cell r="JT8">
            <v>22</v>
          </cell>
          <cell r="JU8">
            <v>99.825843980000002</v>
          </cell>
          <cell r="JV8">
            <v>0</v>
          </cell>
          <cell r="JW8">
            <v>0</v>
          </cell>
          <cell r="JX8">
            <v>0</v>
          </cell>
          <cell r="JY8">
            <v>0</v>
          </cell>
          <cell r="JZ8">
            <v>0</v>
          </cell>
          <cell r="KA8">
            <v>0</v>
          </cell>
          <cell r="KB8">
            <v>0</v>
          </cell>
          <cell r="KC8">
            <v>11</v>
          </cell>
          <cell r="KD8">
            <v>0</v>
          </cell>
          <cell r="KE8">
            <v>11</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99.825843980000002</v>
          </cell>
          <cell r="LC8">
            <v>0</v>
          </cell>
          <cell r="LD8">
            <v>0</v>
          </cell>
          <cell r="LE8">
            <v>0</v>
          </cell>
          <cell r="LF8">
            <v>0</v>
          </cell>
          <cell r="LG8">
            <v>0</v>
          </cell>
          <cell r="LH8">
            <v>0</v>
          </cell>
          <cell r="LI8">
            <v>0</v>
          </cell>
          <cell r="LJ8">
            <v>11</v>
          </cell>
          <cell r="LK8">
            <v>0</v>
          </cell>
          <cell r="LL8">
            <v>11</v>
          </cell>
          <cell r="LQ8">
            <v>0</v>
          </cell>
          <cell r="LR8">
            <v>32</v>
          </cell>
          <cell r="LS8">
            <v>0</v>
          </cell>
          <cell r="LT8">
            <v>0</v>
          </cell>
          <cell r="LU8">
            <v>0</v>
          </cell>
          <cell r="LX8">
            <v>0</v>
          </cell>
          <cell r="LY8">
            <v>0</v>
          </cell>
          <cell r="LZ8">
            <v>0</v>
          </cell>
          <cell r="MA8">
            <v>7.9080000000000004</v>
          </cell>
          <cell r="MB8">
            <v>0</v>
          </cell>
          <cell r="MC8">
            <v>32</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32</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R8" t="str">
            <v>нд</v>
          </cell>
          <cell r="OT8">
            <v>4866.6067003282769</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4791.7276160776782</v>
          </cell>
          <cell r="H9">
            <v>1336.8209208039993</v>
          </cell>
          <cell r="J9">
            <v>5427.202394333679</v>
          </cell>
          <cell r="K9">
            <v>3937.4712021036794</v>
          </cell>
          <cell r="L9">
            <v>1489.73119223</v>
          </cell>
          <cell r="M9">
            <v>0</v>
          </cell>
          <cell r="N9">
            <v>0</v>
          </cell>
          <cell r="O9">
            <v>234.91664282696701</v>
          </cell>
          <cell r="P9">
            <v>107.40269009469999</v>
          </cell>
          <cell r="Q9">
            <v>1147.4118593083331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1</v>
          </cell>
          <cell r="BC9" t="str">
            <v/>
          </cell>
          <cell r="BD9">
            <v>3</v>
          </cell>
          <cell r="BE9" t="str">
            <v/>
          </cell>
          <cell r="BF9" t="str">
            <v>1 3</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7344.472422541714</v>
          </cell>
          <cell r="CY9">
            <v>1431.4234154027592</v>
          </cell>
          <cell r="CZ9">
            <v>2565.7211390967846</v>
          </cell>
          <cell r="DA9">
            <v>2668.5733142755444</v>
          </cell>
          <cell r="DB9">
            <v>678.75455376662387</v>
          </cell>
          <cell r="DE9">
            <v>1410.8436104099999</v>
          </cell>
          <cell r="DG9">
            <v>4234.6917583580653</v>
          </cell>
          <cell r="DH9">
            <v>3131.2175499880659</v>
          </cell>
          <cell r="DI9">
            <v>1103.4742083699998</v>
          </cell>
          <cell r="DJ9">
            <v>360.62837615999996</v>
          </cell>
          <cell r="DK9">
            <v>218.44852505</v>
          </cell>
          <cell r="DL9">
            <v>486.62364912999993</v>
          </cell>
          <cell r="DM9">
            <v>37.773688019999994</v>
          </cell>
          <cell r="DN9">
            <v>1392.2406475148673</v>
          </cell>
          <cell r="DS9">
            <v>1.7419603018750001</v>
          </cell>
          <cell r="DT9">
            <v>8.7616322731250005</v>
          </cell>
          <cell r="DU9">
            <v>182.60826805593598</v>
          </cell>
          <cell r="DV9">
            <v>1199.1287868839315</v>
          </cell>
          <cell r="DW9">
            <v>8.7616322731250005</v>
          </cell>
          <cell r="DX9">
            <v>1</v>
          </cell>
          <cell r="DY9">
            <v>2</v>
          </cell>
          <cell r="DZ9" t="str">
            <v/>
          </cell>
          <cell r="EA9" t="str">
            <v/>
          </cell>
          <cell r="EB9" t="str">
            <v>1 2</v>
          </cell>
          <cell r="EC9">
            <v>484.6367061599999</v>
          </cell>
          <cell r="ED9">
            <v>0.13603998</v>
          </cell>
          <cell r="EE9">
            <v>106.10247415000001</v>
          </cell>
          <cell r="EF9">
            <v>368.73250117999993</v>
          </cell>
          <cell r="EG9">
            <v>9.6656908500000007</v>
          </cell>
          <cell r="EH9">
            <v>74.832677070000003</v>
          </cell>
          <cell r="EI9">
            <v>0</v>
          </cell>
          <cell r="EJ9">
            <v>50.903441999999998</v>
          </cell>
          <cell r="EK9">
            <v>18.443383009999998</v>
          </cell>
          <cell r="EL9">
            <v>5.4858520599999991</v>
          </cell>
          <cell r="EM9">
            <v>409.80402908999997</v>
          </cell>
          <cell r="EN9">
            <v>0.13603998</v>
          </cell>
          <cell r="EO9">
            <v>55.199032149999994</v>
          </cell>
          <cell r="EP9">
            <v>350.28911816999999</v>
          </cell>
          <cell r="EQ9">
            <v>4.1798387900000007</v>
          </cell>
          <cell r="ER9">
            <v>0</v>
          </cell>
          <cell r="ES9">
            <v>0</v>
          </cell>
          <cell r="ET9">
            <v>0</v>
          </cell>
          <cell r="EU9">
            <v>0</v>
          </cell>
          <cell r="EV9">
            <v>0</v>
          </cell>
          <cell r="EW9">
            <v>0</v>
          </cell>
          <cell r="EX9">
            <v>0</v>
          </cell>
          <cell r="EY9">
            <v>0</v>
          </cell>
          <cell r="EZ9">
            <v>0</v>
          </cell>
          <cell r="FA9">
            <v>0</v>
          </cell>
          <cell r="FB9">
            <v>409.80402908999997</v>
          </cell>
          <cell r="FC9">
            <v>0.13603998</v>
          </cell>
          <cell r="FD9">
            <v>55.199032149999994</v>
          </cell>
          <cell r="FE9">
            <v>350.28911816999999</v>
          </cell>
          <cell r="FF9">
            <v>4.1798387900000007</v>
          </cell>
          <cell r="FG9">
            <v>1</v>
          </cell>
          <cell r="FH9">
            <v>2</v>
          </cell>
          <cell r="FI9">
            <v>3</v>
          </cell>
          <cell r="FJ9">
            <v>4</v>
          </cell>
          <cell r="FK9" t="str">
            <v>1 2 3 4</v>
          </cell>
          <cell r="FN9">
            <v>7344.472422541714</v>
          </cell>
          <cell r="FO9">
            <v>0</v>
          </cell>
          <cell r="FP9">
            <v>337.08000000000004</v>
          </cell>
          <cell r="FQ9">
            <v>0</v>
          </cell>
          <cell r="FR9">
            <v>777.88000000000011</v>
          </cell>
          <cell r="FS9">
            <v>771.62100000000009</v>
          </cell>
          <cell r="FT9">
            <v>6.2589999999999968</v>
          </cell>
          <cell r="FU9">
            <v>46</v>
          </cell>
          <cell r="FV9">
            <v>8576</v>
          </cell>
          <cell r="FW9">
            <v>0</v>
          </cell>
          <cell r="FX9">
            <v>8576</v>
          </cell>
          <cell r="FZ9">
            <v>1309.3077905433333</v>
          </cell>
          <cell r="GA9">
            <v>0</v>
          </cell>
          <cell r="GB9">
            <v>81.5</v>
          </cell>
          <cell r="GC9">
            <v>0</v>
          </cell>
          <cell r="GD9">
            <v>51.391999999999996</v>
          </cell>
          <cell r="GE9">
            <v>45.066000000000003</v>
          </cell>
          <cell r="GF9">
            <v>2.74</v>
          </cell>
          <cell r="GG9">
            <v>3.5859999999999999</v>
          </cell>
          <cell r="GH9">
            <v>271</v>
          </cell>
          <cell r="GI9">
            <v>0</v>
          </cell>
          <cell r="GJ9">
            <v>271</v>
          </cell>
          <cell r="GK9">
            <v>269.75993011094766</v>
          </cell>
          <cell r="GL9">
            <v>0</v>
          </cell>
          <cell r="GM9">
            <v>80</v>
          </cell>
          <cell r="GN9">
            <v>0</v>
          </cell>
          <cell r="GO9">
            <v>1.53</v>
          </cell>
          <cell r="GP9">
            <v>1.53</v>
          </cell>
          <cell r="GQ9">
            <v>0</v>
          </cell>
          <cell r="GR9">
            <v>0</v>
          </cell>
          <cell r="GS9">
            <v>2947</v>
          </cell>
          <cell r="GT9">
            <v>0</v>
          </cell>
          <cell r="GU9">
            <v>2947</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2.3274738994776389</v>
          </cell>
          <cell r="HS9">
            <v>0</v>
          </cell>
          <cell r="HT9">
            <v>0</v>
          </cell>
          <cell r="HU9">
            <v>0</v>
          </cell>
          <cell r="HV9">
            <v>0.53</v>
          </cell>
          <cell r="HW9">
            <v>0.53</v>
          </cell>
          <cell r="HX9">
            <v>0</v>
          </cell>
          <cell r="HY9">
            <v>0</v>
          </cell>
          <cell r="HZ9">
            <v>1</v>
          </cell>
          <cell r="IA9">
            <v>0</v>
          </cell>
          <cell r="IB9">
            <v>1</v>
          </cell>
          <cell r="IC9">
            <v>267.43245621147003</v>
          </cell>
          <cell r="ID9">
            <v>0</v>
          </cell>
          <cell r="IE9">
            <v>80</v>
          </cell>
          <cell r="IF9">
            <v>0</v>
          </cell>
          <cell r="IG9">
            <v>1</v>
          </cell>
          <cell r="IH9">
            <v>1</v>
          </cell>
          <cell r="II9">
            <v>0</v>
          </cell>
          <cell r="IJ9">
            <v>0</v>
          </cell>
          <cell r="IK9">
            <v>2946</v>
          </cell>
          <cell r="IL9">
            <v>0</v>
          </cell>
          <cell r="IM9">
            <v>2946</v>
          </cell>
          <cell r="IN9">
            <v>0</v>
          </cell>
          <cell r="IO9">
            <v>0</v>
          </cell>
          <cell r="IP9">
            <v>0</v>
          </cell>
          <cell r="IQ9">
            <v>0</v>
          </cell>
          <cell r="IR9">
            <v>0</v>
          </cell>
          <cell r="IS9">
            <v>0</v>
          </cell>
          <cell r="IT9">
            <v>0</v>
          </cell>
          <cell r="IU9">
            <v>0</v>
          </cell>
          <cell r="IV9">
            <v>0</v>
          </cell>
          <cell r="IW9">
            <v>0</v>
          </cell>
          <cell r="IX9">
            <v>0</v>
          </cell>
          <cell r="IY9">
            <v>114.46018323999999</v>
          </cell>
          <cell r="IZ9">
            <v>0</v>
          </cell>
          <cell r="JA9">
            <v>0</v>
          </cell>
          <cell r="JB9">
            <v>0</v>
          </cell>
          <cell r="JC9">
            <v>0</v>
          </cell>
          <cell r="JD9">
            <v>0</v>
          </cell>
          <cell r="JE9">
            <v>0</v>
          </cell>
          <cell r="JF9">
            <v>0</v>
          </cell>
          <cell r="JG9">
            <v>33</v>
          </cell>
          <cell r="JH9">
            <v>0</v>
          </cell>
          <cell r="JI9">
            <v>33</v>
          </cell>
          <cell r="JJ9">
            <v>14.634339259999999</v>
          </cell>
          <cell r="JK9">
            <v>0</v>
          </cell>
          <cell r="JL9">
            <v>0</v>
          </cell>
          <cell r="JM9">
            <v>0</v>
          </cell>
          <cell r="JN9">
            <v>0</v>
          </cell>
          <cell r="JO9">
            <v>0</v>
          </cell>
          <cell r="JP9">
            <v>0</v>
          </cell>
          <cell r="JQ9">
            <v>0</v>
          </cell>
          <cell r="JR9">
            <v>22</v>
          </cell>
          <cell r="JS9">
            <v>0</v>
          </cell>
          <cell r="JT9">
            <v>22</v>
          </cell>
          <cell r="JU9">
            <v>99.825843980000002</v>
          </cell>
          <cell r="JV9">
            <v>0</v>
          </cell>
          <cell r="JW9">
            <v>0</v>
          </cell>
          <cell r="JX9">
            <v>0</v>
          </cell>
          <cell r="JY9">
            <v>0</v>
          </cell>
          <cell r="JZ9">
            <v>0</v>
          </cell>
          <cell r="KA9">
            <v>0</v>
          </cell>
          <cell r="KB9">
            <v>0</v>
          </cell>
          <cell r="KC9">
            <v>11</v>
          </cell>
          <cell r="KD9">
            <v>0</v>
          </cell>
          <cell r="KE9">
            <v>11</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99.825843980000002</v>
          </cell>
          <cell r="LC9">
            <v>0</v>
          </cell>
          <cell r="LD9">
            <v>0</v>
          </cell>
          <cell r="LE9">
            <v>0</v>
          </cell>
          <cell r="LF9">
            <v>0</v>
          </cell>
          <cell r="LG9">
            <v>0</v>
          </cell>
          <cell r="LH9">
            <v>0</v>
          </cell>
          <cell r="LI9">
            <v>0</v>
          </cell>
          <cell r="LJ9">
            <v>11</v>
          </cell>
          <cell r="LK9">
            <v>0</v>
          </cell>
          <cell r="LL9">
            <v>11</v>
          </cell>
          <cell r="LQ9">
            <v>0</v>
          </cell>
          <cell r="LR9">
            <v>32</v>
          </cell>
          <cell r="LS9">
            <v>0</v>
          </cell>
          <cell r="LT9">
            <v>0</v>
          </cell>
          <cell r="LU9">
            <v>0</v>
          </cell>
          <cell r="LX9">
            <v>0</v>
          </cell>
          <cell r="LY9">
            <v>0</v>
          </cell>
          <cell r="LZ9">
            <v>0</v>
          </cell>
          <cell r="MA9">
            <v>7.9080000000000004</v>
          </cell>
          <cell r="MB9">
            <v>0</v>
          </cell>
          <cell r="MC9">
            <v>32</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32</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R9" t="str">
            <v>нд</v>
          </cell>
          <cell r="OT9">
            <v>4866.6067003282769</v>
          </cell>
        </row>
        <row r="10">
          <cell r="A10" t="str">
            <v>Г</v>
          </cell>
          <cell r="B10" t="str">
            <v>1.1.1</v>
          </cell>
          <cell r="C10" t="str">
            <v>Технологическое присоединение всего, в том числе:</v>
          </cell>
          <cell r="D10" t="str">
            <v>Г</v>
          </cell>
          <cell r="E10">
            <v>255.04546235634604</v>
          </cell>
          <cell r="H10">
            <v>28.594359169999365</v>
          </cell>
          <cell r="J10">
            <v>1729.8435219363466</v>
          </cell>
          <cell r="K10">
            <v>240.11232970634666</v>
          </cell>
          <cell r="L10">
            <v>1489.73119223</v>
          </cell>
          <cell r="M10">
            <v>0</v>
          </cell>
          <cell r="N10">
            <v>0</v>
          </cell>
          <cell r="O10">
            <v>234.91664282696701</v>
          </cell>
          <cell r="P10">
            <v>107.40269009469999</v>
          </cell>
          <cell r="Q10">
            <v>1147.4118593083331</v>
          </cell>
          <cell r="R10">
            <v>29.798513822962168</v>
          </cell>
          <cell r="S10">
            <v>0</v>
          </cell>
          <cell r="T10">
            <v>0</v>
          </cell>
          <cell r="U10">
            <v>0</v>
          </cell>
          <cell r="V10">
            <v>0</v>
          </cell>
          <cell r="W10">
            <v>29.798513822962168</v>
          </cell>
          <cell r="X10">
            <v>0</v>
          </cell>
          <cell r="Y10">
            <v>0</v>
          </cell>
          <cell r="Z10">
            <v>0</v>
          </cell>
          <cell r="AA10">
            <v>0</v>
          </cell>
          <cell r="AB10">
            <v>0</v>
          </cell>
          <cell r="AC10">
            <v>0</v>
          </cell>
          <cell r="AD10">
            <v>0</v>
          </cell>
          <cell r="AE10">
            <v>0</v>
          </cell>
          <cell r="AF10">
            <v>0</v>
          </cell>
          <cell r="AG10">
            <v>0</v>
          </cell>
          <cell r="AH10">
            <v>0</v>
          </cell>
          <cell r="AI10">
            <v>0</v>
          </cell>
          <cell r="AJ10">
            <v>8.9395541468886499</v>
          </cell>
          <cell r="AK10">
            <v>0</v>
          </cell>
          <cell r="AL10">
            <v>0</v>
          </cell>
          <cell r="AM10">
            <v>0</v>
          </cell>
          <cell r="AN10">
            <v>0</v>
          </cell>
          <cell r="AO10">
            <v>8.9395541468886499</v>
          </cell>
          <cell r="AP10">
            <v>20.858959676073518</v>
          </cell>
          <cell r="AQ10">
            <v>0</v>
          </cell>
          <cell r="AR10">
            <v>0</v>
          </cell>
          <cell r="AS10">
            <v>0</v>
          </cell>
          <cell r="AT10">
            <v>0</v>
          </cell>
          <cell r="AU10">
            <v>20.858959676073518</v>
          </cell>
          <cell r="AV10">
            <v>0</v>
          </cell>
          <cell r="AW10">
            <v>0</v>
          </cell>
          <cell r="AX10">
            <v>0</v>
          </cell>
          <cell r="AY10">
            <v>0</v>
          </cell>
          <cell r="AZ10">
            <v>0</v>
          </cell>
          <cell r="BA10">
            <v>0</v>
          </cell>
          <cell r="BB10">
            <v>1</v>
          </cell>
          <cell r="BC10" t="str">
            <v/>
          </cell>
          <cell r="BD10">
            <v>3</v>
          </cell>
          <cell r="BE10" t="str">
            <v/>
          </cell>
          <cell r="BF10" t="str">
            <v>1 3</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7344.472422541714</v>
          </cell>
          <cell r="CY10">
            <v>1431.4234154027592</v>
          </cell>
          <cell r="CZ10">
            <v>2565.7211390967846</v>
          </cell>
          <cell r="DA10">
            <v>2668.5733142755444</v>
          </cell>
          <cell r="DB10">
            <v>678.75455376662387</v>
          </cell>
          <cell r="DE10">
            <v>26.267267789999995</v>
          </cell>
          <cell r="DG10">
            <v>1292.0132961519548</v>
          </cell>
          <cell r="DH10">
            <v>188.539087781955</v>
          </cell>
          <cell r="DI10">
            <v>1103.4742083699998</v>
          </cell>
          <cell r="DJ10">
            <v>360.62837615999996</v>
          </cell>
          <cell r="DK10">
            <v>218.44852505</v>
          </cell>
          <cell r="DL10">
            <v>486.62364912999993</v>
          </cell>
          <cell r="DM10">
            <v>37.773688019999994</v>
          </cell>
          <cell r="DN10">
            <v>1392.2406475148673</v>
          </cell>
          <cell r="DS10">
            <v>1.7419603018750001</v>
          </cell>
          <cell r="DT10">
            <v>8.7616322731250005</v>
          </cell>
          <cell r="DU10">
            <v>182.60826805593598</v>
          </cell>
          <cell r="DV10">
            <v>1199.1287868839315</v>
          </cell>
          <cell r="DW10">
            <v>8.7616322731250005</v>
          </cell>
          <cell r="DX10" t="str">
            <v/>
          </cell>
          <cell r="DY10">
            <v>2</v>
          </cell>
          <cell r="DZ10" t="str">
            <v/>
          </cell>
          <cell r="EA10" t="str">
            <v/>
          </cell>
          <cell r="EB10" t="str">
            <v>2</v>
          </cell>
          <cell r="EC10">
            <v>484.6367061599999</v>
          </cell>
          <cell r="ED10">
            <v>0.13603998</v>
          </cell>
          <cell r="EE10">
            <v>106.10247415000001</v>
          </cell>
          <cell r="EF10">
            <v>368.73250117999993</v>
          </cell>
          <cell r="EG10">
            <v>9.6656908500000007</v>
          </cell>
          <cell r="EH10">
            <v>74.832677070000003</v>
          </cell>
          <cell r="EI10">
            <v>0</v>
          </cell>
          <cell r="EJ10">
            <v>50.903441999999998</v>
          </cell>
          <cell r="EK10">
            <v>18.443383009999998</v>
          </cell>
          <cell r="EL10">
            <v>5.4858520599999991</v>
          </cell>
          <cell r="EM10">
            <v>409.80402908999997</v>
          </cell>
          <cell r="EN10">
            <v>0.13603998</v>
          </cell>
          <cell r="EO10">
            <v>55.199032149999994</v>
          </cell>
          <cell r="EP10">
            <v>350.28911816999999</v>
          </cell>
          <cell r="EQ10">
            <v>4.1798387900000007</v>
          </cell>
          <cell r="ER10">
            <v>0</v>
          </cell>
          <cell r="ES10">
            <v>0</v>
          </cell>
          <cell r="ET10">
            <v>0</v>
          </cell>
          <cell r="EU10">
            <v>0</v>
          </cell>
          <cell r="EV10">
            <v>0</v>
          </cell>
          <cell r="EW10">
            <v>0</v>
          </cell>
          <cell r="EX10">
            <v>0</v>
          </cell>
          <cell r="EY10">
            <v>0</v>
          </cell>
          <cell r="EZ10">
            <v>0</v>
          </cell>
          <cell r="FA10">
            <v>0</v>
          </cell>
          <cell r="FB10">
            <v>409.80402908999997</v>
          </cell>
          <cell r="FC10">
            <v>0.13603998</v>
          </cell>
          <cell r="FD10">
            <v>55.199032149999994</v>
          </cell>
          <cell r="FE10">
            <v>350.28911816999999</v>
          </cell>
          <cell r="FF10">
            <v>4.1798387900000007</v>
          </cell>
          <cell r="FG10">
            <v>1</v>
          </cell>
          <cell r="FH10">
            <v>2</v>
          </cell>
          <cell r="FI10">
            <v>3</v>
          </cell>
          <cell r="FJ10">
            <v>4</v>
          </cell>
          <cell r="FK10" t="str">
            <v>1 2 3 4</v>
          </cell>
          <cell r="FN10">
            <v>7344.472422541714</v>
          </cell>
          <cell r="FO10">
            <v>0</v>
          </cell>
          <cell r="FP10">
            <v>337.08000000000004</v>
          </cell>
          <cell r="FQ10">
            <v>0</v>
          </cell>
          <cell r="FR10">
            <v>777.88000000000011</v>
          </cell>
          <cell r="FS10">
            <v>771.62100000000009</v>
          </cell>
          <cell r="FT10">
            <v>6.2589999999999968</v>
          </cell>
          <cell r="FU10">
            <v>46</v>
          </cell>
          <cell r="FV10">
            <v>8576</v>
          </cell>
          <cell r="FW10">
            <v>0</v>
          </cell>
          <cell r="FX10">
            <v>8576</v>
          </cell>
          <cell r="FZ10">
            <v>1309.3077905433333</v>
          </cell>
          <cell r="GA10">
            <v>0</v>
          </cell>
          <cell r="GB10">
            <v>81.5</v>
          </cell>
          <cell r="GC10">
            <v>0</v>
          </cell>
          <cell r="GD10">
            <v>51.391999999999996</v>
          </cell>
          <cell r="GE10">
            <v>45.066000000000003</v>
          </cell>
          <cell r="GF10">
            <v>2.74</v>
          </cell>
          <cell r="GG10">
            <v>3.5859999999999999</v>
          </cell>
          <cell r="GH10">
            <v>271</v>
          </cell>
          <cell r="GI10">
            <v>0</v>
          </cell>
          <cell r="GJ10">
            <v>271</v>
          </cell>
          <cell r="GK10">
            <v>269.75993011094766</v>
          </cell>
          <cell r="GL10">
            <v>0</v>
          </cell>
          <cell r="GM10">
            <v>80</v>
          </cell>
          <cell r="GN10">
            <v>0</v>
          </cell>
          <cell r="GO10">
            <v>1.53</v>
          </cell>
          <cell r="GP10">
            <v>1.53</v>
          </cell>
          <cell r="GQ10">
            <v>0</v>
          </cell>
          <cell r="GR10">
            <v>0</v>
          </cell>
          <cell r="GS10">
            <v>2947</v>
          </cell>
          <cell r="GT10">
            <v>0</v>
          </cell>
          <cell r="GU10">
            <v>2947</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2.3274738994776389</v>
          </cell>
          <cell r="HS10">
            <v>0</v>
          </cell>
          <cell r="HT10">
            <v>0</v>
          </cell>
          <cell r="HU10">
            <v>0</v>
          </cell>
          <cell r="HV10">
            <v>0.53</v>
          </cell>
          <cell r="HW10">
            <v>0.53</v>
          </cell>
          <cell r="HX10">
            <v>0</v>
          </cell>
          <cell r="HY10">
            <v>0</v>
          </cell>
          <cell r="HZ10">
            <v>1</v>
          </cell>
          <cell r="IA10">
            <v>0</v>
          </cell>
          <cell r="IB10">
            <v>1</v>
          </cell>
          <cell r="IC10">
            <v>267.43245621147003</v>
          </cell>
          <cell r="ID10">
            <v>0</v>
          </cell>
          <cell r="IE10">
            <v>80</v>
          </cell>
          <cell r="IF10">
            <v>0</v>
          </cell>
          <cell r="IG10">
            <v>1</v>
          </cell>
          <cell r="IH10">
            <v>1</v>
          </cell>
          <cell r="II10">
            <v>0</v>
          </cell>
          <cell r="IJ10">
            <v>0</v>
          </cell>
          <cell r="IK10">
            <v>2946</v>
          </cell>
          <cell r="IL10">
            <v>0</v>
          </cell>
          <cell r="IM10">
            <v>2946</v>
          </cell>
          <cell r="IN10">
            <v>0</v>
          </cell>
          <cell r="IO10">
            <v>0</v>
          </cell>
          <cell r="IP10">
            <v>0</v>
          </cell>
          <cell r="IQ10">
            <v>0</v>
          </cell>
          <cell r="IR10">
            <v>0</v>
          </cell>
          <cell r="IS10">
            <v>0</v>
          </cell>
          <cell r="IT10">
            <v>0</v>
          </cell>
          <cell r="IU10">
            <v>0</v>
          </cell>
          <cell r="IV10">
            <v>0</v>
          </cell>
          <cell r="IW10">
            <v>0</v>
          </cell>
          <cell r="IX10">
            <v>0</v>
          </cell>
          <cell r="IY10">
            <v>114.46018323999999</v>
          </cell>
          <cell r="IZ10">
            <v>0</v>
          </cell>
          <cell r="JA10">
            <v>0</v>
          </cell>
          <cell r="JB10">
            <v>0</v>
          </cell>
          <cell r="JC10">
            <v>0</v>
          </cell>
          <cell r="JD10">
            <v>0</v>
          </cell>
          <cell r="JE10">
            <v>0</v>
          </cell>
          <cell r="JF10">
            <v>0</v>
          </cell>
          <cell r="JG10">
            <v>33</v>
          </cell>
          <cell r="JH10">
            <v>0</v>
          </cell>
          <cell r="JI10">
            <v>33</v>
          </cell>
          <cell r="JJ10">
            <v>14.634339259999999</v>
          </cell>
          <cell r="JK10">
            <v>0</v>
          </cell>
          <cell r="JL10">
            <v>0</v>
          </cell>
          <cell r="JM10">
            <v>0</v>
          </cell>
          <cell r="JN10">
            <v>0</v>
          </cell>
          <cell r="JO10">
            <v>0</v>
          </cell>
          <cell r="JP10">
            <v>0</v>
          </cell>
          <cell r="JQ10">
            <v>0</v>
          </cell>
          <cell r="JR10">
            <v>22</v>
          </cell>
          <cell r="JS10">
            <v>0</v>
          </cell>
          <cell r="JT10">
            <v>22</v>
          </cell>
          <cell r="JU10">
            <v>99.825843980000002</v>
          </cell>
          <cell r="JV10">
            <v>0</v>
          </cell>
          <cell r="JW10">
            <v>0</v>
          </cell>
          <cell r="JX10">
            <v>0</v>
          </cell>
          <cell r="JY10">
            <v>0</v>
          </cell>
          <cell r="JZ10">
            <v>0</v>
          </cell>
          <cell r="KA10">
            <v>0</v>
          </cell>
          <cell r="KB10">
            <v>0</v>
          </cell>
          <cell r="KC10">
            <v>11</v>
          </cell>
          <cell r="KD10">
            <v>0</v>
          </cell>
          <cell r="KE10">
            <v>11</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99.825843980000002</v>
          </cell>
          <cell r="LC10">
            <v>0</v>
          </cell>
          <cell r="LD10">
            <v>0</v>
          </cell>
          <cell r="LE10">
            <v>0</v>
          </cell>
          <cell r="LF10">
            <v>0</v>
          </cell>
          <cell r="LG10">
            <v>0</v>
          </cell>
          <cell r="LH10">
            <v>0</v>
          </cell>
          <cell r="LI10">
            <v>0</v>
          </cell>
          <cell r="LJ10">
            <v>11</v>
          </cell>
          <cell r="LK10">
            <v>0</v>
          </cell>
          <cell r="LL10">
            <v>11</v>
          </cell>
          <cell r="LQ10">
            <v>0</v>
          </cell>
          <cell r="LR10">
            <v>32</v>
          </cell>
          <cell r="LS10">
            <v>0</v>
          </cell>
          <cell r="LT10">
            <v>0</v>
          </cell>
          <cell r="LU10">
            <v>0</v>
          </cell>
          <cell r="LX10">
            <v>0</v>
          </cell>
          <cell r="LY10">
            <v>0</v>
          </cell>
          <cell r="LZ10">
            <v>0</v>
          </cell>
          <cell r="MA10">
            <v>7.9080000000000004</v>
          </cell>
          <cell r="MB10">
            <v>0</v>
          </cell>
          <cell r="MC10">
            <v>32</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32</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R10" t="str">
            <v>нд</v>
          </cell>
          <cell r="OT10">
            <v>4866.6067003282769</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151.43994617914555</v>
          </cell>
          <cell r="H11">
            <v>28.594359169999365</v>
          </cell>
          <cell r="J11">
            <v>1626.2380057591463</v>
          </cell>
          <cell r="K11">
            <v>136.5068135291462</v>
          </cell>
          <cell r="L11">
            <v>1489.73119223</v>
          </cell>
          <cell r="M11">
            <v>0</v>
          </cell>
          <cell r="N11">
            <v>0</v>
          </cell>
          <cell r="O11">
            <v>234.91664282696701</v>
          </cell>
          <cell r="P11">
            <v>107.40269009469999</v>
          </cell>
          <cell r="Q11">
            <v>1147.4118593083331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1</v>
          </cell>
          <cell r="BC11" t="str">
            <v/>
          </cell>
          <cell r="BD11">
            <v>3</v>
          </cell>
          <cell r="BE11" t="str">
            <v/>
          </cell>
          <cell r="BF11" t="str">
            <v>1 3</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7344.472422541714</v>
          </cell>
          <cell r="CY11">
            <v>1431.4234154027592</v>
          </cell>
          <cell r="CZ11">
            <v>2565.7211390967846</v>
          </cell>
          <cell r="DA11">
            <v>2668.5733142755444</v>
          </cell>
          <cell r="DB11">
            <v>678.75455376662387</v>
          </cell>
          <cell r="DE11">
            <v>26.267267789999995</v>
          </cell>
          <cell r="DG11">
            <v>1205.6753660042878</v>
          </cell>
          <cell r="DH11">
            <v>102.20115763428797</v>
          </cell>
          <cell r="DI11">
            <v>1103.4742083699998</v>
          </cell>
          <cell r="DJ11">
            <v>360.62837615999996</v>
          </cell>
          <cell r="DK11">
            <v>218.44852505</v>
          </cell>
          <cell r="DL11">
            <v>486.62364912999993</v>
          </cell>
          <cell r="DM11">
            <v>37.773688019999994</v>
          </cell>
          <cell r="DN11">
            <v>1392.2406475148673</v>
          </cell>
          <cell r="DS11">
            <v>1.7419603018750001</v>
          </cell>
          <cell r="DT11">
            <v>8.7616322731250005</v>
          </cell>
          <cell r="DU11">
            <v>182.60826805593598</v>
          </cell>
          <cell r="DV11">
            <v>1199.1287868839315</v>
          </cell>
          <cell r="DW11">
            <v>8.7616322731250005</v>
          </cell>
          <cell r="DX11" t="str">
            <v/>
          </cell>
          <cell r="DY11">
            <v>2</v>
          </cell>
          <cell r="DZ11" t="str">
            <v/>
          </cell>
          <cell r="EA11" t="str">
            <v/>
          </cell>
          <cell r="EB11" t="str">
            <v>2</v>
          </cell>
          <cell r="EC11">
            <v>484.6367061599999</v>
          </cell>
          <cell r="ED11">
            <v>0.13603998</v>
          </cell>
          <cell r="EE11">
            <v>106.10247415000001</v>
          </cell>
          <cell r="EF11">
            <v>368.73250117999993</v>
          </cell>
          <cell r="EG11">
            <v>9.6656908500000007</v>
          </cell>
          <cell r="EH11">
            <v>74.832677070000003</v>
          </cell>
          <cell r="EI11">
            <v>0</v>
          </cell>
          <cell r="EJ11">
            <v>50.903441999999998</v>
          </cell>
          <cell r="EK11">
            <v>18.443383009999998</v>
          </cell>
          <cell r="EL11">
            <v>5.4858520599999991</v>
          </cell>
          <cell r="EM11">
            <v>409.80402908999997</v>
          </cell>
          <cell r="EN11">
            <v>0.13603998</v>
          </cell>
          <cell r="EO11">
            <v>55.199032149999994</v>
          </cell>
          <cell r="EP11">
            <v>350.28911816999999</v>
          </cell>
          <cell r="EQ11">
            <v>4.1798387900000007</v>
          </cell>
          <cell r="ER11">
            <v>0</v>
          </cell>
          <cell r="ES11">
            <v>0</v>
          </cell>
          <cell r="ET11">
            <v>0</v>
          </cell>
          <cell r="EU11">
            <v>0</v>
          </cell>
          <cell r="EV11">
            <v>0</v>
          </cell>
          <cell r="EW11">
            <v>0</v>
          </cell>
          <cell r="EX11">
            <v>0</v>
          </cell>
          <cell r="EY11">
            <v>0</v>
          </cell>
          <cell r="EZ11">
            <v>0</v>
          </cell>
          <cell r="FA11">
            <v>0</v>
          </cell>
          <cell r="FB11">
            <v>409.80402908999997</v>
          </cell>
          <cell r="FC11">
            <v>0.13603998</v>
          </cell>
          <cell r="FD11">
            <v>55.199032149999994</v>
          </cell>
          <cell r="FE11">
            <v>350.28911816999999</v>
          </cell>
          <cell r="FF11">
            <v>4.1798387900000007</v>
          </cell>
          <cell r="FG11">
            <v>1</v>
          </cell>
          <cell r="FH11">
            <v>2</v>
          </cell>
          <cell r="FI11">
            <v>3</v>
          </cell>
          <cell r="FJ11">
            <v>4</v>
          </cell>
          <cell r="FK11" t="str">
            <v>1 2 3 4</v>
          </cell>
          <cell r="FN11">
            <v>7344.472422541714</v>
          </cell>
          <cell r="FO11">
            <v>0</v>
          </cell>
          <cell r="FP11">
            <v>337.08000000000004</v>
          </cell>
          <cell r="FQ11">
            <v>0</v>
          </cell>
          <cell r="FR11">
            <v>777.88000000000011</v>
          </cell>
          <cell r="FS11">
            <v>771.62100000000009</v>
          </cell>
          <cell r="FT11">
            <v>6.2589999999999968</v>
          </cell>
          <cell r="FU11">
            <v>46</v>
          </cell>
          <cell r="FV11">
            <v>8576</v>
          </cell>
          <cell r="FW11">
            <v>0</v>
          </cell>
          <cell r="FX11">
            <v>8576</v>
          </cell>
          <cell r="FZ11">
            <v>1309.3077905433333</v>
          </cell>
          <cell r="GA11">
            <v>0</v>
          </cell>
          <cell r="GB11">
            <v>81.5</v>
          </cell>
          <cell r="GC11">
            <v>0</v>
          </cell>
          <cell r="GD11">
            <v>51.391999999999996</v>
          </cell>
          <cell r="GE11">
            <v>45.066000000000003</v>
          </cell>
          <cell r="GF11">
            <v>2.74</v>
          </cell>
          <cell r="GG11">
            <v>3.5859999999999999</v>
          </cell>
          <cell r="GH11">
            <v>271</v>
          </cell>
          <cell r="GI11">
            <v>0</v>
          </cell>
          <cell r="GJ11">
            <v>271</v>
          </cell>
          <cell r="GK11">
            <v>269.75993011094766</v>
          </cell>
          <cell r="GL11">
            <v>0</v>
          </cell>
          <cell r="GM11">
            <v>80</v>
          </cell>
          <cell r="GN11">
            <v>0</v>
          </cell>
          <cell r="GO11">
            <v>1.53</v>
          </cell>
          <cell r="GP11">
            <v>1.53</v>
          </cell>
          <cell r="GQ11">
            <v>0</v>
          </cell>
          <cell r="GR11">
            <v>0</v>
          </cell>
          <cell r="GS11">
            <v>2947</v>
          </cell>
          <cell r="GT11">
            <v>0</v>
          </cell>
          <cell r="GU11">
            <v>2947</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2.3274738994776389</v>
          </cell>
          <cell r="HS11">
            <v>0</v>
          </cell>
          <cell r="HT11">
            <v>0</v>
          </cell>
          <cell r="HU11">
            <v>0</v>
          </cell>
          <cell r="HV11">
            <v>0.53</v>
          </cell>
          <cell r="HW11">
            <v>0.53</v>
          </cell>
          <cell r="HX11">
            <v>0</v>
          </cell>
          <cell r="HY11">
            <v>0</v>
          </cell>
          <cell r="HZ11">
            <v>1</v>
          </cell>
          <cell r="IA11">
            <v>0</v>
          </cell>
          <cell r="IB11">
            <v>1</v>
          </cell>
          <cell r="IC11">
            <v>267.43245621147003</v>
          </cell>
          <cell r="ID11">
            <v>0</v>
          </cell>
          <cell r="IE11">
            <v>80</v>
          </cell>
          <cell r="IF11">
            <v>0</v>
          </cell>
          <cell r="IG11">
            <v>1</v>
          </cell>
          <cell r="IH11">
            <v>1</v>
          </cell>
          <cell r="II11">
            <v>0</v>
          </cell>
          <cell r="IJ11">
            <v>0</v>
          </cell>
          <cell r="IK11">
            <v>2946</v>
          </cell>
          <cell r="IL11">
            <v>0</v>
          </cell>
          <cell r="IM11">
            <v>2946</v>
          </cell>
          <cell r="IN11">
            <v>0</v>
          </cell>
          <cell r="IO11">
            <v>0</v>
          </cell>
          <cell r="IP11">
            <v>0</v>
          </cell>
          <cell r="IQ11">
            <v>0</v>
          </cell>
          <cell r="IR11">
            <v>0</v>
          </cell>
          <cell r="IS11">
            <v>0</v>
          </cell>
          <cell r="IT11">
            <v>0</v>
          </cell>
          <cell r="IU11">
            <v>0</v>
          </cell>
          <cell r="IV11">
            <v>0</v>
          </cell>
          <cell r="IW11">
            <v>0</v>
          </cell>
          <cell r="IX11">
            <v>0</v>
          </cell>
          <cell r="IY11">
            <v>114.46018323999999</v>
          </cell>
          <cell r="IZ11">
            <v>0</v>
          </cell>
          <cell r="JA11">
            <v>0</v>
          </cell>
          <cell r="JB11">
            <v>0</v>
          </cell>
          <cell r="JC11">
            <v>0</v>
          </cell>
          <cell r="JD11">
            <v>0</v>
          </cell>
          <cell r="JE11">
            <v>0</v>
          </cell>
          <cell r="JF11">
            <v>0</v>
          </cell>
          <cell r="JG11">
            <v>33</v>
          </cell>
          <cell r="JH11">
            <v>0</v>
          </cell>
          <cell r="JI11">
            <v>33</v>
          </cell>
          <cell r="JJ11">
            <v>14.634339259999999</v>
          </cell>
          <cell r="JK11">
            <v>0</v>
          </cell>
          <cell r="JL11">
            <v>0</v>
          </cell>
          <cell r="JM11">
            <v>0</v>
          </cell>
          <cell r="JN11">
            <v>0</v>
          </cell>
          <cell r="JO11">
            <v>0</v>
          </cell>
          <cell r="JP11">
            <v>0</v>
          </cell>
          <cell r="JQ11">
            <v>0</v>
          </cell>
          <cell r="JR11">
            <v>22</v>
          </cell>
          <cell r="JS11">
            <v>0</v>
          </cell>
          <cell r="JT11">
            <v>22</v>
          </cell>
          <cell r="JU11">
            <v>99.825843980000002</v>
          </cell>
          <cell r="JV11">
            <v>0</v>
          </cell>
          <cell r="JW11">
            <v>0</v>
          </cell>
          <cell r="JX11">
            <v>0</v>
          </cell>
          <cell r="JY11">
            <v>0</v>
          </cell>
          <cell r="JZ11">
            <v>0</v>
          </cell>
          <cell r="KA11">
            <v>0</v>
          </cell>
          <cell r="KB11">
            <v>0</v>
          </cell>
          <cell r="KC11">
            <v>11</v>
          </cell>
          <cell r="KD11">
            <v>0</v>
          </cell>
          <cell r="KE11">
            <v>11</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99.825843980000002</v>
          </cell>
          <cell r="LC11">
            <v>0</v>
          </cell>
          <cell r="LD11">
            <v>0</v>
          </cell>
          <cell r="LE11">
            <v>0</v>
          </cell>
          <cell r="LF11">
            <v>0</v>
          </cell>
          <cell r="LG11">
            <v>0</v>
          </cell>
          <cell r="LH11">
            <v>0</v>
          </cell>
          <cell r="LI11">
            <v>0</v>
          </cell>
          <cell r="LJ11">
            <v>11</v>
          </cell>
          <cell r="LK11">
            <v>0</v>
          </cell>
          <cell r="LL11">
            <v>11</v>
          </cell>
          <cell r="LQ11">
            <v>0</v>
          </cell>
          <cell r="LR11">
            <v>32</v>
          </cell>
          <cell r="LS11">
            <v>0</v>
          </cell>
          <cell r="LT11">
            <v>0</v>
          </cell>
          <cell r="LU11">
            <v>0</v>
          </cell>
          <cell r="LX11">
            <v>0</v>
          </cell>
          <cell r="LY11">
            <v>0</v>
          </cell>
          <cell r="LZ11">
            <v>0</v>
          </cell>
          <cell r="MA11">
            <v>7.9080000000000004</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R11" t="str">
            <v>нд</v>
          </cell>
          <cell r="OT11">
            <v>4866.6067003282769</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111.50433660754382</v>
          </cell>
          <cell r="H12">
            <v>15.907013169999365</v>
          </cell>
          <cell r="J12">
            <v>97.025418227544449</v>
          </cell>
          <cell r="K12">
            <v>97.025418227544449</v>
          </cell>
          <cell r="L12">
            <v>0</v>
          </cell>
          <cell r="M12">
            <v>0</v>
          </cell>
          <cell r="N12">
            <v>0</v>
          </cell>
          <cell r="O12">
            <v>0</v>
          </cell>
          <cell r="P12">
            <v>0</v>
          </cell>
          <cell r="Q12">
            <v>0</v>
          </cell>
          <cell r="R12">
            <v>1518.027293717927</v>
          </cell>
          <cell r="S12">
            <v>0</v>
          </cell>
          <cell r="T12">
            <v>0</v>
          </cell>
          <cell r="U12">
            <v>148.49268993337949</v>
          </cell>
          <cell r="V12">
            <v>14.205999820000001</v>
          </cell>
          <cell r="W12">
            <v>1355.3286039645475</v>
          </cell>
          <cell r="X12">
            <v>289.01907895024993</v>
          </cell>
          <cell r="Y12">
            <v>0</v>
          </cell>
          <cell r="Z12">
            <v>0</v>
          </cell>
          <cell r="AA12">
            <v>2.09035236225</v>
          </cell>
          <cell r="AB12">
            <v>0</v>
          </cell>
          <cell r="AC12">
            <v>286.92872658799996</v>
          </cell>
          <cell r="AD12">
            <v>10.51395872775</v>
          </cell>
          <cell r="AE12">
            <v>0</v>
          </cell>
          <cell r="AF12">
            <v>0</v>
          </cell>
          <cell r="AG12">
            <v>10.51395872775</v>
          </cell>
          <cell r="AH12">
            <v>0</v>
          </cell>
          <cell r="AI12">
            <v>0</v>
          </cell>
          <cell r="AJ12">
            <v>146.58948063901971</v>
          </cell>
          <cell r="AK12">
            <v>0</v>
          </cell>
          <cell r="AL12">
            <v>0</v>
          </cell>
          <cell r="AM12">
            <v>39.141640216400909</v>
          </cell>
          <cell r="AN12">
            <v>1.2758517</v>
          </cell>
          <cell r="AO12">
            <v>106.17198872261882</v>
          </cell>
          <cell r="AP12">
            <v>1071.9047754009073</v>
          </cell>
          <cell r="AQ12">
            <v>0</v>
          </cell>
          <cell r="AR12">
            <v>0</v>
          </cell>
          <cell r="AS12">
            <v>96.746738626978583</v>
          </cell>
          <cell r="AT12">
            <v>12.93014812</v>
          </cell>
          <cell r="AU12">
            <v>962.22788865392874</v>
          </cell>
          <cell r="AV12">
            <v>10.51395872775</v>
          </cell>
          <cell r="AW12">
            <v>0</v>
          </cell>
          <cell r="AX12">
            <v>0</v>
          </cell>
          <cell r="AY12">
            <v>10.51395872775</v>
          </cell>
          <cell r="AZ12">
            <v>0</v>
          </cell>
          <cell r="BA12">
            <v>0</v>
          </cell>
          <cell r="BB12">
            <v>1</v>
          </cell>
          <cell r="BC12" t="str">
            <v/>
          </cell>
          <cell r="BD12">
            <v>3</v>
          </cell>
          <cell r="BE12" t="str">
            <v/>
          </cell>
          <cell r="BF12" t="str">
            <v>1 3</v>
          </cell>
          <cell r="BG12">
            <v>482.56450682999997</v>
          </cell>
          <cell r="BH12">
            <v>0</v>
          </cell>
          <cell r="BI12">
            <v>0</v>
          </cell>
          <cell r="BJ12">
            <v>98.538631235833336</v>
          </cell>
          <cell r="BK12">
            <v>0.96763100699999982</v>
          </cell>
          <cell r="BL12">
            <v>383.05824458716666</v>
          </cell>
          <cell r="BM12">
            <v>482.56450682999997</v>
          </cell>
          <cell r="BN12">
            <v>0</v>
          </cell>
          <cell r="BO12">
            <v>0</v>
          </cell>
          <cell r="BP12">
            <v>98.538631235833336</v>
          </cell>
          <cell r="BQ12">
            <v>0.96763100699999982</v>
          </cell>
          <cell r="BR12">
            <v>383.05824458716666</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13.602745659999995</v>
          </cell>
          <cell r="DG12">
            <v>79.502396998453179</v>
          </cell>
          <cell r="DH12">
            <v>79.502396998453179</v>
          </cell>
          <cell r="DI12">
            <v>0</v>
          </cell>
          <cell r="DJ12">
            <v>0</v>
          </cell>
          <cell r="DK12">
            <v>0</v>
          </cell>
          <cell r="DL12">
            <v>0</v>
          </cell>
          <cell r="DM12">
            <v>0</v>
          </cell>
          <cell r="DN12">
            <v>24.454698163333333</v>
          </cell>
          <cell r="DS12">
            <v>1.7419603018750001</v>
          </cell>
          <cell r="DT12">
            <v>7.2098015093750005</v>
          </cell>
          <cell r="DU12">
            <v>7.2098015093750005</v>
          </cell>
          <cell r="DV12">
            <v>8.29313484270833</v>
          </cell>
          <cell r="DW12">
            <v>7.2098015093750005</v>
          </cell>
          <cell r="DX12" t="str">
            <v/>
          </cell>
          <cell r="DY12" t="str">
            <v/>
          </cell>
          <cell r="DZ12" t="str">
            <v/>
          </cell>
          <cell r="EA12" t="str">
            <v/>
          </cell>
          <cell r="EB12">
            <v>0</v>
          </cell>
          <cell r="EC12">
            <v>0</v>
          </cell>
          <cell r="ED12">
            <v>0</v>
          </cell>
          <cell r="EE12">
            <v>0</v>
          </cell>
          <cell r="EF12">
            <v>0</v>
          </cell>
          <cell r="EG12">
            <v>0</v>
          </cell>
          <cell r="EH12">
            <v>0</v>
          </cell>
          <cell r="EI12">
            <v>0</v>
          </cell>
          <cell r="EJ12">
            <v>0</v>
          </cell>
          <cell r="EK12">
            <v>0</v>
          </cell>
          <cell r="EL12">
            <v>0</v>
          </cell>
          <cell r="EM12">
            <v>0</v>
          </cell>
          <cell r="EN12">
            <v>0</v>
          </cell>
          <cell r="EO12">
            <v>0</v>
          </cell>
          <cell r="EP12">
            <v>0</v>
          </cell>
          <cell r="EQ12">
            <v>0</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v>1</v>
          </cell>
          <cell r="FH12">
            <v>2</v>
          </cell>
          <cell r="FI12">
            <v>3</v>
          </cell>
          <cell r="FJ12">
            <v>4</v>
          </cell>
          <cell r="FK12" t="str">
            <v>1 2 3 4</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0</v>
          </cell>
          <cell r="GA12">
            <v>0</v>
          </cell>
          <cell r="GB12">
            <v>0</v>
          </cell>
          <cell r="GC12">
            <v>0</v>
          </cell>
          <cell r="GD12">
            <v>0</v>
          </cell>
          <cell r="GE12">
            <v>0</v>
          </cell>
          <cell r="GF12">
            <v>0</v>
          </cell>
          <cell r="GG12">
            <v>0</v>
          </cell>
          <cell r="GH12">
            <v>0</v>
          </cell>
          <cell r="GI12">
            <v>0</v>
          </cell>
          <cell r="GJ12">
            <v>0</v>
          </cell>
          <cell r="GK12">
            <v>24.454698163333333</v>
          </cell>
          <cell r="GL12">
            <v>0</v>
          </cell>
          <cell r="GM12">
            <v>0</v>
          </cell>
          <cell r="GN12">
            <v>0</v>
          </cell>
          <cell r="GO12">
            <v>1</v>
          </cell>
          <cell r="GP12">
            <v>1</v>
          </cell>
          <cell r="GQ12">
            <v>0</v>
          </cell>
          <cell r="GR12">
            <v>0</v>
          </cell>
          <cell r="GS12">
            <v>901</v>
          </cell>
          <cell r="GT12">
            <v>0</v>
          </cell>
          <cell r="GU12">
            <v>901</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24.454698163333333</v>
          </cell>
          <cell r="ID12">
            <v>0</v>
          </cell>
          <cell r="IE12">
            <v>0</v>
          </cell>
          <cell r="IF12">
            <v>0</v>
          </cell>
          <cell r="IG12">
            <v>1</v>
          </cell>
          <cell r="IH12">
            <v>1</v>
          </cell>
          <cell r="II12">
            <v>0</v>
          </cell>
          <cell r="IJ12">
            <v>0</v>
          </cell>
          <cell r="IK12">
            <v>901</v>
          </cell>
          <cell r="IL12">
            <v>0</v>
          </cell>
          <cell r="IM12">
            <v>901</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2020</v>
          </cell>
          <cell r="OM12">
            <v>2023</v>
          </cell>
          <cell r="ON12">
            <v>2023</v>
          </cell>
          <cell r="OO12">
            <v>2023</v>
          </cell>
          <cell r="OP12" t="str">
            <v>нд</v>
          </cell>
          <cell r="OR12" t="str">
            <v>нд</v>
          </cell>
          <cell r="OT12">
            <v>111.50433660754382</v>
          </cell>
        </row>
        <row r="13">
          <cell r="A13" t="str">
            <v>Г1</v>
          </cell>
          <cell r="B13">
            <v>0</v>
          </cell>
          <cell r="C13" t="str">
            <v>ТП максимальной мощностью до 15 кВт</v>
          </cell>
          <cell r="D13" t="str">
            <v>Г1</v>
          </cell>
          <cell r="E13">
            <v>29.610961354733327</v>
          </cell>
          <cell r="H13">
            <v>15.907013169999365</v>
          </cell>
          <cell r="J13">
            <v>15.132042974733961</v>
          </cell>
          <cell r="K13">
            <v>15.132042974733961</v>
          </cell>
          <cell r="L13">
            <v>0</v>
          </cell>
          <cell r="M13">
            <v>0</v>
          </cell>
          <cell r="N13">
            <v>0</v>
          </cell>
          <cell r="O13">
            <v>0</v>
          </cell>
          <cell r="P13">
            <v>0</v>
          </cell>
          <cell r="Q13">
            <v>0</v>
          </cell>
          <cell r="R13">
            <v>1488.2287798949649</v>
          </cell>
          <cell r="S13">
            <v>0</v>
          </cell>
          <cell r="T13">
            <v>0</v>
          </cell>
          <cell r="U13">
            <v>148.49268993337949</v>
          </cell>
          <cell r="V13">
            <v>14.205999820000001</v>
          </cell>
          <cell r="W13">
            <v>1325.5300901415853</v>
          </cell>
          <cell r="X13">
            <v>289.01907895024993</v>
          </cell>
          <cell r="Y13">
            <v>0</v>
          </cell>
          <cell r="Z13">
            <v>0</v>
          </cell>
          <cell r="AA13">
            <v>2.09035236225</v>
          </cell>
          <cell r="AB13">
            <v>0</v>
          </cell>
          <cell r="AC13">
            <v>286.92872658799996</v>
          </cell>
          <cell r="AD13">
            <v>10.51395872775</v>
          </cell>
          <cell r="AE13">
            <v>0</v>
          </cell>
          <cell r="AF13">
            <v>0</v>
          </cell>
          <cell r="AG13">
            <v>10.51395872775</v>
          </cell>
          <cell r="AH13">
            <v>0</v>
          </cell>
          <cell r="AI13">
            <v>0</v>
          </cell>
          <cell r="AJ13">
            <v>137.64992649213107</v>
          </cell>
          <cell r="AK13">
            <v>0</v>
          </cell>
          <cell r="AL13">
            <v>0</v>
          </cell>
          <cell r="AM13">
            <v>39.141640216400909</v>
          </cell>
          <cell r="AN13">
            <v>1.2758517</v>
          </cell>
          <cell r="AO13">
            <v>97.232434575730167</v>
          </cell>
          <cell r="AP13">
            <v>1051.0458157248338</v>
          </cell>
          <cell r="AQ13">
            <v>0</v>
          </cell>
          <cell r="AR13">
            <v>0</v>
          </cell>
          <cell r="AS13">
            <v>96.746738626978583</v>
          </cell>
          <cell r="AT13">
            <v>12.93014812</v>
          </cell>
          <cell r="AU13">
            <v>941.36892897785526</v>
          </cell>
          <cell r="AV13">
            <v>10.51395872775</v>
          </cell>
          <cell r="AW13">
            <v>0</v>
          </cell>
          <cell r="AX13">
            <v>0</v>
          </cell>
          <cell r="AY13">
            <v>10.51395872775</v>
          </cell>
          <cell r="AZ13">
            <v>0</v>
          </cell>
          <cell r="BA13">
            <v>0</v>
          </cell>
          <cell r="BB13" t="str">
            <v/>
          </cell>
          <cell r="BC13" t="str">
            <v/>
          </cell>
          <cell r="BD13">
            <v>3</v>
          </cell>
          <cell r="BE13" t="str">
            <v/>
          </cell>
          <cell r="BF13" t="str">
            <v>3</v>
          </cell>
          <cell r="BG13">
            <v>482.56450682999997</v>
          </cell>
          <cell r="BH13">
            <v>0</v>
          </cell>
          <cell r="BI13">
            <v>0</v>
          </cell>
          <cell r="BJ13">
            <v>98.538631235833336</v>
          </cell>
          <cell r="BK13">
            <v>0.96763100699999982</v>
          </cell>
          <cell r="BL13">
            <v>383.05824458716666</v>
          </cell>
          <cell r="BM13">
            <v>482.56450682999997</v>
          </cell>
          <cell r="BN13">
            <v>0</v>
          </cell>
          <cell r="BO13">
            <v>0</v>
          </cell>
          <cell r="BP13">
            <v>98.538631235833336</v>
          </cell>
          <cell r="BQ13">
            <v>0.96763100699999982</v>
          </cell>
          <cell r="BR13">
            <v>383.05824458716666</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t="str">
            <v>нд</v>
          </cell>
          <cell r="CY13" t="str">
            <v>нд</v>
          </cell>
          <cell r="CZ13" t="str">
            <v>нд</v>
          </cell>
          <cell r="DA13" t="str">
            <v>нд</v>
          </cell>
          <cell r="DB13" t="str">
            <v>нд</v>
          </cell>
          <cell r="DE13">
            <v>13.602745659999995</v>
          </cell>
          <cell r="DG13">
            <v>11.25791762111111</v>
          </cell>
          <cell r="DH13">
            <v>11.25791762111111</v>
          </cell>
          <cell r="DI13">
            <v>0</v>
          </cell>
          <cell r="DJ13">
            <v>0</v>
          </cell>
          <cell r="DK13">
            <v>0</v>
          </cell>
          <cell r="DL13">
            <v>0</v>
          </cell>
          <cell r="DM13">
            <v>0</v>
          </cell>
          <cell r="DN13">
            <v>4.5833333333333339</v>
          </cell>
          <cell r="DS13">
            <v>0.5</v>
          </cell>
          <cell r="DT13">
            <v>1</v>
          </cell>
          <cell r="DU13">
            <v>1</v>
          </cell>
          <cell r="DV13">
            <v>2.0833333333333339</v>
          </cell>
          <cell r="DW13">
            <v>1</v>
          </cell>
          <cell r="DX13" t="str">
            <v/>
          </cell>
          <cell r="DY13" t="str">
            <v/>
          </cell>
          <cell r="DZ13" t="str">
            <v/>
          </cell>
          <cell r="EA13" t="str">
            <v/>
          </cell>
          <cell r="EB13">
            <v>0</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v>1</v>
          </cell>
          <cell r="FH13">
            <v>2</v>
          </cell>
          <cell r="FI13">
            <v>3</v>
          </cell>
          <cell r="FJ13">
            <v>4</v>
          </cell>
          <cell r="FK13" t="str">
            <v>1 2 3 4</v>
          </cell>
          <cell r="FN13" t="str">
            <v>нд</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v>0</v>
          </cell>
          <cell r="OM13">
            <v>0</v>
          </cell>
          <cell r="ON13">
            <v>0</v>
          </cell>
          <cell r="OO13">
            <v>0</v>
          </cell>
          <cell r="OP13">
            <v>0</v>
          </cell>
          <cell r="OR13" t="str">
            <v>нд</v>
          </cell>
          <cell r="OT13">
            <v>29.610961354733327</v>
          </cell>
        </row>
        <row r="14">
          <cell r="A14" t="str">
            <v>Г2</v>
          </cell>
          <cell r="B14">
            <v>0</v>
          </cell>
          <cell r="C14" t="str">
            <v>ПРИУЭ АО «Чеченэнерго»(сети) до 15 кВт</v>
          </cell>
          <cell r="D14" t="str">
            <v>Г2</v>
          </cell>
          <cell r="E14">
            <v>81.893375252810486</v>
          </cell>
          <cell r="H14">
            <v>0</v>
          </cell>
          <cell r="J14">
            <v>81.893375252810486</v>
          </cell>
          <cell r="K14">
            <v>81.893375252810486</v>
          </cell>
          <cell r="L14">
            <v>0</v>
          </cell>
          <cell r="M14">
            <v>0</v>
          </cell>
          <cell r="N14">
            <v>0</v>
          </cell>
          <cell r="O14">
            <v>0</v>
          </cell>
          <cell r="P14">
            <v>0</v>
          </cell>
          <cell r="Q14">
            <v>0</v>
          </cell>
          <cell r="R14">
            <v>139.41788014593774</v>
          </cell>
          <cell r="S14">
            <v>0</v>
          </cell>
          <cell r="T14">
            <v>0</v>
          </cell>
          <cell r="U14">
            <v>104.34323360494803</v>
          </cell>
          <cell r="V14">
            <v>14.205999820000001</v>
          </cell>
          <cell r="W14">
            <v>20.868646720989695</v>
          </cell>
          <cell r="X14">
            <v>2.09035236225</v>
          </cell>
          <cell r="Y14">
            <v>0</v>
          </cell>
          <cell r="Z14">
            <v>0</v>
          </cell>
          <cell r="AA14">
            <v>2.09035236225</v>
          </cell>
          <cell r="AB14">
            <v>0</v>
          </cell>
          <cell r="AC14">
            <v>0</v>
          </cell>
          <cell r="AD14">
            <v>10.51395872775</v>
          </cell>
          <cell r="AE14">
            <v>0</v>
          </cell>
          <cell r="AF14">
            <v>0</v>
          </cell>
          <cell r="AG14">
            <v>10.51395872775</v>
          </cell>
          <cell r="AH14">
            <v>0</v>
          </cell>
          <cell r="AI14">
            <v>0</v>
          </cell>
          <cell r="AJ14">
            <v>33.70692740712316</v>
          </cell>
          <cell r="AK14">
            <v>0</v>
          </cell>
          <cell r="AL14">
            <v>0</v>
          </cell>
          <cell r="AM14">
            <v>32.17822287722764</v>
          </cell>
          <cell r="AN14">
            <v>1.2758517</v>
          </cell>
          <cell r="AO14">
            <v>0.2528528298955276</v>
          </cell>
          <cell r="AP14">
            <v>93.106641648814559</v>
          </cell>
          <cell r="AQ14">
            <v>0</v>
          </cell>
          <cell r="AR14">
            <v>0</v>
          </cell>
          <cell r="AS14">
            <v>59.56069963772039</v>
          </cell>
          <cell r="AT14">
            <v>12.93014812</v>
          </cell>
          <cell r="AU14">
            <v>20.615793891094171</v>
          </cell>
          <cell r="AV14">
            <v>10.51395872775</v>
          </cell>
          <cell r="AW14">
            <v>0</v>
          </cell>
          <cell r="AX14">
            <v>0</v>
          </cell>
          <cell r="AY14">
            <v>10.51395872775</v>
          </cell>
          <cell r="AZ14">
            <v>0</v>
          </cell>
          <cell r="BA14">
            <v>0</v>
          </cell>
          <cell r="BB14" t="str">
            <v/>
          </cell>
          <cell r="BC14" t="str">
            <v/>
          </cell>
          <cell r="BD14">
            <v>3</v>
          </cell>
          <cell r="BE14" t="str">
            <v/>
          </cell>
          <cell r="BF14" t="str">
            <v>3</v>
          </cell>
          <cell r="BG14">
            <v>13.66122652</v>
          </cell>
          <cell r="BH14">
            <v>0</v>
          </cell>
          <cell r="BI14">
            <v>0</v>
          </cell>
          <cell r="BJ14">
            <v>10.5782450525</v>
          </cell>
          <cell r="BK14">
            <v>0.96763100699999982</v>
          </cell>
          <cell r="BL14">
            <v>2.1153504605000002</v>
          </cell>
          <cell r="BM14">
            <v>13.66122652</v>
          </cell>
          <cell r="BN14">
            <v>0</v>
          </cell>
          <cell r="BO14">
            <v>0</v>
          </cell>
          <cell r="BP14">
            <v>10.5782450525</v>
          </cell>
          <cell r="BQ14">
            <v>0.96763100699999982</v>
          </cell>
          <cell r="BR14">
            <v>2.1153504605000002</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t="str">
            <v>нд</v>
          </cell>
          <cell r="CY14" t="str">
            <v>нд</v>
          </cell>
          <cell r="CZ14" t="str">
            <v>нд</v>
          </cell>
          <cell r="DA14" t="str">
            <v>нд</v>
          </cell>
          <cell r="DB14" t="str">
            <v>нд</v>
          </cell>
          <cell r="DE14">
            <v>0</v>
          </cell>
          <cell r="DG14">
            <v>68.244479377342074</v>
          </cell>
          <cell r="DH14">
            <v>68.244479377342074</v>
          </cell>
          <cell r="DI14">
            <v>0</v>
          </cell>
          <cell r="DJ14">
            <v>0</v>
          </cell>
          <cell r="DK14">
            <v>0</v>
          </cell>
          <cell r="DL14">
            <v>0</v>
          </cell>
          <cell r="DM14">
            <v>0</v>
          </cell>
          <cell r="DN14">
            <v>19.871364829999997</v>
          </cell>
          <cell r="DS14">
            <v>1.2419603018750001</v>
          </cell>
          <cell r="DT14">
            <v>6.2098015093750005</v>
          </cell>
          <cell r="DU14">
            <v>6.2098015093750005</v>
          </cell>
          <cell r="DV14">
            <v>6.2098015093749952</v>
          </cell>
          <cell r="DW14">
            <v>6.2098015093750005</v>
          </cell>
          <cell r="DX14" t="str">
            <v/>
          </cell>
          <cell r="DY14" t="str">
            <v/>
          </cell>
          <cell r="DZ14" t="str">
            <v/>
          </cell>
          <cell r="EA14" t="str">
            <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v>1</v>
          </cell>
          <cell r="FH14">
            <v>2</v>
          </cell>
          <cell r="FI14">
            <v>3</v>
          </cell>
          <cell r="FJ14" t="str">
            <v/>
          </cell>
          <cell r="FK14" t="str">
            <v>1 2 3</v>
          </cell>
          <cell r="FN14" t="str">
            <v>нд</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v>0</v>
          </cell>
          <cell r="OM14">
            <v>0</v>
          </cell>
          <cell r="ON14">
            <v>0</v>
          </cell>
          <cell r="OO14">
            <v>0</v>
          </cell>
          <cell r="OP14">
            <v>0</v>
          </cell>
          <cell r="OR14" t="str">
            <v>нд</v>
          </cell>
          <cell r="OT14">
            <v>81.893375252810486</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33.696818954707403</v>
          </cell>
          <cell r="H15">
            <v>10.845188649999999</v>
          </cell>
          <cell r="J15">
            <v>33.242604684707402</v>
          </cell>
          <cell r="K15">
            <v>33.242604684707402</v>
          </cell>
          <cell r="L15">
            <v>0</v>
          </cell>
          <cell r="M15">
            <v>0</v>
          </cell>
          <cell r="N15">
            <v>0</v>
          </cell>
          <cell r="O15">
            <v>0</v>
          </cell>
          <cell r="P15">
            <v>0</v>
          </cell>
          <cell r="Q15">
            <v>0</v>
          </cell>
          <cell r="R15">
            <v>41.54580672163771</v>
          </cell>
          <cell r="S15">
            <v>0</v>
          </cell>
          <cell r="T15">
            <v>0</v>
          </cell>
          <cell r="U15">
            <v>33.558295851364718</v>
          </cell>
          <cell r="V15">
            <v>1.2758517</v>
          </cell>
          <cell r="W15">
            <v>6.7116591702729824</v>
          </cell>
          <cell r="X15">
            <v>2.09035236225</v>
          </cell>
          <cell r="Y15">
            <v>0</v>
          </cell>
          <cell r="Z15">
            <v>0</v>
          </cell>
          <cell r="AA15">
            <v>2.09035236225</v>
          </cell>
          <cell r="AB15">
            <v>0</v>
          </cell>
          <cell r="AC15">
            <v>0</v>
          </cell>
          <cell r="AD15">
            <v>10.51395872775</v>
          </cell>
          <cell r="AE15">
            <v>0</v>
          </cell>
          <cell r="AF15">
            <v>0</v>
          </cell>
          <cell r="AG15">
            <v>10.51395872775</v>
          </cell>
          <cell r="AH15">
            <v>0</v>
          </cell>
          <cell r="AI15">
            <v>0</v>
          </cell>
          <cell r="AJ15">
            <v>14.394363778987703</v>
          </cell>
          <cell r="AK15">
            <v>0</v>
          </cell>
          <cell r="AL15">
            <v>0</v>
          </cell>
          <cell r="AM15">
            <v>12.884419853781418</v>
          </cell>
          <cell r="AN15">
            <v>1.2758517</v>
          </cell>
          <cell r="AO15">
            <v>0.23409222520628381</v>
          </cell>
          <cell r="AP15">
            <v>14.547131852650001</v>
          </cell>
          <cell r="AQ15">
            <v>0</v>
          </cell>
          <cell r="AR15">
            <v>0</v>
          </cell>
          <cell r="AS15">
            <v>8.0695649075833025</v>
          </cell>
          <cell r="AT15">
            <v>0</v>
          </cell>
          <cell r="AU15">
            <v>6.4775669450666991</v>
          </cell>
          <cell r="AV15">
            <v>10.51395872775</v>
          </cell>
          <cell r="AW15">
            <v>0</v>
          </cell>
          <cell r="AX15">
            <v>0</v>
          </cell>
          <cell r="AY15">
            <v>10.51395872775</v>
          </cell>
          <cell r="AZ15">
            <v>0</v>
          </cell>
          <cell r="BA15">
            <v>0</v>
          </cell>
          <cell r="BB15">
            <v>1</v>
          </cell>
          <cell r="BC15">
            <v>2</v>
          </cell>
          <cell r="BD15">
            <v>3</v>
          </cell>
          <cell r="BE15" t="str">
            <v/>
          </cell>
          <cell r="BF15" t="str">
            <v>1 2 3</v>
          </cell>
          <cell r="BG15">
            <v>13.66122652</v>
          </cell>
          <cell r="BH15">
            <v>0</v>
          </cell>
          <cell r="BI15">
            <v>0</v>
          </cell>
          <cell r="BJ15">
            <v>10.5782450525</v>
          </cell>
          <cell r="BK15">
            <v>0.96763100699999982</v>
          </cell>
          <cell r="BL15">
            <v>2.1153504605000002</v>
          </cell>
          <cell r="BM15">
            <v>13.66122652</v>
          </cell>
          <cell r="BN15">
            <v>0</v>
          </cell>
          <cell r="BO15">
            <v>0</v>
          </cell>
          <cell r="BP15">
            <v>10.5782450525</v>
          </cell>
          <cell r="BQ15">
            <v>0.96763100699999982</v>
          </cell>
          <cell r="BR15">
            <v>2.1153504605000002</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1</v>
          </cell>
          <cell r="CR15">
            <v>2</v>
          </cell>
          <cell r="CS15">
            <v>3</v>
          </cell>
          <cell r="CT15" t="str">
            <v/>
          </cell>
          <cell r="CU15" t="str">
            <v>1 2 3</v>
          </cell>
          <cell r="CX15" t="str">
            <v>нд</v>
          </cell>
          <cell r="CY15" t="str">
            <v>нд</v>
          </cell>
          <cell r="CZ15" t="str">
            <v>нд</v>
          </cell>
          <cell r="DA15" t="str">
            <v>нд</v>
          </cell>
          <cell r="DB15" t="str">
            <v>нд</v>
          </cell>
          <cell r="DE15">
            <v>9.0483339800000007</v>
          </cell>
          <cell r="DG15">
            <v>19.034899585089505</v>
          </cell>
          <cell r="DH15">
            <v>19.034899585089505</v>
          </cell>
          <cell r="DI15">
            <v>0</v>
          </cell>
          <cell r="DJ15">
            <v>0</v>
          </cell>
          <cell r="DK15">
            <v>0</v>
          </cell>
          <cell r="DL15">
            <v>0</v>
          </cell>
          <cell r="DM15">
            <v>0</v>
          </cell>
          <cell r="DN15">
            <v>6.6382153700000002</v>
          </cell>
          <cell r="DS15">
            <v>0</v>
          </cell>
          <cell r="DT15">
            <v>1.55183076375</v>
          </cell>
          <cell r="DU15">
            <v>2.55183076375</v>
          </cell>
          <cell r="DV15">
            <v>2.5345538425000003</v>
          </cell>
          <cell r="DW15">
            <v>1.55183076375</v>
          </cell>
          <cell r="DX15" t="str">
            <v/>
          </cell>
          <cell r="DY15" t="str">
            <v/>
          </cell>
          <cell r="DZ15" t="str">
            <v/>
          </cell>
          <cell r="EA15" t="str">
            <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1</v>
          </cell>
          <cell r="FH15">
            <v>2</v>
          </cell>
          <cell r="FI15">
            <v>3</v>
          </cell>
          <cell r="FJ15" t="str">
            <v/>
          </cell>
          <cell r="FK15" t="str">
            <v>1 2 3</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v>6.6382153700000002</v>
          </cell>
          <cell r="GL15">
            <v>0</v>
          </cell>
          <cell r="GM15">
            <v>0</v>
          </cell>
          <cell r="GN15">
            <v>0</v>
          </cell>
          <cell r="GO15">
            <v>0</v>
          </cell>
          <cell r="GP15">
            <v>0</v>
          </cell>
          <cell r="GQ15">
            <v>0</v>
          </cell>
          <cell r="GR15">
            <v>0</v>
          </cell>
          <cell r="GS15">
            <v>43</v>
          </cell>
          <cell r="GT15">
            <v>0</v>
          </cell>
          <cell r="GU15">
            <v>43</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6.6382153700000002</v>
          </cell>
          <cell r="ID15">
            <v>0</v>
          </cell>
          <cell r="IE15">
            <v>0</v>
          </cell>
          <cell r="IF15">
            <v>0</v>
          </cell>
          <cell r="IG15">
            <v>0</v>
          </cell>
          <cell r="IH15">
            <v>0</v>
          </cell>
          <cell r="II15">
            <v>0</v>
          </cell>
          <cell r="IJ15">
            <v>0</v>
          </cell>
          <cell r="IK15">
            <v>43</v>
          </cell>
          <cell r="IL15">
            <v>0</v>
          </cell>
          <cell r="IM15">
            <v>43</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t="str">
            <v>нд</v>
          </cell>
          <cell r="MD15" t="str">
            <v>нд</v>
          </cell>
          <cell r="ME15" t="str">
            <v>нд</v>
          </cell>
          <cell r="MF15" t="str">
            <v>нд</v>
          </cell>
          <cell r="MG15" t="str">
            <v>нд</v>
          </cell>
          <cell r="MH15" t="str">
            <v>нд</v>
          </cell>
          <cell r="MI15" t="str">
            <v>нд</v>
          </cell>
          <cell r="MJ15" t="str">
            <v>нд</v>
          </cell>
          <cell r="MK15" t="str">
            <v>нд</v>
          </cell>
          <cell r="ML15" t="str">
            <v>нд</v>
          </cell>
          <cell r="MM15" t="str">
            <v>нд</v>
          </cell>
          <cell r="MN15" t="str">
            <v>нд</v>
          </cell>
          <cell r="MO15" t="str">
            <v>нд</v>
          </cell>
          <cell r="MP15" t="str">
            <v>нд</v>
          </cell>
          <cell r="MQ15" t="str">
            <v>нд</v>
          </cell>
          <cell r="MR15" t="str">
            <v>нд</v>
          </cell>
          <cell r="MS15" t="str">
            <v>нд</v>
          </cell>
          <cell r="MT15" t="str">
            <v>нд</v>
          </cell>
          <cell r="MU15" t="str">
            <v>нд</v>
          </cell>
          <cell r="MV15" t="str">
            <v>нд</v>
          </cell>
          <cell r="MW15" t="str">
            <v>нд</v>
          </cell>
          <cell r="MX15" t="str">
            <v>нд</v>
          </cell>
          <cell r="MY15" t="str">
            <v>нд</v>
          </cell>
          <cell r="MZ15" t="str">
            <v>нд</v>
          </cell>
          <cell r="NA15" t="str">
            <v>нд</v>
          </cell>
          <cell r="NB15" t="str">
            <v>нд</v>
          </cell>
          <cell r="NC15" t="str">
            <v>нд</v>
          </cell>
          <cell r="ND15" t="str">
            <v>нд</v>
          </cell>
          <cell r="NE15" t="str">
            <v>нд</v>
          </cell>
          <cell r="NF15" t="str">
            <v>нд</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2020</v>
          </cell>
          <cell r="OM15">
            <v>2023</v>
          </cell>
          <cell r="ON15">
            <v>2023</v>
          </cell>
          <cell r="OO15">
            <v>2023</v>
          </cell>
          <cell r="OP15" t="str">
            <v>нд</v>
          </cell>
          <cell r="OR15" t="str">
            <v>нд</v>
          </cell>
          <cell r="OT15">
            <v>33.696818954707403</v>
          </cell>
        </row>
        <row r="16">
          <cell r="A16" t="str">
            <v>Г3</v>
          </cell>
          <cell r="B16">
            <v>0</v>
          </cell>
          <cell r="C16" t="str">
            <v>ТП максимальной мощностью до 150 кВт</v>
          </cell>
          <cell r="D16" t="str">
            <v>Г3</v>
          </cell>
          <cell r="E16">
            <v>20.361731457399998</v>
          </cell>
          <cell r="H16">
            <v>10.845188649999999</v>
          </cell>
          <cell r="J16">
            <v>19.907517187399996</v>
          </cell>
          <cell r="K16">
            <v>19.907517187399996</v>
          </cell>
          <cell r="L16">
            <v>0</v>
          </cell>
          <cell r="M16">
            <v>0</v>
          </cell>
          <cell r="N16">
            <v>0</v>
          </cell>
          <cell r="O16">
            <v>0</v>
          </cell>
          <cell r="P16">
            <v>0</v>
          </cell>
          <cell r="Q16">
            <v>0</v>
          </cell>
          <cell r="R16">
            <v>31.361728709200001</v>
          </cell>
          <cell r="S16">
            <v>0</v>
          </cell>
          <cell r="T16">
            <v>0</v>
          </cell>
          <cell r="U16">
            <v>26.134773924333299</v>
          </cell>
          <cell r="V16">
            <v>0</v>
          </cell>
          <cell r="W16">
            <v>5.2269547848666988</v>
          </cell>
          <cell r="X16">
            <v>2.09035236225</v>
          </cell>
          <cell r="Y16">
            <v>0</v>
          </cell>
          <cell r="Z16">
            <v>0</v>
          </cell>
          <cell r="AA16">
            <v>2.09035236225</v>
          </cell>
          <cell r="AB16">
            <v>0</v>
          </cell>
          <cell r="AC16">
            <v>0</v>
          </cell>
          <cell r="AD16">
            <v>8.6517618112499992</v>
          </cell>
          <cell r="AE16">
            <v>0</v>
          </cell>
          <cell r="AF16">
            <v>0</v>
          </cell>
          <cell r="AG16">
            <v>8.6517618112499992</v>
          </cell>
          <cell r="AH16">
            <v>0</v>
          </cell>
          <cell r="AI16">
            <v>0</v>
          </cell>
          <cell r="AJ16">
            <v>8.6517618112499992</v>
          </cell>
          <cell r="AK16">
            <v>0</v>
          </cell>
          <cell r="AL16">
            <v>0</v>
          </cell>
          <cell r="AM16">
            <v>8.6517618112499992</v>
          </cell>
          <cell r="AN16">
            <v>0</v>
          </cell>
          <cell r="AO16">
            <v>0</v>
          </cell>
          <cell r="AP16">
            <v>11.967852724450001</v>
          </cell>
          <cell r="AQ16">
            <v>0</v>
          </cell>
          <cell r="AR16">
            <v>0</v>
          </cell>
          <cell r="AS16">
            <v>6.7408979395833022</v>
          </cell>
          <cell r="AT16">
            <v>0</v>
          </cell>
          <cell r="AU16">
            <v>5.2269547848666988</v>
          </cell>
          <cell r="AV16">
            <v>8.6517618112499992</v>
          </cell>
          <cell r="AW16">
            <v>0</v>
          </cell>
          <cell r="AX16">
            <v>0</v>
          </cell>
          <cell r="AY16">
            <v>8.6517618112499992</v>
          </cell>
          <cell r="AZ16">
            <v>0</v>
          </cell>
          <cell r="BA16">
            <v>0</v>
          </cell>
          <cell r="BB16">
            <v>1</v>
          </cell>
          <cell r="BC16">
            <v>2</v>
          </cell>
          <cell r="BD16">
            <v>3</v>
          </cell>
          <cell r="BE16" t="str">
            <v/>
          </cell>
          <cell r="BF16" t="str">
            <v>1 2 3</v>
          </cell>
          <cell r="BG16">
            <v>1.4280947900000001</v>
          </cell>
          <cell r="BH16">
            <v>0</v>
          </cell>
          <cell r="BI16">
            <v>0</v>
          </cell>
          <cell r="BJ16">
            <v>1.1877873250000002</v>
          </cell>
          <cell r="BK16">
            <v>3.0485500000000001E-3</v>
          </cell>
          <cell r="BL16">
            <v>0.23725891499999988</v>
          </cell>
          <cell r="BM16">
            <v>1.4280947900000001</v>
          </cell>
          <cell r="BN16">
            <v>0</v>
          </cell>
          <cell r="BO16">
            <v>0</v>
          </cell>
          <cell r="BP16">
            <v>1.1877873250000002</v>
          </cell>
          <cell r="BQ16">
            <v>3.0485500000000001E-3</v>
          </cell>
          <cell r="BR16">
            <v>0.23725891499999988</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1</v>
          </cell>
          <cell r="CR16">
            <v>2</v>
          </cell>
          <cell r="CS16">
            <v>3</v>
          </cell>
          <cell r="CT16" t="str">
            <v/>
          </cell>
          <cell r="CU16" t="str">
            <v>1 2 3</v>
          </cell>
          <cell r="CX16" t="str">
            <v>нд</v>
          </cell>
          <cell r="CY16" t="str">
            <v>нд</v>
          </cell>
          <cell r="CZ16" t="str">
            <v>нд</v>
          </cell>
          <cell r="DA16" t="str">
            <v>нд</v>
          </cell>
          <cell r="DB16" t="str">
            <v>нд</v>
          </cell>
          <cell r="DE16">
            <v>9.0483339800000007</v>
          </cell>
          <cell r="DG16">
            <v>7.9223266706666653</v>
          </cell>
          <cell r="DH16">
            <v>7.9223266706666653</v>
          </cell>
          <cell r="DI16">
            <v>0</v>
          </cell>
          <cell r="DJ16">
            <v>0</v>
          </cell>
          <cell r="DK16">
            <v>0</v>
          </cell>
          <cell r="DL16">
            <v>0</v>
          </cell>
          <cell r="DM16">
            <v>0</v>
          </cell>
          <cell r="DN16">
            <v>2.5</v>
          </cell>
          <cell r="DS16">
            <v>0</v>
          </cell>
          <cell r="DT16">
            <v>0</v>
          </cell>
          <cell r="DU16">
            <v>1</v>
          </cell>
          <cell r="DV16">
            <v>1.5</v>
          </cell>
          <cell r="DW16">
            <v>0</v>
          </cell>
          <cell r="DX16" t="str">
            <v/>
          </cell>
          <cell r="DY16" t="str">
            <v/>
          </cell>
          <cell r="DZ16" t="str">
            <v/>
          </cell>
          <cell r="EA16" t="str">
            <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v>2</v>
          </cell>
          <cell r="FI16">
            <v>3</v>
          </cell>
          <cell r="FJ16" t="str">
            <v/>
          </cell>
          <cell r="FK16" t="str">
            <v>2 3</v>
          </cell>
          <cell r="FN16" t="str">
            <v>нд</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t="str">
            <v>нд</v>
          </cell>
          <cell r="MD16" t="str">
            <v>нд</v>
          </cell>
          <cell r="ME16" t="str">
            <v>нд</v>
          </cell>
          <cell r="MF16" t="str">
            <v>нд</v>
          </cell>
          <cell r="MG16" t="str">
            <v>нд</v>
          </cell>
          <cell r="MH16" t="str">
            <v>нд</v>
          </cell>
          <cell r="MI16" t="str">
            <v>нд</v>
          </cell>
          <cell r="MJ16" t="str">
            <v>нд</v>
          </cell>
          <cell r="MK16" t="str">
            <v>нд</v>
          </cell>
          <cell r="ML16" t="str">
            <v>нд</v>
          </cell>
          <cell r="MM16" t="str">
            <v>нд</v>
          </cell>
          <cell r="MN16" t="str">
            <v>нд</v>
          </cell>
          <cell r="MO16" t="str">
            <v>нд</v>
          </cell>
          <cell r="MP16" t="str">
            <v>нд</v>
          </cell>
          <cell r="MQ16" t="str">
            <v>нд</v>
          </cell>
          <cell r="MR16" t="str">
            <v>нд</v>
          </cell>
          <cell r="MS16" t="str">
            <v>нд</v>
          </cell>
          <cell r="MT16" t="str">
            <v>нд</v>
          </cell>
          <cell r="MU16" t="str">
            <v>нд</v>
          </cell>
          <cell r="MV16" t="str">
            <v>нд</v>
          </cell>
          <cell r="MW16" t="str">
            <v>нд</v>
          </cell>
          <cell r="MX16" t="str">
            <v>нд</v>
          </cell>
          <cell r="MY16" t="str">
            <v>нд</v>
          </cell>
          <cell r="MZ16" t="str">
            <v>нд</v>
          </cell>
          <cell r="NA16" t="str">
            <v>нд</v>
          </cell>
          <cell r="NB16" t="str">
            <v>нд</v>
          </cell>
          <cell r="NC16" t="str">
            <v>нд</v>
          </cell>
          <cell r="ND16" t="str">
            <v>нд</v>
          </cell>
          <cell r="NE16" t="str">
            <v>нд</v>
          </cell>
          <cell r="NF16" t="str">
            <v>нд</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v>0</v>
          </cell>
          <cell r="OM16">
            <v>0</v>
          </cell>
          <cell r="ON16">
            <v>0</v>
          </cell>
          <cell r="OO16">
            <v>0</v>
          </cell>
          <cell r="OP16">
            <v>0</v>
          </cell>
          <cell r="OR16" t="str">
            <v>нд</v>
          </cell>
          <cell r="OT16">
            <v>20.361731457399998</v>
          </cell>
        </row>
        <row r="17">
          <cell r="A17" t="str">
            <v>Г4</v>
          </cell>
          <cell r="B17">
            <v>0</v>
          </cell>
          <cell r="C17" t="str">
            <v>ПРИУЭ АО «Чеченэнерго»(сети) до 150 кВт</v>
          </cell>
          <cell r="D17" t="str">
            <v>Г4</v>
          </cell>
          <cell r="E17">
            <v>13.335087497307407</v>
          </cell>
          <cell r="H17">
            <v>0</v>
          </cell>
          <cell r="J17">
            <v>13.335087497307407</v>
          </cell>
          <cell r="K17">
            <v>13.335087497307407</v>
          </cell>
          <cell r="L17">
            <v>0</v>
          </cell>
          <cell r="M17">
            <v>0</v>
          </cell>
          <cell r="N17">
            <v>0</v>
          </cell>
          <cell r="O17">
            <v>0</v>
          </cell>
          <cell r="P17">
            <v>0</v>
          </cell>
          <cell r="Q17">
            <v>0</v>
          </cell>
          <cell r="R17">
            <v>7.5036729612000004</v>
          </cell>
          <cell r="S17">
            <v>0</v>
          </cell>
          <cell r="T17">
            <v>0</v>
          </cell>
          <cell r="U17">
            <v>6.2530608010000002</v>
          </cell>
          <cell r="V17">
            <v>0</v>
          </cell>
          <cell r="W17">
            <v>1.2506121602000002</v>
          </cell>
          <cell r="X17">
            <v>0</v>
          </cell>
          <cell r="Y17">
            <v>0</v>
          </cell>
          <cell r="Z17">
            <v>0</v>
          </cell>
          <cell r="AA17">
            <v>0</v>
          </cell>
          <cell r="AB17">
            <v>0</v>
          </cell>
          <cell r="AC17">
            <v>0</v>
          </cell>
          <cell r="AD17">
            <v>1.8621969164999999</v>
          </cell>
          <cell r="AE17">
            <v>0</v>
          </cell>
          <cell r="AF17">
            <v>0</v>
          </cell>
          <cell r="AG17">
            <v>1.8621969164999999</v>
          </cell>
          <cell r="AH17">
            <v>0</v>
          </cell>
          <cell r="AI17">
            <v>0</v>
          </cell>
          <cell r="AJ17">
            <v>3.0621969164999996</v>
          </cell>
          <cell r="AK17">
            <v>0</v>
          </cell>
          <cell r="AL17">
            <v>0</v>
          </cell>
          <cell r="AM17">
            <v>3.0621969164999996</v>
          </cell>
          <cell r="AN17">
            <v>0</v>
          </cell>
          <cell r="AO17">
            <v>0</v>
          </cell>
          <cell r="AP17">
            <v>2.5792791282000005</v>
          </cell>
          <cell r="AQ17">
            <v>0</v>
          </cell>
          <cell r="AR17">
            <v>0</v>
          </cell>
          <cell r="AS17">
            <v>1.3286669680000003</v>
          </cell>
          <cell r="AT17">
            <v>0</v>
          </cell>
          <cell r="AU17">
            <v>1.2506121602000002</v>
          </cell>
          <cell r="AV17">
            <v>1.8621969164999999</v>
          </cell>
          <cell r="AW17">
            <v>0</v>
          </cell>
          <cell r="AX17">
            <v>0</v>
          </cell>
          <cell r="AY17">
            <v>1.8621969164999999</v>
          </cell>
          <cell r="AZ17">
            <v>0</v>
          </cell>
          <cell r="BA17">
            <v>0</v>
          </cell>
          <cell r="BB17">
            <v>1</v>
          </cell>
          <cell r="BC17">
            <v>2</v>
          </cell>
          <cell r="BD17">
            <v>3</v>
          </cell>
          <cell r="BE17" t="str">
            <v/>
          </cell>
          <cell r="BF17" t="str">
            <v>1 2 3</v>
          </cell>
          <cell r="BG17">
            <v>10.390974379999999</v>
          </cell>
          <cell r="BH17">
            <v>0</v>
          </cell>
          <cell r="BI17">
            <v>0</v>
          </cell>
          <cell r="BJ17">
            <v>8.634513291666666</v>
          </cell>
          <cell r="BK17">
            <v>2.9558429999999802E-2</v>
          </cell>
          <cell r="BL17">
            <v>1.7269026583333336</v>
          </cell>
          <cell r="BM17">
            <v>10.390974379999999</v>
          </cell>
          <cell r="BN17">
            <v>0</v>
          </cell>
          <cell r="BO17">
            <v>0</v>
          </cell>
          <cell r="BP17">
            <v>8.634513291666666</v>
          </cell>
          <cell r="BQ17">
            <v>2.9558429999999802E-2</v>
          </cell>
          <cell r="BR17">
            <v>1.7269026583333336</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1</v>
          </cell>
          <cell r="CR17">
            <v>2</v>
          </cell>
          <cell r="CS17">
            <v>3</v>
          </cell>
          <cell r="CT17" t="str">
            <v/>
          </cell>
          <cell r="CU17" t="str">
            <v>1 2 3</v>
          </cell>
          <cell r="CX17" t="str">
            <v>нд</v>
          </cell>
          <cell r="CY17" t="str">
            <v>нд</v>
          </cell>
          <cell r="CZ17" t="str">
            <v>нд</v>
          </cell>
          <cell r="DA17" t="str">
            <v>нд</v>
          </cell>
          <cell r="DB17" t="str">
            <v>нд</v>
          </cell>
          <cell r="DE17">
            <v>0</v>
          </cell>
          <cell r="DG17">
            <v>11.11257291442284</v>
          </cell>
          <cell r="DH17">
            <v>11.11257291442284</v>
          </cell>
          <cell r="DI17">
            <v>0</v>
          </cell>
          <cell r="DJ17">
            <v>0</v>
          </cell>
          <cell r="DK17">
            <v>0</v>
          </cell>
          <cell r="DL17">
            <v>0</v>
          </cell>
          <cell r="DM17">
            <v>0</v>
          </cell>
          <cell r="DN17">
            <v>4.1382153700000002</v>
          </cell>
          <cell r="DS17">
            <v>0</v>
          </cell>
          <cell r="DT17">
            <v>1.55183076375</v>
          </cell>
          <cell r="DU17">
            <v>1.55183076375</v>
          </cell>
          <cell r="DV17">
            <v>1.0345538425000003</v>
          </cell>
          <cell r="DW17">
            <v>1.55183076375</v>
          </cell>
          <cell r="DX17" t="str">
            <v/>
          </cell>
          <cell r="DY17" t="str">
            <v/>
          </cell>
          <cell r="DZ17" t="str">
            <v/>
          </cell>
          <cell r="EA17" t="str">
            <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1</v>
          </cell>
          <cell r="FH17">
            <v>2</v>
          </cell>
          <cell r="FI17">
            <v>3</v>
          </cell>
          <cell r="FJ17" t="str">
            <v/>
          </cell>
          <cell r="FK17" t="str">
            <v>1 2 3</v>
          </cell>
          <cell r="FN17" t="str">
            <v>нд</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t="str">
            <v>нд</v>
          </cell>
          <cell r="MD17" t="str">
            <v>нд</v>
          </cell>
          <cell r="ME17" t="str">
            <v>нд</v>
          </cell>
          <cell r="MF17" t="str">
            <v>нд</v>
          </cell>
          <cell r="MG17" t="str">
            <v>нд</v>
          </cell>
          <cell r="MH17" t="str">
            <v>нд</v>
          </cell>
          <cell r="MI17" t="str">
            <v>нд</v>
          </cell>
          <cell r="MJ17" t="str">
            <v>нд</v>
          </cell>
          <cell r="MK17" t="str">
            <v>нд</v>
          </cell>
          <cell r="ML17" t="str">
            <v>нд</v>
          </cell>
          <cell r="MM17" t="str">
            <v>нд</v>
          </cell>
          <cell r="MN17" t="str">
            <v>нд</v>
          </cell>
          <cell r="MO17" t="str">
            <v>нд</v>
          </cell>
          <cell r="MP17" t="str">
            <v>нд</v>
          </cell>
          <cell r="MQ17" t="str">
            <v>нд</v>
          </cell>
          <cell r="MR17" t="str">
            <v>нд</v>
          </cell>
          <cell r="MS17" t="str">
            <v>нд</v>
          </cell>
          <cell r="MT17" t="str">
            <v>нд</v>
          </cell>
          <cell r="MU17" t="str">
            <v>нд</v>
          </cell>
          <cell r="MV17" t="str">
            <v>нд</v>
          </cell>
          <cell r="MW17" t="str">
            <v>нд</v>
          </cell>
          <cell r="MX17" t="str">
            <v>нд</v>
          </cell>
          <cell r="MY17" t="str">
            <v>нд</v>
          </cell>
          <cell r="MZ17" t="str">
            <v>нд</v>
          </cell>
          <cell r="NA17" t="str">
            <v>нд</v>
          </cell>
          <cell r="NB17" t="str">
            <v>нд</v>
          </cell>
          <cell r="NC17" t="str">
            <v>нд</v>
          </cell>
          <cell r="ND17" t="str">
            <v>нд</v>
          </cell>
          <cell r="NE17" t="str">
            <v>нд</v>
          </cell>
          <cell r="NF17" t="str">
            <v>нд</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v>0</v>
          </cell>
          <cell r="OM17">
            <v>0</v>
          </cell>
          <cell r="ON17">
            <v>0</v>
          </cell>
          <cell r="OO17">
            <v>0</v>
          </cell>
          <cell r="OP17">
            <v>0</v>
          </cell>
          <cell r="OR17" t="str">
            <v>нд</v>
          </cell>
          <cell r="OT17">
            <v>13.335087497307407</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6.2387906168943381</v>
          </cell>
          <cell r="H18">
            <v>1.8421573499999999</v>
          </cell>
          <cell r="J18">
            <v>1495.9699828468945</v>
          </cell>
          <cell r="K18">
            <v>6.2387906168943381</v>
          </cell>
          <cell r="L18">
            <v>1489.73119223</v>
          </cell>
          <cell r="M18">
            <v>0</v>
          </cell>
          <cell r="N18">
            <v>0</v>
          </cell>
          <cell r="O18">
            <v>234.91664282696701</v>
          </cell>
          <cell r="P18">
            <v>107.40269009469999</v>
          </cell>
          <cell r="Q18">
            <v>1147.4118593083331</v>
          </cell>
          <cell r="R18">
            <v>2.6804050512377038</v>
          </cell>
          <cell r="S18">
            <v>0</v>
          </cell>
          <cell r="T18">
            <v>0</v>
          </cell>
          <cell r="U18">
            <v>1.1704611260314199</v>
          </cell>
          <cell r="V18">
            <v>1.2758517</v>
          </cell>
          <cell r="W18">
            <v>0.23409222520628381</v>
          </cell>
          <cell r="X18">
            <v>0</v>
          </cell>
          <cell r="Y18">
            <v>0</v>
          </cell>
          <cell r="Z18">
            <v>0</v>
          </cell>
          <cell r="AA18">
            <v>0</v>
          </cell>
          <cell r="AB18">
            <v>0</v>
          </cell>
          <cell r="AC18">
            <v>0</v>
          </cell>
          <cell r="AD18">
            <v>0</v>
          </cell>
          <cell r="AE18">
            <v>0</v>
          </cell>
          <cell r="AF18">
            <v>0</v>
          </cell>
          <cell r="AG18">
            <v>0</v>
          </cell>
          <cell r="AH18">
            <v>0</v>
          </cell>
          <cell r="AI18">
            <v>0</v>
          </cell>
          <cell r="AJ18">
            <v>2.6804050512377038</v>
          </cell>
          <cell r="AK18">
            <v>0</v>
          </cell>
          <cell r="AL18">
            <v>0</v>
          </cell>
          <cell r="AM18">
            <v>1.1704611260314199</v>
          </cell>
          <cell r="AN18">
            <v>1.2758517</v>
          </cell>
          <cell r="AO18">
            <v>0.23409222520628381</v>
          </cell>
          <cell r="AP18">
            <v>0</v>
          </cell>
          <cell r="AQ18">
            <v>0</v>
          </cell>
          <cell r="AR18">
            <v>0</v>
          </cell>
          <cell r="AS18">
            <v>0</v>
          </cell>
          <cell r="AT18">
            <v>0</v>
          </cell>
          <cell r="AU18">
            <v>0</v>
          </cell>
          <cell r="AV18">
            <v>0</v>
          </cell>
          <cell r="AW18">
            <v>0</v>
          </cell>
          <cell r="AX18">
            <v>0</v>
          </cell>
          <cell r="AY18">
            <v>0</v>
          </cell>
          <cell r="AZ18">
            <v>0</v>
          </cell>
          <cell r="BA18">
            <v>0</v>
          </cell>
          <cell r="BB18" t="str">
            <v/>
          </cell>
          <cell r="BC18" t="str">
            <v/>
          </cell>
          <cell r="BD18">
            <v>3</v>
          </cell>
          <cell r="BE18" t="str">
            <v/>
          </cell>
          <cell r="BF18" t="str">
            <v>3</v>
          </cell>
          <cell r="BG18">
            <v>1.8421573499999999</v>
          </cell>
          <cell r="BH18">
            <v>0</v>
          </cell>
          <cell r="BI18">
            <v>0</v>
          </cell>
          <cell r="BJ18">
            <v>0.75594443583333337</v>
          </cell>
          <cell r="BK18">
            <v>0.93502402699999998</v>
          </cell>
          <cell r="BL18">
            <v>0.15118888716666656</v>
          </cell>
          <cell r="BM18">
            <v>1.8421573499999999</v>
          </cell>
          <cell r="BN18">
            <v>0</v>
          </cell>
          <cell r="BO18">
            <v>0</v>
          </cell>
          <cell r="BP18">
            <v>0.75594443583333337</v>
          </cell>
          <cell r="BQ18">
            <v>0.93502402699999998</v>
          </cell>
          <cell r="BR18">
            <v>0.15118888716666656</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7344.472422541714</v>
          </cell>
          <cell r="CY18">
            <v>1431.4234154027592</v>
          </cell>
          <cell r="CZ18">
            <v>2565.7211390967846</v>
          </cell>
          <cell r="DA18">
            <v>2668.5733142755444</v>
          </cell>
          <cell r="DB18">
            <v>678.75455376662387</v>
          </cell>
          <cell r="DE18">
            <v>3.6161881499999997</v>
          </cell>
          <cell r="DG18">
            <v>1107.1380694207451</v>
          </cell>
          <cell r="DH18">
            <v>3.6638610507452829</v>
          </cell>
          <cell r="DI18">
            <v>1103.4742083699998</v>
          </cell>
          <cell r="DJ18">
            <v>360.62837615999996</v>
          </cell>
          <cell r="DK18">
            <v>218.44852505</v>
          </cell>
          <cell r="DL18">
            <v>486.62364912999993</v>
          </cell>
          <cell r="DM18">
            <v>37.773688019999994</v>
          </cell>
          <cell r="DN18">
            <v>1392.2406475148673</v>
          </cell>
          <cell r="DS18">
            <v>1.7419603018750001</v>
          </cell>
          <cell r="DT18">
            <v>8.7616322731250005</v>
          </cell>
          <cell r="DU18">
            <v>182.60826805593598</v>
          </cell>
          <cell r="DV18">
            <v>1199.1287868839315</v>
          </cell>
          <cell r="DW18">
            <v>8.7616322731250005</v>
          </cell>
          <cell r="DX18" t="str">
            <v/>
          </cell>
          <cell r="DY18">
            <v>2</v>
          </cell>
          <cell r="DZ18" t="str">
            <v/>
          </cell>
          <cell r="EA18" t="str">
            <v/>
          </cell>
          <cell r="EB18" t="str">
            <v>2</v>
          </cell>
          <cell r="EC18">
            <v>484.6367061599999</v>
          </cell>
          <cell r="ED18">
            <v>0.13603998</v>
          </cell>
          <cell r="EE18">
            <v>106.10247415000001</v>
          </cell>
          <cell r="EF18">
            <v>368.73250117999993</v>
          </cell>
          <cell r="EG18">
            <v>9.6656908500000007</v>
          </cell>
          <cell r="EH18">
            <v>74.832677070000003</v>
          </cell>
          <cell r="EI18">
            <v>0</v>
          </cell>
          <cell r="EJ18">
            <v>50.903441999999998</v>
          </cell>
          <cell r="EK18">
            <v>18.443383009999998</v>
          </cell>
          <cell r="EL18">
            <v>5.4858520599999991</v>
          </cell>
          <cell r="EM18">
            <v>409.80402908999997</v>
          </cell>
          <cell r="EN18">
            <v>0.13603998</v>
          </cell>
          <cell r="EO18">
            <v>55.199032149999994</v>
          </cell>
          <cell r="EP18">
            <v>350.28911816999999</v>
          </cell>
          <cell r="EQ18">
            <v>4.1798387900000007</v>
          </cell>
          <cell r="ER18">
            <v>0</v>
          </cell>
          <cell r="ES18">
            <v>0</v>
          </cell>
          <cell r="ET18">
            <v>0</v>
          </cell>
          <cell r="EU18">
            <v>0</v>
          </cell>
          <cell r="EV18">
            <v>0</v>
          </cell>
          <cell r="EW18">
            <v>0</v>
          </cell>
          <cell r="EX18">
            <v>0</v>
          </cell>
          <cell r="EY18">
            <v>0</v>
          </cell>
          <cell r="EZ18">
            <v>0</v>
          </cell>
          <cell r="FA18">
            <v>0</v>
          </cell>
          <cell r="FB18">
            <v>409.80402908999997</v>
          </cell>
          <cell r="FC18">
            <v>0.13603998</v>
          </cell>
          <cell r="FD18">
            <v>55.199032149999994</v>
          </cell>
          <cell r="FE18">
            <v>350.28911816999999</v>
          </cell>
          <cell r="FF18">
            <v>4.1798387900000007</v>
          </cell>
          <cell r="FG18" t="str">
            <v/>
          </cell>
          <cell r="FH18">
            <v>2</v>
          </cell>
          <cell r="FI18" t="str">
            <v/>
          </cell>
          <cell r="FJ18">
            <v>4</v>
          </cell>
          <cell r="FK18" t="str">
            <v>2 4</v>
          </cell>
          <cell r="FN18">
            <v>7344.472422541714</v>
          </cell>
          <cell r="FO18">
            <v>0</v>
          </cell>
          <cell r="FP18">
            <v>337.08000000000004</v>
          </cell>
          <cell r="FQ18">
            <v>0</v>
          </cell>
          <cell r="FR18">
            <v>777.88000000000011</v>
          </cell>
          <cell r="FS18">
            <v>771.62100000000009</v>
          </cell>
          <cell r="FT18">
            <v>6.2589999999999968</v>
          </cell>
          <cell r="FU18">
            <v>46</v>
          </cell>
          <cell r="FV18">
            <v>8576</v>
          </cell>
          <cell r="FW18">
            <v>0</v>
          </cell>
          <cell r="FX18">
            <v>8576</v>
          </cell>
          <cell r="FZ18">
            <v>1309.3077905433333</v>
          </cell>
          <cell r="GA18">
            <v>0</v>
          </cell>
          <cell r="GB18">
            <v>81.5</v>
          </cell>
          <cell r="GC18">
            <v>0</v>
          </cell>
          <cell r="GD18">
            <v>51.391999999999996</v>
          </cell>
          <cell r="GE18">
            <v>45.066000000000003</v>
          </cell>
          <cell r="GF18">
            <v>2.74</v>
          </cell>
          <cell r="GG18">
            <v>3.5859999999999999</v>
          </cell>
          <cell r="GH18">
            <v>271</v>
          </cell>
          <cell r="GI18">
            <v>0</v>
          </cell>
          <cell r="GJ18">
            <v>271</v>
          </cell>
          <cell r="GK18">
            <v>269.75993011094766</v>
          </cell>
          <cell r="GL18">
            <v>0</v>
          </cell>
          <cell r="GM18">
            <v>80</v>
          </cell>
          <cell r="GN18">
            <v>0</v>
          </cell>
          <cell r="GO18">
            <v>1.53</v>
          </cell>
          <cell r="GP18">
            <v>1.53</v>
          </cell>
          <cell r="GQ18">
            <v>0</v>
          </cell>
          <cell r="GR18">
            <v>0</v>
          </cell>
          <cell r="GS18">
            <v>2947</v>
          </cell>
          <cell r="GT18">
            <v>0</v>
          </cell>
          <cell r="GU18">
            <v>2947</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2.3274738994776389</v>
          </cell>
          <cell r="HS18">
            <v>0</v>
          </cell>
          <cell r="HT18">
            <v>0</v>
          </cell>
          <cell r="HU18">
            <v>0</v>
          </cell>
          <cell r="HV18">
            <v>0.53</v>
          </cell>
          <cell r="HW18">
            <v>0.53</v>
          </cell>
          <cell r="HX18">
            <v>0</v>
          </cell>
          <cell r="HY18">
            <v>0</v>
          </cell>
          <cell r="HZ18">
            <v>1</v>
          </cell>
          <cell r="IA18">
            <v>0</v>
          </cell>
          <cell r="IB18">
            <v>1</v>
          </cell>
          <cell r="IC18">
            <v>267.43245621147003</v>
          </cell>
          <cell r="ID18">
            <v>0</v>
          </cell>
          <cell r="IE18">
            <v>80</v>
          </cell>
          <cell r="IF18">
            <v>0</v>
          </cell>
          <cell r="IG18">
            <v>1</v>
          </cell>
          <cell r="IH18">
            <v>1</v>
          </cell>
          <cell r="II18">
            <v>0</v>
          </cell>
          <cell r="IJ18">
            <v>0</v>
          </cell>
          <cell r="IK18">
            <v>2946</v>
          </cell>
          <cell r="IL18">
            <v>0</v>
          </cell>
          <cell r="IM18">
            <v>2946</v>
          </cell>
          <cell r="IN18">
            <v>0</v>
          </cell>
          <cell r="IO18">
            <v>0</v>
          </cell>
          <cell r="IP18">
            <v>0</v>
          </cell>
          <cell r="IQ18">
            <v>0</v>
          </cell>
          <cell r="IR18">
            <v>0</v>
          </cell>
          <cell r="IS18">
            <v>0</v>
          </cell>
          <cell r="IT18">
            <v>0</v>
          </cell>
          <cell r="IU18">
            <v>0</v>
          </cell>
          <cell r="IV18">
            <v>0</v>
          </cell>
          <cell r="IW18">
            <v>0</v>
          </cell>
          <cell r="IX18">
            <v>0</v>
          </cell>
          <cell r="IY18">
            <v>114.46018323999999</v>
          </cell>
          <cell r="IZ18">
            <v>0</v>
          </cell>
          <cell r="JA18">
            <v>0</v>
          </cell>
          <cell r="JB18">
            <v>0</v>
          </cell>
          <cell r="JC18">
            <v>0</v>
          </cell>
          <cell r="JD18">
            <v>0</v>
          </cell>
          <cell r="JE18">
            <v>0</v>
          </cell>
          <cell r="JF18">
            <v>0</v>
          </cell>
          <cell r="JG18">
            <v>33</v>
          </cell>
          <cell r="JH18">
            <v>0</v>
          </cell>
          <cell r="JI18">
            <v>33</v>
          </cell>
          <cell r="JJ18">
            <v>14.634339259999999</v>
          </cell>
          <cell r="JK18">
            <v>0</v>
          </cell>
          <cell r="JL18">
            <v>0</v>
          </cell>
          <cell r="JM18">
            <v>0</v>
          </cell>
          <cell r="JN18">
            <v>0</v>
          </cell>
          <cell r="JO18">
            <v>0</v>
          </cell>
          <cell r="JP18">
            <v>0</v>
          </cell>
          <cell r="JQ18">
            <v>0</v>
          </cell>
          <cell r="JR18">
            <v>22</v>
          </cell>
          <cell r="JS18">
            <v>0</v>
          </cell>
          <cell r="JT18">
            <v>22</v>
          </cell>
          <cell r="JU18">
            <v>99.825843980000002</v>
          </cell>
          <cell r="JV18">
            <v>0</v>
          </cell>
          <cell r="JW18">
            <v>0</v>
          </cell>
          <cell r="JX18">
            <v>0</v>
          </cell>
          <cell r="JY18">
            <v>0</v>
          </cell>
          <cell r="JZ18">
            <v>0</v>
          </cell>
          <cell r="KA18">
            <v>0</v>
          </cell>
          <cell r="KB18">
            <v>0</v>
          </cell>
          <cell r="KC18">
            <v>11</v>
          </cell>
          <cell r="KD18">
            <v>0</v>
          </cell>
          <cell r="KE18">
            <v>11</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99.825843980000002</v>
          </cell>
          <cell r="LC18">
            <v>0</v>
          </cell>
          <cell r="LD18">
            <v>0</v>
          </cell>
          <cell r="LE18">
            <v>0</v>
          </cell>
          <cell r="LF18">
            <v>0</v>
          </cell>
          <cell r="LG18">
            <v>0</v>
          </cell>
          <cell r="LH18">
            <v>0</v>
          </cell>
          <cell r="LI18">
            <v>0</v>
          </cell>
          <cell r="LJ18">
            <v>11</v>
          </cell>
          <cell r="LK18">
            <v>0</v>
          </cell>
          <cell r="LL18">
            <v>11</v>
          </cell>
          <cell r="LQ18">
            <v>0</v>
          </cell>
          <cell r="LR18">
            <v>32</v>
          </cell>
          <cell r="LS18">
            <v>0</v>
          </cell>
          <cell r="LT18">
            <v>0</v>
          </cell>
          <cell r="LU18">
            <v>0</v>
          </cell>
          <cell r="LX18">
            <v>0</v>
          </cell>
          <cell r="LY18">
            <v>0</v>
          </cell>
          <cell r="LZ18">
            <v>0</v>
          </cell>
          <cell r="MA18">
            <v>7.9080000000000004</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R18" t="str">
            <v>нд</v>
          </cell>
          <cell r="OT18">
            <v>4866.6067003282769</v>
          </cell>
        </row>
        <row r="19">
          <cell r="A19" t="str">
            <v>K_Che257</v>
          </cell>
          <cell r="B19" t="str">
            <v>1.1.1.1.3</v>
          </cell>
          <cell r="C19" t="str">
            <v xml:space="preserve">Строительство КЛ 10 кВ от резервной линейной ячейки №8 (Ф-7) на I СШ КРУН 10 кВ ПС 110 кВ Южная до проектируемого ТП 10/0,4 кВ ориент. протяж. 0,20 км. с кабелем марки АСБ 3*150;  Строительство КЛ 10 кВ от резервной линейной ячейки №27 (Ф-27) на II СШ КРУН 10 кВ ПС 110 кВ Южная до проектируемого ТП 10/0,4 кВ ориент. протяж. 0,18 км. с кабелеммарки АСБ 3*150 для технологического присоединения ООО "Лидер Фасад" к электрическим сетям АО "Чеченэнерго" (договор № 151/2019 от 04.07.2019г.) </v>
          </cell>
          <cell r="D19" t="str">
            <v>K_Che257</v>
          </cell>
          <cell r="E19" t="str">
            <v>нд</v>
          </cell>
          <cell r="H19">
            <v>1.8421573499999999</v>
          </cell>
          <cell r="J19">
            <v>1.9217998480572238</v>
          </cell>
          <cell r="K19">
            <v>1.9217998480572238</v>
          </cell>
          <cell r="L19">
            <v>0</v>
          </cell>
          <cell r="M19">
            <v>0</v>
          </cell>
          <cell r="N19">
            <v>0</v>
          </cell>
          <cell r="O19">
            <v>0</v>
          </cell>
          <cell r="P19">
            <v>0</v>
          </cell>
          <cell r="Q19">
            <v>0</v>
          </cell>
          <cell r="R19" t="str">
            <v>нд</v>
          </cell>
          <cell r="S19" t="str">
            <v>нд</v>
          </cell>
          <cell r="T19" t="str">
            <v>нд</v>
          </cell>
          <cell r="U19" t="str">
            <v>нд</v>
          </cell>
          <cell r="V19" t="str">
            <v>нд</v>
          </cell>
          <cell r="W19" t="str">
            <v>нд</v>
          </cell>
          <cell r="X19" t="str">
            <v>нд</v>
          </cell>
          <cell r="Y19" t="str">
            <v>нд</v>
          </cell>
          <cell r="Z19" t="str">
            <v>нд</v>
          </cell>
          <cell r="AA19" t="str">
            <v>нд</v>
          </cell>
          <cell r="AB19" t="str">
            <v>нд</v>
          </cell>
          <cell r="AC19" t="str">
            <v>нд</v>
          </cell>
          <cell r="AD19" t="str">
            <v>нд</v>
          </cell>
          <cell r="AE19" t="str">
            <v>нд</v>
          </cell>
          <cell r="AF19" t="str">
            <v>нд</v>
          </cell>
          <cell r="AG19" t="str">
            <v>нд</v>
          </cell>
          <cell r="AH19" t="str">
            <v>нд</v>
          </cell>
          <cell r="AI19" t="str">
            <v>нд</v>
          </cell>
          <cell r="AJ19" t="str">
            <v>нд</v>
          </cell>
          <cell r="AK19" t="str">
            <v>нд</v>
          </cell>
          <cell r="AL19" t="str">
            <v>нд</v>
          </cell>
          <cell r="AM19" t="str">
            <v>нд</v>
          </cell>
          <cell r="AN19" t="str">
            <v>нд</v>
          </cell>
          <cell r="AO19" t="str">
            <v>нд</v>
          </cell>
          <cell r="AP19" t="str">
            <v>нд</v>
          </cell>
          <cell r="AQ19" t="str">
            <v>нд</v>
          </cell>
          <cell r="AR19" t="str">
            <v>нд</v>
          </cell>
          <cell r="AS19" t="str">
            <v>нд</v>
          </cell>
          <cell r="AT19" t="str">
            <v>нд</v>
          </cell>
          <cell r="AU19" t="str">
            <v>нд</v>
          </cell>
          <cell r="AV19" t="str">
            <v>нд</v>
          </cell>
          <cell r="AW19" t="str">
            <v>нд</v>
          </cell>
          <cell r="AX19" t="str">
            <v>нд</v>
          </cell>
          <cell r="AY19" t="str">
            <v>нд</v>
          </cell>
          <cell r="AZ19" t="str">
            <v>нд</v>
          </cell>
          <cell r="BA19" t="str">
            <v>нд</v>
          </cell>
          <cell r="BB19" t="str">
            <v/>
          </cell>
          <cell r="BC19" t="str">
            <v/>
          </cell>
          <cell r="BD19" t="str">
            <v/>
          </cell>
          <cell r="BE19" t="str">
            <v/>
          </cell>
          <cell r="BF19">
            <v>0</v>
          </cell>
          <cell r="BG19">
            <v>1.8421573499999999</v>
          </cell>
          <cell r="BH19">
            <v>0</v>
          </cell>
          <cell r="BI19">
            <v>0</v>
          </cell>
          <cell r="BJ19">
            <v>0.75594443583333337</v>
          </cell>
          <cell r="BK19">
            <v>0.93502402699999998</v>
          </cell>
          <cell r="BL19">
            <v>0.15118888716666656</v>
          </cell>
          <cell r="BM19">
            <v>1.8421573499999999</v>
          </cell>
          <cell r="BN19">
            <v>0</v>
          </cell>
          <cell r="BO19">
            <v>0</v>
          </cell>
          <cell r="BP19">
            <v>0.75594443583333337</v>
          </cell>
          <cell r="BQ19">
            <v>0.93502402699999998</v>
          </cell>
          <cell r="BR19">
            <v>0.15118888716666656</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1.60149987338102</v>
          </cell>
          <cell r="CY19">
            <v>8.6459881343567496E-2</v>
          </cell>
          <cell r="CZ19">
            <v>1.36728806416897</v>
          </cell>
          <cell r="DA19">
            <v>0</v>
          </cell>
          <cell r="DB19">
            <v>0.14775192786848249</v>
          </cell>
          <cell r="DE19">
            <v>1.5351311299999999</v>
          </cell>
          <cell r="DG19">
            <v>1.60149987338102</v>
          </cell>
          <cell r="DH19">
            <v>6.6368743381020057E-2</v>
          </cell>
          <cell r="DI19">
            <v>1.5351311299999999</v>
          </cell>
          <cell r="DJ19">
            <v>9.3516669999999996E-2</v>
          </cell>
          <cell r="DK19">
            <v>1.44161446</v>
          </cell>
          <cell r="DL19">
            <v>0</v>
          </cell>
          <cell r="DM19">
            <v>0</v>
          </cell>
          <cell r="DN19" t="str">
            <v>нд</v>
          </cell>
          <cell r="DS19" t="str">
            <v>нд</v>
          </cell>
          <cell r="DT19" t="str">
            <v>нд</v>
          </cell>
          <cell r="DU19" t="str">
            <v>нд</v>
          </cell>
          <cell r="DV19" t="str">
            <v>нд</v>
          </cell>
          <cell r="DW19" t="str">
            <v>нд</v>
          </cell>
          <cell r="DX19" t="str">
            <v/>
          </cell>
          <cell r="DY19" t="str">
            <v/>
          </cell>
          <cell r="DZ19" t="str">
            <v/>
          </cell>
          <cell r="EA19" t="str">
            <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1</v>
          </cell>
          <cell r="FH19">
            <v>2</v>
          </cell>
          <cell r="FI19">
            <v>3</v>
          </cell>
          <cell r="FJ19">
            <v>4</v>
          </cell>
          <cell r="FK19" t="str">
            <v>1 2 3 4</v>
          </cell>
          <cell r="FN19">
            <v>1.60149987338102</v>
          </cell>
          <cell r="FO19">
            <v>0</v>
          </cell>
          <cell r="FP19">
            <v>0</v>
          </cell>
          <cell r="FQ19">
            <v>0</v>
          </cell>
          <cell r="FR19">
            <v>0.38</v>
          </cell>
          <cell r="FS19">
            <v>0.38</v>
          </cell>
          <cell r="FT19">
            <v>0</v>
          </cell>
          <cell r="FU19">
            <v>0</v>
          </cell>
          <cell r="FV19">
            <v>0</v>
          </cell>
          <cell r="FW19">
            <v>0</v>
          </cell>
          <cell r="FX19">
            <v>0</v>
          </cell>
          <cell r="FZ19">
            <v>1.5351311299999999</v>
          </cell>
          <cell r="GA19">
            <v>0</v>
          </cell>
          <cell r="GB19">
            <v>0</v>
          </cell>
          <cell r="GC19">
            <v>0</v>
          </cell>
          <cell r="GD19">
            <v>0.53200000000000003</v>
          </cell>
          <cell r="GE19">
            <v>0.53200000000000003</v>
          </cell>
          <cell r="GF19">
            <v>0</v>
          </cell>
          <cell r="GG19">
            <v>0</v>
          </cell>
          <cell r="GH19">
            <v>0</v>
          </cell>
          <cell r="GI19">
            <v>0</v>
          </cell>
          <cell r="GJ19">
            <v>0</v>
          </cell>
          <cell r="GK19" t="str">
            <v>нд</v>
          </cell>
          <cell r="GL19" t="str">
            <v>нд</v>
          </cell>
          <cell r="GM19" t="str">
            <v>нд</v>
          </cell>
          <cell r="GN19" t="str">
            <v>нд</v>
          </cell>
          <cell r="GO19" t="str">
            <v>нд</v>
          </cell>
          <cell r="GP19" t="str">
            <v>нд</v>
          </cell>
          <cell r="GQ19" t="str">
            <v>нд</v>
          </cell>
          <cell r="GR19" t="str">
            <v>нд</v>
          </cell>
          <cell r="GS19" t="str">
            <v>нд</v>
          </cell>
          <cell r="GT19" t="str">
            <v>нд</v>
          </cell>
          <cell r="GU19" t="str">
            <v>нд</v>
          </cell>
          <cell r="GV19" t="str">
            <v>нд</v>
          </cell>
          <cell r="GW19" t="str">
            <v>нд</v>
          </cell>
          <cell r="GX19" t="str">
            <v>нд</v>
          </cell>
          <cell r="GY19" t="str">
            <v>нд</v>
          </cell>
          <cell r="GZ19" t="str">
            <v>нд</v>
          </cell>
          <cell r="HA19" t="str">
            <v>нд</v>
          </cell>
          <cell r="HB19" t="str">
            <v>нд</v>
          </cell>
          <cell r="HC19" t="str">
            <v>нд</v>
          </cell>
          <cell r="HD19" t="str">
            <v>нд</v>
          </cell>
          <cell r="HE19" t="str">
            <v>нд</v>
          </cell>
          <cell r="HF19" t="str">
            <v>нд</v>
          </cell>
          <cell r="HG19" t="str">
            <v>нд</v>
          </cell>
          <cell r="HH19" t="str">
            <v>нд</v>
          </cell>
          <cell r="HI19" t="str">
            <v>нд</v>
          </cell>
          <cell r="HJ19" t="str">
            <v>нд</v>
          </cell>
          <cell r="HK19" t="str">
            <v>нд</v>
          </cell>
          <cell r="HL19" t="str">
            <v>нд</v>
          </cell>
          <cell r="HM19">
            <v>0</v>
          </cell>
          <cell r="HN19" t="str">
            <v>нд</v>
          </cell>
          <cell r="HO19" t="str">
            <v>нд</v>
          </cell>
          <cell r="HP19" t="str">
            <v>нд</v>
          </cell>
          <cell r="HQ19" t="str">
            <v>нд</v>
          </cell>
          <cell r="HR19" t="str">
            <v>нд</v>
          </cell>
          <cell r="HS19" t="str">
            <v>нд</v>
          </cell>
          <cell r="HT19" t="str">
            <v>нд</v>
          </cell>
          <cell r="HU19" t="str">
            <v>нд</v>
          </cell>
          <cell r="HV19" t="str">
            <v>нд</v>
          </cell>
          <cell r="HW19" t="str">
            <v>нд</v>
          </cell>
          <cell r="HX19" t="str">
            <v>нд</v>
          </cell>
          <cell r="HY19" t="str">
            <v>нд</v>
          </cell>
          <cell r="HZ19" t="str">
            <v>нд</v>
          </cell>
          <cell r="IA19" t="str">
            <v>нд</v>
          </cell>
          <cell r="IB19" t="str">
            <v>нд</v>
          </cell>
          <cell r="IC19" t="str">
            <v>нд</v>
          </cell>
          <cell r="ID19" t="str">
            <v>нд</v>
          </cell>
          <cell r="IE19" t="str">
            <v>нд</v>
          </cell>
          <cell r="IF19" t="str">
            <v>нд</v>
          </cell>
          <cell r="IG19" t="str">
            <v>нд</v>
          </cell>
          <cell r="IH19" t="str">
            <v>нд</v>
          </cell>
          <cell r="II19" t="str">
            <v>нд</v>
          </cell>
          <cell r="IJ19" t="str">
            <v>нд</v>
          </cell>
          <cell r="IK19" t="str">
            <v>нд</v>
          </cell>
          <cell r="IL19" t="str">
            <v>нд</v>
          </cell>
          <cell r="IM19" t="str">
            <v>нд</v>
          </cell>
          <cell r="IN19" t="str">
            <v>нд</v>
          </cell>
          <cell r="IO19" t="str">
            <v>нд</v>
          </cell>
          <cell r="IP19" t="str">
            <v>нд</v>
          </cell>
          <cell r="IQ19" t="str">
            <v>нд</v>
          </cell>
          <cell r="IR19" t="str">
            <v>нд</v>
          </cell>
          <cell r="IS19" t="str">
            <v>нд</v>
          </cell>
          <cell r="IT19">
            <v>0</v>
          </cell>
          <cell r="IU19" t="str">
            <v>нд</v>
          </cell>
          <cell r="IV19" t="str">
            <v>нд</v>
          </cell>
          <cell r="IW19" t="str">
            <v>нд</v>
          </cell>
          <cell r="IX19" t="str">
            <v>нд</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2020</v>
          </cell>
          <cell r="OM19">
            <v>2020</v>
          </cell>
          <cell r="ON19">
            <v>2021</v>
          </cell>
          <cell r="OO19">
            <v>2021</v>
          </cell>
          <cell r="OP19" t="str">
            <v>з</v>
          </cell>
          <cell r="OR19">
            <v>44381</v>
          </cell>
          <cell r="OT19">
            <v>1.9217998480572238</v>
          </cell>
        </row>
        <row r="20">
          <cell r="A20" t="str">
            <v>J_Che213</v>
          </cell>
          <cell r="B20">
            <v>0</v>
          </cell>
          <cell r="C20" t="str">
            <v>Строительство ЛЭП-10 кВ до проектируемого ТП 10/0,4 кВ от ПС 110 кВ Северная Ф-27, ориентир. протяж. 0,045 км.; установка в РУ-10кВ ТП-506 линейной камеры КСО с ВН для технологического присоединения ООО "Дика-Стройпроект"  к сетям АО "Чеченэнерго" (договор № 6451 от 11.07.2018г., доп.соглашение №1 от 11.02.2019, доп.соглашение №2 от 13.01.2020, доп.соглашение №3 от 17.12.2020)</v>
          </cell>
          <cell r="D20" t="str">
            <v>J_Che213</v>
          </cell>
          <cell r="E20" t="str">
            <v>нд</v>
          </cell>
          <cell r="H20">
            <v>0</v>
          </cell>
          <cell r="J20">
            <v>0.25804971759941148</v>
          </cell>
          <cell r="K20">
            <v>0.25804971759941148</v>
          </cell>
          <cell r="L20">
            <v>0</v>
          </cell>
          <cell r="M20">
            <v>0</v>
          </cell>
          <cell r="N20">
            <v>0</v>
          </cell>
          <cell r="O20">
            <v>0</v>
          </cell>
          <cell r="P20">
            <v>0</v>
          </cell>
          <cell r="Q20">
            <v>0</v>
          </cell>
          <cell r="R20" t="str">
            <v>нд</v>
          </cell>
          <cell r="S20" t="str">
            <v>нд</v>
          </cell>
          <cell r="T20" t="str">
            <v>нд</v>
          </cell>
          <cell r="U20" t="str">
            <v>нд</v>
          </cell>
          <cell r="V20" t="str">
            <v>нд</v>
          </cell>
          <cell r="W20" t="str">
            <v>нд</v>
          </cell>
          <cell r="X20" t="str">
            <v>нд</v>
          </cell>
          <cell r="Y20" t="str">
            <v>нд</v>
          </cell>
          <cell r="Z20" t="str">
            <v>нд</v>
          </cell>
          <cell r="AA20" t="str">
            <v>нд</v>
          </cell>
          <cell r="AB20" t="str">
            <v>нд</v>
          </cell>
          <cell r="AC20" t="str">
            <v>нд</v>
          </cell>
          <cell r="AD20" t="str">
            <v>нд</v>
          </cell>
          <cell r="AE20" t="str">
            <v>нд</v>
          </cell>
          <cell r="AF20" t="str">
            <v>нд</v>
          </cell>
          <cell r="AG20" t="str">
            <v>нд</v>
          </cell>
          <cell r="AH20" t="str">
            <v>нд</v>
          </cell>
          <cell r="AI20" t="str">
            <v>нд</v>
          </cell>
          <cell r="AJ20" t="str">
            <v>нд</v>
          </cell>
          <cell r="AK20" t="str">
            <v>нд</v>
          </cell>
          <cell r="AL20" t="str">
            <v>нд</v>
          </cell>
          <cell r="AM20" t="str">
            <v>нд</v>
          </cell>
          <cell r="AN20" t="str">
            <v>нд</v>
          </cell>
          <cell r="AO20" t="str">
            <v>нд</v>
          </cell>
          <cell r="AP20" t="str">
            <v>нд</v>
          </cell>
          <cell r="AQ20" t="str">
            <v>нд</v>
          </cell>
          <cell r="AR20" t="str">
            <v>нд</v>
          </cell>
          <cell r="AS20" t="str">
            <v>нд</v>
          </cell>
          <cell r="AT20" t="str">
            <v>нд</v>
          </cell>
          <cell r="AU20" t="str">
            <v>нд</v>
          </cell>
          <cell r="AV20" t="str">
            <v>нд</v>
          </cell>
          <cell r="AW20" t="str">
            <v>нд</v>
          </cell>
          <cell r="AX20" t="str">
            <v>нд</v>
          </cell>
          <cell r="AY20" t="str">
            <v>нд</v>
          </cell>
          <cell r="AZ20" t="str">
            <v>нд</v>
          </cell>
          <cell r="BA20" t="str">
            <v>нд</v>
          </cell>
          <cell r="BB20" t="str">
            <v/>
          </cell>
          <cell r="BC20" t="str">
            <v/>
          </cell>
          <cell r="BD20" t="str">
            <v/>
          </cell>
          <cell r="BE20" t="str">
            <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0.21504143133284292</v>
          </cell>
          <cell r="CY20">
            <v>1.0184933171622378E-2</v>
          </cell>
          <cell r="CZ20">
            <v>0.11043748756011766</v>
          </cell>
          <cell r="DA20">
            <v>5.7492267262252761E-2</v>
          </cell>
          <cell r="DB20">
            <v>3.6926743338850126E-2</v>
          </cell>
          <cell r="DE20">
            <v>0.11704152000000001</v>
          </cell>
          <cell r="DG20">
            <v>0.21504143133284292</v>
          </cell>
          <cell r="DH20">
            <v>0.21504143133284292</v>
          </cell>
          <cell r="DI20">
            <v>0</v>
          </cell>
          <cell r="DJ20">
            <v>0</v>
          </cell>
          <cell r="DK20">
            <v>0</v>
          </cell>
          <cell r="DL20">
            <v>0</v>
          </cell>
          <cell r="DM20">
            <v>0</v>
          </cell>
          <cell r="DN20" t="str">
            <v>нд</v>
          </cell>
          <cell r="DS20" t="str">
            <v>нд</v>
          </cell>
          <cell r="DT20" t="str">
            <v>нд</v>
          </cell>
          <cell r="DU20" t="str">
            <v>нд</v>
          </cell>
          <cell r="DV20" t="str">
            <v>нд</v>
          </cell>
          <cell r="DW20" t="str">
            <v>нд</v>
          </cell>
          <cell r="DX20" t="str">
            <v/>
          </cell>
          <cell r="DY20">
            <v>2</v>
          </cell>
          <cell r="DZ20" t="str">
            <v/>
          </cell>
          <cell r="EA20" t="str">
            <v/>
          </cell>
          <cell r="EB20" t="str">
            <v>2</v>
          </cell>
          <cell r="EC20">
            <v>0.11704152000000001</v>
          </cell>
          <cell r="ED20">
            <v>0</v>
          </cell>
          <cell r="EE20">
            <v>0</v>
          </cell>
          <cell r="EF20">
            <v>0.1</v>
          </cell>
          <cell r="EG20">
            <v>1.7041519999999991E-2</v>
          </cell>
          <cell r="EH20">
            <v>0</v>
          </cell>
          <cell r="EI20">
            <v>0</v>
          </cell>
          <cell r="EJ20">
            <v>0</v>
          </cell>
          <cell r="EK20">
            <v>0</v>
          </cell>
          <cell r="EL20">
            <v>0</v>
          </cell>
          <cell r="EM20">
            <v>0.11704152000000001</v>
          </cell>
          <cell r="EN20">
            <v>0</v>
          </cell>
          <cell r="EO20">
            <v>0</v>
          </cell>
          <cell r="EP20">
            <v>0.1</v>
          </cell>
          <cell r="EQ20">
            <v>1.7041519999999991E-2</v>
          </cell>
          <cell r="ER20">
            <v>0</v>
          </cell>
          <cell r="ES20">
            <v>0</v>
          </cell>
          <cell r="ET20">
            <v>0</v>
          </cell>
          <cell r="EU20">
            <v>0</v>
          </cell>
          <cell r="EV20">
            <v>0</v>
          </cell>
          <cell r="EW20">
            <v>0</v>
          </cell>
          <cell r="EX20">
            <v>0</v>
          </cell>
          <cell r="EY20">
            <v>0</v>
          </cell>
          <cell r="EZ20">
            <v>0</v>
          </cell>
          <cell r="FA20">
            <v>0</v>
          </cell>
          <cell r="FB20">
            <v>0.11704152000000001</v>
          </cell>
          <cell r="FC20">
            <v>0</v>
          </cell>
          <cell r="FD20">
            <v>0</v>
          </cell>
          <cell r="FE20">
            <v>0.1</v>
          </cell>
          <cell r="FF20">
            <v>1.7041519999999991E-2</v>
          </cell>
          <cell r="FG20">
            <v>1</v>
          </cell>
          <cell r="FH20">
            <v>2</v>
          </cell>
          <cell r="FI20">
            <v>3</v>
          </cell>
          <cell r="FJ20">
            <v>4</v>
          </cell>
          <cell r="FK20" t="str">
            <v>1 2 3 4</v>
          </cell>
          <cell r="FN20">
            <v>0.21504143133284292</v>
          </cell>
          <cell r="FO20">
            <v>0</v>
          </cell>
          <cell r="FP20">
            <v>0</v>
          </cell>
          <cell r="FQ20">
            <v>0</v>
          </cell>
          <cell r="FR20">
            <v>4.4999999999999998E-2</v>
          </cell>
          <cell r="FS20">
            <v>4.4999999999999998E-2</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t="str">
            <v>нд</v>
          </cell>
          <cell r="GL20" t="str">
            <v>нд</v>
          </cell>
          <cell r="GM20" t="str">
            <v>нд</v>
          </cell>
          <cell r="GN20" t="str">
            <v>нд</v>
          </cell>
          <cell r="GO20" t="str">
            <v>нд</v>
          </cell>
          <cell r="GP20" t="str">
            <v>нд</v>
          </cell>
          <cell r="GQ20" t="str">
            <v>нд</v>
          </cell>
          <cell r="GR20" t="str">
            <v>нд</v>
          </cell>
          <cell r="GS20" t="str">
            <v>нд</v>
          </cell>
          <cell r="GT20" t="str">
            <v>нд</v>
          </cell>
          <cell r="GU20" t="str">
            <v>нд</v>
          </cell>
          <cell r="GV20" t="str">
            <v>нд</v>
          </cell>
          <cell r="GW20" t="str">
            <v>нд</v>
          </cell>
          <cell r="GX20" t="str">
            <v>нд</v>
          </cell>
          <cell r="GY20" t="str">
            <v>нд</v>
          </cell>
          <cell r="GZ20" t="str">
            <v>нд</v>
          </cell>
          <cell r="HA20" t="str">
            <v>нд</v>
          </cell>
          <cell r="HB20" t="str">
            <v>нд</v>
          </cell>
          <cell r="HC20" t="str">
            <v>нд</v>
          </cell>
          <cell r="HD20" t="str">
            <v>нд</v>
          </cell>
          <cell r="HE20" t="str">
            <v>нд</v>
          </cell>
          <cell r="HF20" t="str">
            <v>нд</v>
          </cell>
          <cell r="HG20" t="str">
            <v>нд</v>
          </cell>
          <cell r="HH20" t="str">
            <v>нд</v>
          </cell>
          <cell r="HI20" t="str">
            <v>нд</v>
          </cell>
          <cell r="HJ20" t="str">
            <v>нд</v>
          </cell>
          <cell r="HK20" t="str">
            <v>нд</v>
          </cell>
          <cell r="HL20" t="str">
            <v>нд</v>
          </cell>
          <cell r="HM20">
            <v>0</v>
          </cell>
          <cell r="HN20" t="str">
            <v>нд</v>
          </cell>
          <cell r="HO20" t="str">
            <v>нд</v>
          </cell>
          <cell r="HP20" t="str">
            <v>нд</v>
          </cell>
          <cell r="HQ20" t="str">
            <v>нд</v>
          </cell>
          <cell r="HR20" t="str">
            <v>нд</v>
          </cell>
          <cell r="HS20" t="str">
            <v>нд</v>
          </cell>
          <cell r="HT20" t="str">
            <v>нд</v>
          </cell>
          <cell r="HU20" t="str">
            <v>нд</v>
          </cell>
          <cell r="HV20" t="str">
            <v>нд</v>
          </cell>
          <cell r="HW20" t="str">
            <v>нд</v>
          </cell>
          <cell r="HX20" t="str">
            <v>нд</v>
          </cell>
          <cell r="HY20" t="str">
            <v>нд</v>
          </cell>
          <cell r="HZ20" t="str">
            <v>нд</v>
          </cell>
          <cell r="IA20" t="str">
            <v>нд</v>
          </cell>
          <cell r="IB20" t="str">
            <v>нд</v>
          </cell>
          <cell r="IC20" t="str">
            <v>нд</v>
          </cell>
          <cell r="ID20" t="str">
            <v>нд</v>
          </cell>
          <cell r="IE20" t="str">
            <v>нд</v>
          </cell>
          <cell r="IF20" t="str">
            <v>нд</v>
          </cell>
          <cell r="IG20" t="str">
            <v>нд</v>
          </cell>
          <cell r="IH20" t="str">
            <v>нд</v>
          </cell>
          <cell r="II20" t="str">
            <v>нд</v>
          </cell>
          <cell r="IJ20" t="str">
            <v>нд</v>
          </cell>
          <cell r="IK20" t="str">
            <v>нд</v>
          </cell>
          <cell r="IL20" t="str">
            <v>нд</v>
          </cell>
          <cell r="IM20" t="str">
            <v>нд</v>
          </cell>
          <cell r="IN20" t="str">
            <v>нд</v>
          </cell>
          <cell r="IO20" t="str">
            <v>нд</v>
          </cell>
          <cell r="IP20" t="str">
            <v>нд</v>
          </cell>
          <cell r="IQ20" t="str">
            <v>нд</v>
          </cell>
          <cell r="IR20" t="str">
            <v>нд</v>
          </cell>
          <cell r="IS20" t="str">
            <v>нд</v>
          </cell>
          <cell r="IT20">
            <v>0</v>
          </cell>
          <cell r="IU20" t="str">
            <v>нд</v>
          </cell>
          <cell r="IV20" t="str">
            <v>нд</v>
          </cell>
          <cell r="IW20" t="str">
            <v>нд</v>
          </cell>
          <cell r="IX20" t="str">
            <v>нд</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2021</v>
          </cell>
          <cell r="OM20">
            <v>2021</v>
          </cell>
          <cell r="ON20">
            <v>2021</v>
          </cell>
          <cell r="OO20">
            <v>2021</v>
          </cell>
          <cell r="OP20" t="str">
            <v>и</v>
          </cell>
          <cell r="OR20">
            <v>44196</v>
          </cell>
          <cell r="OT20">
            <v>0.25804971759941148</v>
          </cell>
        </row>
        <row r="21">
          <cell r="A21" t="str">
            <v>L_Che395</v>
          </cell>
          <cell r="B21">
            <v>0</v>
          </cell>
          <cell r="C21" t="str">
            <v xml:space="preserve">Строительство ВЛ 10 кВ от РУ 10 кВ Наурской СЭС до проектируемой линейной ячейки 10 кВ на I СШ РУ-10 кВ ПС 110 кВ Наурская, ориентировочной протяженностью 1 км. проводом СИП-3 сечением не менее 70 мм2.   для технологического присоединения ООО  "Хевел РГ" к сетям АО "Чеченэнерго" (договор 8373/2020/ЧЭ/НАУРЭС от 07.09.2020).                                                                                                                                                                              </v>
          </cell>
          <cell r="D21" t="str">
            <v>L_Che395</v>
          </cell>
          <cell r="E21" t="str">
            <v>нд</v>
          </cell>
          <cell r="H21">
            <v>0</v>
          </cell>
          <cell r="J21">
            <v>1.3785359999999998</v>
          </cell>
          <cell r="K21">
            <v>1.3785359999999998</v>
          </cell>
          <cell r="L21">
            <v>0</v>
          </cell>
          <cell r="M21">
            <v>0</v>
          </cell>
          <cell r="N21">
            <v>0</v>
          </cell>
          <cell r="O21">
            <v>0</v>
          </cell>
          <cell r="P21">
            <v>0</v>
          </cell>
          <cell r="Q21">
            <v>0</v>
          </cell>
          <cell r="R21" t="str">
            <v>нд</v>
          </cell>
          <cell r="S21" t="str">
            <v>нд</v>
          </cell>
          <cell r="T21" t="str">
            <v>нд</v>
          </cell>
          <cell r="U21" t="str">
            <v>нд</v>
          </cell>
          <cell r="V21" t="str">
            <v>нд</v>
          </cell>
          <cell r="W21" t="str">
            <v>нд</v>
          </cell>
          <cell r="X21" t="str">
            <v>нд</v>
          </cell>
          <cell r="Y21" t="str">
            <v>нд</v>
          </cell>
          <cell r="Z21" t="str">
            <v>нд</v>
          </cell>
          <cell r="AA21" t="str">
            <v>нд</v>
          </cell>
          <cell r="AB21" t="str">
            <v>нд</v>
          </cell>
          <cell r="AC21" t="str">
            <v>нд</v>
          </cell>
          <cell r="AD21" t="str">
            <v>нд</v>
          </cell>
          <cell r="AE21" t="str">
            <v>нд</v>
          </cell>
          <cell r="AF21" t="str">
            <v>нд</v>
          </cell>
          <cell r="AG21" t="str">
            <v>нд</v>
          </cell>
          <cell r="AH21" t="str">
            <v>нд</v>
          </cell>
          <cell r="AI21" t="str">
            <v>нд</v>
          </cell>
          <cell r="AJ21" t="str">
            <v>нд</v>
          </cell>
          <cell r="AK21" t="str">
            <v>нд</v>
          </cell>
          <cell r="AL21" t="str">
            <v>нд</v>
          </cell>
          <cell r="AM21" t="str">
            <v>нд</v>
          </cell>
          <cell r="AN21" t="str">
            <v>нд</v>
          </cell>
          <cell r="AO21" t="str">
            <v>нд</v>
          </cell>
          <cell r="AP21" t="str">
            <v>нд</v>
          </cell>
          <cell r="AQ21" t="str">
            <v>нд</v>
          </cell>
          <cell r="AR21" t="str">
            <v>нд</v>
          </cell>
          <cell r="AS21" t="str">
            <v>нд</v>
          </cell>
          <cell r="AT21" t="str">
            <v>нд</v>
          </cell>
          <cell r="AU21" t="str">
            <v>нд</v>
          </cell>
          <cell r="AV21" t="str">
            <v>нд</v>
          </cell>
          <cell r="AW21" t="str">
            <v>нд</v>
          </cell>
          <cell r="AX21" t="str">
            <v>нд</v>
          </cell>
          <cell r="AY21" t="str">
            <v>нд</v>
          </cell>
          <cell r="AZ21" t="str">
            <v>нд</v>
          </cell>
          <cell r="BA21" t="str">
            <v>нд</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t="str">
            <v>нд</v>
          </cell>
          <cell r="CY21" t="str">
            <v>нд</v>
          </cell>
          <cell r="CZ21" t="str">
            <v>нд</v>
          </cell>
          <cell r="DA21" t="str">
            <v>нд</v>
          </cell>
          <cell r="DB21" t="str">
            <v>нд</v>
          </cell>
          <cell r="DE21">
            <v>1.9640154999999999</v>
          </cell>
          <cell r="DG21">
            <v>1.1487799999999999</v>
          </cell>
          <cell r="DH21">
            <v>1.1487799999999999</v>
          </cell>
          <cell r="DI21">
            <v>0</v>
          </cell>
          <cell r="DJ21">
            <v>0</v>
          </cell>
          <cell r="DK21">
            <v>0</v>
          </cell>
          <cell r="DL21">
            <v>0</v>
          </cell>
          <cell r="DM21">
            <v>0</v>
          </cell>
          <cell r="DN21" t="str">
            <v>нд</v>
          </cell>
          <cell r="DS21" t="str">
            <v>нд</v>
          </cell>
          <cell r="DT21" t="str">
            <v>нд</v>
          </cell>
          <cell r="DU21" t="str">
            <v>нд</v>
          </cell>
          <cell r="DV21" t="str">
            <v>нд</v>
          </cell>
          <cell r="DW21" t="str">
            <v>нд</v>
          </cell>
          <cell r="DX21" t="str">
            <v/>
          </cell>
          <cell r="DY21">
            <v>2</v>
          </cell>
          <cell r="DZ21" t="str">
            <v/>
          </cell>
          <cell r="EA21" t="str">
            <v/>
          </cell>
          <cell r="EB21" t="str">
            <v>2</v>
          </cell>
          <cell r="EC21">
            <v>1.9640154999999999</v>
          </cell>
          <cell r="ED21">
            <v>0.13603998</v>
          </cell>
          <cell r="EE21">
            <v>1.42318013</v>
          </cell>
          <cell r="EF21">
            <v>0.34796189999999999</v>
          </cell>
          <cell r="EG21">
            <v>5.683349E-2</v>
          </cell>
          <cell r="EH21">
            <v>0</v>
          </cell>
          <cell r="EI21">
            <v>0</v>
          </cell>
          <cell r="EJ21">
            <v>0</v>
          </cell>
          <cell r="EK21">
            <v>0</v>
          </cell>
          <cell r="EL21">
            <v>0</v>
          </cell>
          <cell r="EM21">
            <v>1.9640154999999999</v>
          </cell>
          <cell r="EN21">
            <v>0.13603998</v>
          </cell>
          <cell r="EO21">
            <v>1.42318013</v>
          </cell>
          <cell r="EP21">
            <v>0.34796189999999999</v>
          </cell>
          <cell r="EQ21">
            <v>5.683349E-2</v>
          </cell>
          <cell r="ER21">
            <v>0</v>
          </cell>
          <cell r="ES21">
            <v>0</v>
          </cell>
          <cell r="ET21">
            <v>0</v>
          </cell>
          <cell r="EU21">
            <v>0</v>
          </cell>
          <cell r="EV21">
            <v>0</v>
          </cell>
          <cell r="EW21">
            <v>0</v>
          </cell>
          <cell r="EX21">
            <v>0</v>
          </cell>
          <cell r="EY21">
            <v>0</v>
          </cell>
          <cell r="EZ21">
            <v>0</v>
          </cell>
          <cell r="FA21">
            <v>0</v>
          </cell>
          <cell r="FB21">
            <v>1.9640154999999999</v>
          </cell>
          <cell r="FC21">
            <v>0.13603998</v>
          </cell>
          <cell r="FD21">
            <v>1.42318013</v>
          </cell>
          <cell r="FE21">
            <v>0.34796189999999999</v>
          </cell>
          <cell r="FF21">
            <v>5.683349E-2</v>
          </cell>
          <cell r="FG21">
            <v>1</v>
          </cell>
          <cell r="FH21">
            <v>2</v>
          </cell>
          <cell r="FI21">
            <v>3</v>
          </cell>
          <cell r="FJ21">
            <v>4</v>
          </cell>
          <cell r="FK21" t="str">
            <v>1 2 3 4</v>
          </cell>
          <cell r="FN21" t="str">
            <v>нд</v>
          </cell>
          <cell r="FO21" t="str">
            <v>нд</v>
          </cell>
          <cell r="FP21" t="str">
            <v>нд</v>
          </cell>
          <cell r="FQ21" t="str">
            <v>нд</v>
          </cell>
          <cell r="FR21" t="str">
            <v>нд</v>
          </cell>
          <cell r="FS21" t="str">
            <v>нд</v>
          </cell>
          <cell r="FT21" t="str">
            <v>нд</v>
          </cell>
          <cell r="FU21" t="str">
            <v>нд</v>
          </cell>
          <cell r="FV21" t="str">
            <v>нд</v>
          </cell>
          <cell r="FW21" t="str">
            <v>нд</v>
          </cell>
          <cell r="FX21" t="str">
            <v>нд</v>
          </cell>
          <cell r="FZ21">
            <v>0</v>
          </cell>
          <cell r="GA21">
            <v>0</v>
          </cell>
          <cell r="GB21">
            <v>0</v>
          </cell>
          <cell r="GC21">
            <v>0</v>
          </cell>
          <cell r="GD21">
            <v>0</v>
          </cell>
          <cell r="GE21">
            <v>0</v>
          </cell>
          <cell r="GF21">
            <v>0</v>
          </cell>
          <cell r="GG21">
            <v>0</v>
          </cell>
          <cell r="GH21">
            <v>0</v>
          </cell>
          <cell r="GI21">
            <v>0</v>
          </cell>
          <cell r="GJ21">
            <v>0</v>
          </cell>
          <cell r="GK21" t="str">
            <v>нд</v>
          </cell>
          <cell r="GL21" t="str">
            <v>нд</v>
          </cell>
          <cell r="GM21" t="str">
            <v>нд</v>
          </cell>
          <cell r="GN21" t="str">
            <v>нд</v>
          </cell>
          <cell r="GO21" t="str">
            <v>нд</v>
          </cell>
          <cell r="GP21" t="str">
            <v>нд</v>
          </cell>
          <cell r="GQ21" t="str">
            <v>нд</v>
          </cell>
          <cell r="GR21" t="str">
            <v>нд</v>
          </cell>
          <cell r="GS21" t="str">
            <v>нд</v>
          </cell>
          <cell r="GT21" t="str">
            <v>нд</v>
          </cell>
          <cell r="GU21" t="str">
            <v>нд</v>
          </cell>
          <cell r="GV21" t="str">
            <v>нд</v>
          </cell>
          <cell r="GW21" t="str">
            <v>нд</v>
          </cell>
          <cell r="GX21" t="str">
            <v>нд</v>
          </cell>
          <cell r="GY21" t="str">
            <v>нд</v>
          </cell>
          <cell r="GZ21" t="str">
            <v>нд</v>
          </cell>
          <cell r="HA21" t="str">
            <v>нд</v>
          </cell>
          <cell r="HB21" t="str">
            <v>нд</v>
          </cell>
          <cell r="HC21" t="str">
            <v>нд</v>
          </cell>
          <cell r="HD21" t="str">
            <v>нд</v>
          </cell>
          <cell r="HE21" t="str">
            <v>нд</v>
          </cell>
          <cell r="HF21" t="str">
            <v>нд</v>
          </cell>
          <cell r="HG21" t="str">
            <v>нд</v>
          </cell>
          <cell r="HH21" t="str">
            <v>нд</v>
          </cell>
          <cell r="HI21" t="str">
            <v>нд</v>
          </cell>
          <cell r="HJ21" t="str">
            <v>нд</v>
          </cell>
          <cell r="HK21" t="str">
            <v>нд</v>
          </cell>
          <cell r="HL21" t="str">
            <v>нд</v>
          </cell>
          <cell r="HM21">
            <v>0</v>
          </cell>
          <cell r="HN21" t="str">
            <v>нд</v>
          </cell>
          <cell r="HO21" t="str">
            <v>нд</v>
          </cell>
          <cell r="HP21" t="str">
            <v>нд</v>
          </cell>
          <cell r="HQ21" t="str">
            <v>нд</v>
          </cell>
          <cell r="HR21" t="str">
            <v>нд</v>
          </cell>
          <cell r="HS21" t="str">
            <v>нд</v>
          </cell>
          <cell r="HT21" t="str">
            <v>нд</v>
          </cell>
          <cell r="HU21" t="str">
            <v>нд</v>
          </cell>
          <cell r="HV21" t="str">
            <v>нд</v>
          </cell>
          <cell r="HW21" t="str">
            <v>нд</v>
          </cell>
          <cell r="HX21" t="str">
            <v>нд</v>
          </cell>
          <cell r="HY21" t="str">
            <v>нд</v>
          </cell>
          <cell r="HZ21" t="str">
            <v>нд</v>
          </cell>
          <cell r="IA21" t="str">
            <v>нд</v>
          </cell>
          <cell r="IB21" t="str">
            <v>нд</v>
          </cell>
          <cell r="IC21" t="str">
            <v>нд</v>
          </cell>
          <cell r="ID21" t="str">
            <v>нд</v>
          </cell>
          <cell r="IE21" t="str">
            <v>нд</v>
          </cell>
          <cell r="IF21" t="str">
            <v>нд</v>
          </cell>
          <cell r="IG21" t="str">
            <v>нд</v>
          </cell>
          <cell r="IH21" t="str">
            <v>нд</v>
          </cell>
          <cell r="II21" t="str">
            <v>нд</v>
          </cell>
          <cell r="IJ21" t="str">
            <v>нд</v>
          </cell>
          <cell r="IK21" t="str">
            <v>нд</v>
          </cell>
          <cell r="IL21" t="str">
            <v>нд</v>
          </cell>
          <cell r="IM21" t="str">
            <v>нд</v>
          </cell>
          <cell r="IN21" t="str">
            <v>нд</v>
          </cell>
          <cell r="IO21" t="str">
            <v>нд</v>
          </cell>
          <cell r="IP21" t="str">
            <v>нд</v>
          </cell>
          <cell r="IQ21" t="str">
            <v>нд</v>
          </cell>
          <cell r="IR21" t="str">
            <v>нд</v>
          </cell>
          <cell r="IS21" t="str">
            <v>нд</v>
          </cell>
          <cell r="IT21">
            <v>0</v>
          </cell>
          <cell r="IU21" t="str">
            <v>нд</v>
          </cell>
          <cell r="IV21" t="str">
            <v>нд</v>
          </cell>
          <cell r="IW21" t="str">
            <v>нд</v>
          </cell>
          <cell r="IX21" t="str">
            <v>нд</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t="str">
            <v>нд</v>
          </cell>
          <cell r="LR21" t="str">
            <v>нд</v>
          </cell>
          <cell r="LS21" t="str">
            <v>нд</v>
          </cell>
          <cell r="LT21" t="str">
            <v>нд</v>
          </cell>
          <cell r="LU21" t="str">
            <v>нд</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2021</v>
          </cell>
          <cell r="ON21">
            <v>2021</v>
          </cell>
          <cell r="OO21">
            <v>2021</v>
          </cell>
          <cell r="OP21" t="str">
            <v>и</v>
          </cell>
          <cell r="OR21">
            <v>44811</v>
          </cell>
          <cell r="OT21">
            <v>1.3785359999999998</v>
          </cell>
        </row>
        <row r="22">
          <cell r="A22" t="str">
            <v>K_Che258</v>
          </cell>
          <cell r="B22" t="str">
            <v>1.1.1.1.3</v>
          </cell>
          <cell r="C22" t="str">
            <v xml:space="preserve">Строительство КЛ 10 кВ от резервной линейной ячейки РУ-10 кВ РП-8 (Ф-19 на II СШ ЗРУ-10 кВ ПС 110 кВ Южная) до проектируемого ТП 10/0,4 кВ ориентировочной протяженностью 0,41 км.; Строительство КЛ 10 кВ от резервной линейной ячейки РУ-10 кВ ТП-72 (Ф-7 на I СШ ЗРУ-10 кВ ПС 110 кВ Южная) до проектируемого ТП 10/0,4 кВ ориентировочной протяженностью 0,12 км. для технологического присоединения ООО "Юг-Строй"  к электрическим сетям АО "Чеченэнерго" (договор № 88/2018 от 31.01.2018г.)   </v>
          </cell>
          <cell r="D22" t="str">
            <v>K_Che258</v>
          </cell>
          <cell r="E22">
            <v>2.6804050512377038</v>
          </cell>
          <cell r="H22">
            <v>0</v>
          </cell>
          <cell r="J22">
            <v>2.6804050512377038</v>
          </cell>
          <cell r="K22">
            <v>2.6804050512377038</v>
          </cell>
          <cell r="L22">
            <v>0</v>
          </cell>
          <cell r="M22">
            <v>0</v>
          </cell>
          <cell r="N22">
            <v>0</v>
          </cell>
          <cell r="O22">
            <v>0</v>
          </cell>
          <cell r="P22">
            <v>0</v>
          </cell>
          <cell r="Q22">
            <v>0</v>
          </cell>
          <cell r="R22">
            <v>2.6804050512377038</v>
          </cell>
          <cell r="S22">
            <v>0</v>
          </cell>
          <cell r="T22">
            <v>0</v>
          </cell>
          <cell r="U22">
            <v>1.1704611260314199</v>
          </cell>
          <cell r="V22">
            <v>1.2758517</v>
          </cell>
          <cell r="W22">
            <v>0.23409222520628381</v>
          </cell>
          <cell r="X22">
            <v>0</v>
          </cell>
          <cell r="Y22">
            <v>0</v>
          </cell>
          <cell r="Z22">
            <v>0</v>
          </cell>
          <cell r="AA22">
            <v>0</v>
          </cell>
          <cell r="AB22">
            <v>0</v>
          </cell>
          <cell r="AC22">
            <v>0</v>
          </cell>
          <cell r="AD22">
            <v>0</v>
          </cell>
          <cell r="AE22">
            <v>0</v>
          </cell>
          <cell r="AF22">
            <v>0</v>
          </cell>
          <cell r="AG22">
            <v>0</v>
          </cell>
          <cell r="AH22">
            <v>0</v>
          </cell>
          <cell r="AI22">
            <v>0</v>
          </cell>
          <cell r="AJ22">
            <v>2.6804050512377038</v>
          </cell>
          <cell r="AK22">
            <v>0</v>
          </cell>
          <cell r="AL22">
            <v>0</v>
          </cell>
          <cell r="AM22">
            <v>1.1704611260314199</v>
          </cell>
          <cell r="AN22">
            <v>1.2758517</v>
          </cell>
          <cell r="AO22">
            <v>0.23409222520628381</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2.2336708760314199</v>
          </cell>
          <cell r="CY22">
            <v>0.120588781873923</v>
          </cell>
          <cell r="CZ22">
            <v>1.90700703686725</v>
          </cell>
          <cell r="DA22">
            <v>0</v>
          </cell>
          <cell r="DB22">
            <v>0.20607505729024686</v>
          </cell>
          <cell r="DE22">
            <v>0</v>
          </cell>
          <cell r="DG22">
            <v>2.2336708760314199</v>
          </cell>
          <cell r="DH22">
            <v>2.2336708760314199</v>
          </cell>
          <cell r="DI22">
            <v>0</v>
          </cell>
          <cell r="DJ22">
            <v>0</v>
          </cell>
          <cell r="DK22">
            <v>0</v>
          </cell>
          <cell r="DL22">
            <v>0</v>
          </cell>
          <cell r="DM22">
            <v>0</v>
          </cell>
          <cell r="DN22">
            <v>2.2336708760314199</v>
          </cell>
          <cell r="DS22">
            <v>0</v>
          </cell>
          <cell r="DT22">
            <v>0</v>
          </cell>
          <cell r="DU22">
            <v>2.2336708760314199</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v>2</v>
          </cell>
          <cell r="FI22" t="str">
            <v/>
          </cell>
          <cell r="FJ22">
            <v>4</v>
          </cell>
          <cell r="FK22" t="str">
            <v>2 4</v>
          </cell>
          <cell r="FN22">
            <v>2.2336708760314199</v>
          </cell>
          <cell r="FO22">
            <v>0</v>
          </cell>
          <cell r="FP22">
            <v>0</v>
          </cell>
          <cell r="FQ22">
            <v>0</v>
          </cell>
          <cell r="FR22">
            <v>0.53</v>
          </cell>
          <cell r="FS22">
            <v>0.53</v>
          </cell>
          <cell r="FT22">
            <v>0</v>
          </cell>
          <cell r="FU22">
            <v>0</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2.2336708760314199</v>
          </cell>
          <cell r="GL22">
            <v>0</v>
          </cell>
          <cell r="GM22">
            <v>0</v>
          </cell>
          <cell r="GN22">
            <v>0</v>
          </cell>
          <cell r="GO22">
            <v>0.53</v>
          </cell>
          <cell r="GP22">
            <v>0.53</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2.2336708760314199</v>
          </cell>
          <cell r="HS22">
            <v>0</v>
          </cell>
          <cell r="HT22">
            <v>0</v>
          </cell>
          <cell r="HU22">
            <v>0</v>
          </cell>
          <cell r="HV22">
            <v>0.53</v>
          </cell>
          <cell r="HW22">
            <v>0.53</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2021</v>
          </cell>
          <cell r="ON22">
            <v>2021</v>
          </cell>
          <cell r="OO22">
            <v>2021</v>
          </cell>
          <cell r="OP22" t="str">
            <v>п</v>
          </cell>
          <cell r="OR22">
            <v>44592</v>
          </cell>
          <cell r="OT22">
            <v>2.6804050512377038</v>
          </cell>
        </row>
        <row r="23">
          <cell r="A23" t="str">
            <v>Г</v>
          </cell>
          <cell r="B23" t="str">
            <v>1.1.1.2</v>
          </cell>
          <cell r="C23" t="str">
            <v>Технологическое присоединение объектов электросетевого хозяйства всего, в том числе:</v>
          </cell>
          <cell r="D23" t="str">
            <v>Г</v>
          </cell>
          <cell r="E23">
            <v>0</v>
          </cell>
          <cell r="H23">
            <v>0</v>
          </cell>
          <cell r="J23">
            <v>1489.73119223</v>
          </cell>
          <cell r="K23">
            <v>0</v>
          </cell>
          <cell r="L23">
            <v>1489.73119223</v>
          </cell>
          <cell r="M23">
            <v>0</v>
          </cell>
          <cell r="N23">
            <v>0</v>
          </cell>
          <cell r="O23">
            <v>234.91664282696701</v>
          </cell>
          <cell r="P23">
            <v>107.40269009469999</v>
          </cell>
          <cell r="Q23">
            <v>1147.4118593083331</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7344.472422541714</v>
          </cell>
          <cell r="CY23">
            <v>1431.4234154027592</v>
          </cell>
          <cell r="CZ23">
            <v>2565.7211390967846</v>
          </cell>
          <cell r="DA23">
            <v>2668.5733142755444</v>
          </cell>
          <cell r="DB23">
            <v>678.75455376662387</v>
          </cell>
          <cell r="DE23">
            <v>0</v>
          </cell>
          <cell r="DG23">
            <v>1103.4742083699998</v>
          </cell>
          <cell r="DH23">
            <v>0</v>
          </cell>
          <cell r="DI23">
            <v>1103.4742083699998</v>
          </cell>
          <cell r="DJ23">
            <v>360.62837615999996</v>
          </cell>
          <cell r="DK23">
            <v>218.44852505</v>
          </cell>
          <cell r="DL23">
            <v>486.62364912999993</v>
          </cell>
          <cell r="DM23">
            <v>37.773688019999994</v>
          </cell>
          <cell r="DN23">
            <v>1392.2406475148673</v>
          </cell>
          <cell r="DS23">
            <v>1.7419603018750001</v>
          </cell>
          <cell r="DT23">
            <v>8.7616322731250005</v>
          </cell>
          <cell r="DU23">
            <v>182.60826805593598</v>
          </cell>
          <cell r="DV23">
            <v>1199.1287868839315</v>
          </cell>
          <cell r="DW23">
            <v>8.7616322731250005</v>
          </cell>
          <cell r="DX23" t="str">
            <v/>
          </cell>
          <cell r="DY23" t="str">
            <v/>
          </cell>
          <cell r="DZ23" t="str">
            <v/>
          </cell>
          <cell r="EA23" t="str">
            <v/>
          </cell>
          <cell r="EB23">
            <v>0</v>
          </cell>
          <cell r="EC23">
            <v>484.6367061599999</v>
          </cell>
          <cell r="ED23">
            <v>0.13603998</v>
          </cell>
          <cell r="EE23">
            <v>106.10247415000001</v>
          </cell>
          <cell r="EF23">
            <v>368.73250117999993</v>
          </cell>
          <cell r="EG23">
            <v>9.6656908500000007</v>
          </cell>
          <cell r="EH23">
            <v>74.832677070000003</v>
          </cell>
          <cell r="EI23">
            <v>0</v>
          </cell>
          <cell r="EJ23">
            <v>50.903441999999998</v>
          </cell>
          <cell r="EK23">
            <v>18.443383009999998</v>
          </cell>
          <cell r="EL23">
            <v>5.4858520599999991</v>
          </cell>
          <cell r="EM23">
            <v>409.80402908999997</v>
          </cell>
          <cell r="EN23">
            <v>0.13603998</v>
          </cell>
          <cell r="EO23">
            <v>55.199032149999994</v>
          </cell>
          <cell r="EP23">
            <v>350.28911816999999</v>
          </cell>
          <cell r="EQ23">
            <v>4.1798387900000007</v>
          </cell>
          <cell r="ER23">
            <v>0</v>
          </cell>
          <cell r="ES23">
            <v>0</v>
          </cell>
          <cell r="ET23">
            <v>0</v>
          </cell>
          <cell r="EU23">
            <v>0</v>
          </cell>
          <cell r="EV23">
            <v>0</v>
          </cell>
          <cell r="EW23">
            <v>0</v>
          </cell>
          <cell r="EX23">
            <v>0</v>
          </cell>
          <cell r="EY23">
            <v>0</v>
          </cell>
          <cell r="EZ23">
            <v>0</v>
          </cell>
          <cell r="FA23">
            <v>0</v>
          </cell>
          <cell r="FB23">
            <v>409.80402908999997</v>
          </cell>
          <cell r="FC23">
            <v>0.13603998</v>
          </cell>
          <cell r="FD23">
            <v>55.199032149999994</v>
          </cell>
          <cell r="FE23">
            <v>350.28911816999999</v>
          </cell>
          <cell r="FF23">
            <v>4.1798387900000007</v>
          </cell>
          <cell r="FG23" t="str">
            <v/>
          </cell>
          <cell r="FH23" t="str">
            <v/>
          </cell>
          <cell r="FI23" t="str">
            <v/>
          </cell>
          <cell r="FJ23" t="str">
            <v/>
          </cell>
          <cell r="FK23">
            <v>0</v>
          </cell>
          <cell r="FN23">
            <v>7344.472422541714</v>
          </cell>
          <cell r="FO23">
            <v>0</v>
          </cell>
          <cell r="FP23">
            <v>337.08000000000004</v>
          </cell>
          <cell r="FQ23">
            <v>0</v>
          </cell>
          <cell r="FR23">
            <v>777.88000000000011</v>
          </cell>
          <cell r="FS23">
            <v>771.62100000000009</v>
          </cell>
          <cell r="FT23">
            <v>6.2589999999999968</v>
          </cell>
          <cell r="FU23">
            <v>46</v>
          </cell>
          <cell r="FV23">
            <v>8576</v>
          </cell>
          <cell r="FW23">
            <v>0</v>
          </cell>
          <cell r="FX23">
            <v>8576</v>
          </cell>
          <cell r="FZ23">
            <v>1309.3077905433333</v>
          </cell>
          <cell r="GA23">
            <v>0</v>
          </cell>
          <cell r="GB23">
            <v>81.5</v>
          </cell>
          <cell r="GC23">
            <v>0</v>
          </cell>
          <cell r="GD23">
            <v>51.391999999999996</v>
          </cell>
          <cell r="GE23">
            <v>45.066000000000003</v>
          </cell>
          <cell r="GF23">
            <v>2.74</v>
          </cell>
          <cell r="GG23">
            <v>3.5859999999999999</v>
          </cell>
          <cell r="GH23">
            <v>271</v>
          </cell>
          <cell r="GI23">
            <v>0</v>
          </cell>
          <cell r="GJ23">
            <v>271</v>
          </cell>
          <cell r="GK23">
            <v>269.75993011094766</v>
          </cell>
          <cell r="GL23">
            <v>0</v>
          </cell>
          <cell r="GM23">
            <v>80</v>
          </cell>
          <cell r="GN23">
            <v>0</v>
          </cell>
          <cell r="GO23">
            <v>1.53</v>
          </cell>
          <cell r="GP23">
            <v>1.53</v>
          </cell>
          <cell r="GQ23">
            <v>0</v>
          </cell>
          <cell r="GR23">
            <v>0</v>
          </cell>
          <cell r="GS23">
            <v>2947</v>
          </cell>
          <cell r="GT23">
            <v>0</v>
          </cell>
          <cell r="GU23">
            <v>2947</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2.3274738994776389</v>
          </cell>
          <cell r="HS23">
            <v>0</v>
          </cell>
          <cell r="HT23">
            <v>0</v>
          </cell>
          <cell r="HU23">
            <v>0</v>
          </cell>
          <cell r="HV23">
            <v>0.53</v>
          </cell>
          <cell r="HW23">
            <v>0.53</v>
          </cell>
          <cell r="HX23">
            <v>0</v>
          </cell>
          <cell r="HY23">
            <v>0</v>
          </cell>
          <cell r="HZ23">
            <v>1</v>
          </cell>
          <cell r="IA23">
            <v>0</v>
          </cell>
          <cell r="IB23">
            <v>1</v>
          </cell>
          <cell r="IC23">
            <v>267.43245621147003</v>
          </cell>
          <cell r="ID23">
            <v>0</v>
          </cell>
          <cell r="IE23">
            <v>80</v>
          </cell>
          <cell r="IF23">
            <v>0</v>
          </cell>
          <cell r="IG23">
            <v>1</v>
          </cell>
          <cell r="IH23">
            <v>1</v>
          </cell>
          <cell r="II23">
            <v>0</v>
          </cell>
          <cell r="IJ23">
            <v>0</v>
          </cell>
          <cell r="IK23">
            <v>2946</v>
          </cell>
          <cell r="IL23">
            <v>0</v>
          </cell>
          <cell r="IM23">
            <v>2946</v>
          </cell>
          <cell r="IN23">
            <v>0</v>
          </cell>
          <cell r="IO23">
            <v>0</v>
          </cell>
          <cell r="IP23">
            <v>0</v>
          </cell>
          <cell r="IQ23">
            <v>0</v>
          </cell>
          <cell r="IR23">
            <v>0</v>
          </cell>
          <cell r="IS23">
            <v>0</v>
          </cell>
          <cell r="IT23">
            <v>0</v>
          </cell>
          <cell r="IU23">
            <v>0</v>
          </cell>
          <cell r="IV23">
            <v>0</v>
          </cell>
          <cell r="IW23">
            <v>0</v>
          </cell>
          <cell r="IX23">
            <v>0</v>
          </cell>
          <cell r="IY23">
            <v>114.46018323999999</v>
          </cell>
          <cell r="IZ23">
            <v>0</v>
          </cell>
          <cell r="JA23">
            <v>0</v>
          </cell>
          <cell r="JB23">
            <v>0</v>
          </cell>
          <cell r="JC23">
            <v>0</v>
          </cell>
          <cell r="JD23">
            <v>0</v>
          </cell>
          <cell r="JE23">
            <v>0</v>
          </cell>
          <cell r="JF23">
            <v>0</v>
          </cell>
          <cell r="JG23">
            <v>33</v>
          </cell>
          <cell r="JH23">
            <v>0</v>
          </cell>
          <cell r="JI23">
            <v>33</v>
          </cell>
          <cell r="JJ23">
            <v>14.634339259999999</v>
          </cell>
          <cell r="JK23">
            <v>0</v>
          </cell>
          <cell r="JL23">
            <v>0</v>
          </cell>
          <cell r="JM23">
            <v>0</v>
          </cell>
          <cell r="JN23">
            <v>0</v>
          </cell>
          <cell r="JO23">
            <v>0</v>
          </cell>
          <cell r="JP23">
            <v>0</v>
          </cell>
          <cell r="JQ23">
            <v>0</v>
          </cell>
          <cell r="JR23">
            <v>22</v>
          </cell>
          <cell r="JS23">
            <v>0</v>
          </cell>
          <cell r="JT23">
            <v>22</v>
          </cell>
          <cell r="JU23">
            <v>99.825843980000002</v>
          </cell>
          <cell r="JV23">
            <v>0</v>
          </cell>
          <cell r="JW23">
            <v>0</v>
          </cell>
          <cell r="JX23">
            <v>0</v>
          </cell>
          <cell r="JY23">
            <v>0</v>
          </cell>
          <cell r="JZ23">
            <v>0</v>
          </cell>
          <cell r="KA23">
            <v>0</v>
          </cell>
          <cell r="KB23">
            <v>0</v>
          </cell>
          <cell r="KC23">
            <v>11</v>
          </cell>
          <cell r="KD23">
            <v>0</v>
          </cell>
          <cell r="KE23">
            <v>11</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99.825843980000002</v>
          </cell>
          <cell r="LC23">
            <v>0</v>
          </cell>
          <cell r="LD23">
            <v>0</v>
          </cell>
          <cell r="LE23">
            <v>0</v>
          </cell>
          <cell r="LF23">
            <v>0</v>
          </cell>
          <cell r="LG23">
            <v>0</v>
          </cell>
          <cell r="LH23">
            <v>0</v>
          </cell>
          <cell r="LI23">
            <v>0</v>
          </cell>
          <cell r="LJ23">
            <v>11</v>
          </cell>
          <cell r="LK23">
            <v>0</v>
          </cell>
          <cell r="LL23">
            <v>11</v>
          </cell>
          <cell r="LQ23">
            <v>0</v>
          </cell>
          <cell r="LR23">
            <v>32</v>
          </cell>
          <cell r="LS23">
            <v>0</v>
          </cell>
          <cell r="LT23">
            <v>0</v>
          </cell>
          <cell r="LU23">
            <v>0</v>
          </cell>
          <cell r="LX23">
            <v>0</v>
          </cell>
          <cell r="LY23">
            <v>0</v>
          </cell>
          <cell r="LZ23">
            <v>0</v>
          </cell>
          <cell r="MA23">
            <v>7.9080000000000004</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t="str">
            <v>нд</v>
          </cell>
          <cell r="OM23" t="str">
            <v>нд</v>
          </cell>
          <cell r="ON23" t="str">
            <v>нд</v>
          </cell>
          <cell r="OO23" t="str">
            <v>нд</v>
          </cell>
          <cell r="OP23" t="str">
            <v>нд</v>
          </cell>
          <cell r="OR23" t="str">
            <v>нд</v>
          </cell>
          <cell r="OT23">
            <v>4866.6067003282769</v>
          </cell>
        </row>
        <row r="24">
          <cell r="A24" t="str">
            <v>Г</v>
          </cell>
          <cell r="B24" t="str">
            <v>1.1.1.2.1</v>
          </cell>
          <cell r="C24" t="str">
            <v>Технологическое присоединение объектов электросетевого хозяйства, принадлежащих  иным сетевым организациям и иным лицам, всего, в том числе:</v>
          </cell>
          <cell r="D24" t="str">
            <v>Г</v>
          </cell>
          <cell r="E24">
            <v>0</v>
          </cell>
          <cell r="H24">
            <v>0</v>
          </cell>
          <cell r="J24">
            <v>1489.73119223</v>
          </cell>
          <cell r="K24">
            <v>0</v>
          </cell>
          <cell r="L24">
            <v>1489.73119223</v>
          </cell>
          <cell r="M24">
            <v>0</v>
          </cell>
          <cell r="N24">
            <v>0</v>
          </cell>
          <cell r="O24">
            <v>234.91664282696701</v>
          </cell>
          <cell r="P24">
            <v>107.40269009469999</v>
          </cell>
          <cell r="Q24">
            <v>1147.4118593083331</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t="str">
            <v/>
          </cell>
          <cell r="BC24" t="str">
            <v/>
          </cell>
          <cell r="BD24" t="str">
            <v/>
          </cell>
          <cell r="BE24" t="str">
            <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7344.472422541714</v>
          </cell>
          <cell r="CY24">
            <v>1431.4234154027592</v>
          </cell>
          <cell r="CZ24">
            <v>2565.7211390967846</v>
          </cell>
          <cell r="DA24">
            <v>2668.5733142755444</v>
          </cell>
          <cell r="DB24">
            <v>678.75455376662387</v>
          </cell>
          <cell r="DE24">
            <v>0</v>
          </cell>
          <cell r="DG24">
            <v>1103.4742083699998</v>
          </cell>
          <cell r="DH24">
            <v>0</v>
          </cell>
          <cell r="DI24">
            <v>1103.4742083699998</v>
          </cell>
          <cell r="DJ24">
            <v>360.62837615999996</v>
          </cell>
          <cell r="DK24">
            <v>218.44852505</v>
          </cell>
          <cell r="DL24">
            <v>486.62364912999993</v>
          </cell>
          <cell r="DM24">
            <v>37.773688019999994</v>
          </cell>
          <cell r="DN24">
            <v>1392.2406475148673</v>
          </cell>
          <cell r="DS24">
            <v>1.7419603018750001</v>
          </cell>
          <cell r="DT24">
            <v>8.7616322731250005</v>
          </cell>
          <cell r="DU24">
            <v>182.60826805593598</v>
          </cell>
          <cell r="DV24">
            <v>1199.1287868839315</v>
          </cell>
          <cell r="DW24">
            <v>8.7616322731250005</v>
          </cell>
          <cell r="DX24" t="str">
            <v/>
          </cell>
          <cell r="DY24" t="str">
            <v/>
          </cell>
          <cell r="DZ24" t="str">
            <v/>
          </cell>
          <cell r="EA24" t="str">
            <v/>
          </cell>
          <cell r="EB24">
            <v>0</v>
          </cell>
          <cell r="EC24">
            <v>484.6367061599999</v>
          </cell>
          <cell r="ED24">
            <v>0.13603998</v>
          </cell>
          <cell r="EE24">
            <v>106.10247415000001</v>
          </cell>
          <cell r="EF24">
            <v>368.73250117999993</v>
          </cell>
          <cell r="EG24">
            <v>9.6656908500000007</v>
          </cell>
          <cell r="EH24">
            <v>74.832677070000003</v>
          </cell>
          <cell r="EI24">
            <v>0</v>
          </cell>
          <cell r="EJ24">
            <v>50.903441999999998</v>
          </cell>
          <cell r="EK24">
            <v>18.443383009999998</v>
          </cell>
          <cell r="EL24">
            <v>5.4858520599999991</v>
          </cell>
          <cell r="EM24">
            <v>409.80402908999997</v>
          </cell>
          <cell r="EN24">
            <v>0.13603998</v>
          </cell>
          <cell r="EO24">
            <v>55.199032149999994</v>
          </cell>
          <cell r="EP24">
            <v>350.28911816999999</v>
          </cell>
          <cell r="EQ24">
            <v>4.1798387900000007</v>
          </cell>
          <cell r="ER24">
            <v>0</v>
          </cell>
          <cell r="ES24">
            <v>0</v>
          </cell>
          <cell r="ET24">
            <v>0</v>
          </cell>
          <cell r="EU24">
            <v>0</v>
          </cell>
          <cell r="EV24">
            <v>0</v>
          </cell>
          <cell r="EW24">
            <v>0</v>
          </cell>
          <cell r="EX24">
            <v>0</v>
          </cell>
          <cell r="EY24">
            <v>0</v>
          </cell>
          <cell r="EZ24">
            <v>0</v>
          </cell>
          <cell r="FA24">
            <v>0</v>
          </cell>
          <cell r="FB24">
            <v>409.80402908999997</v>
          </cell>
          <cell r="FC24">
            <v>0.13603998</v>
          </cell>
          <cell r="FD24">
            <v>55.199032149999994</v>
          </cell>
          <cell r="FE24">
            <v>350.28911816999999</v>
          </cell>
          <cell r="FF24">
            <v>4.1798387900000007</v>
          </cell>
          <cell r="FG24" t="str">
            <v/>
          </cell>
          <cell r="FH24" t="str">
            <v/>
          </cell>
          <cell r="FI24" t="str">
            <v/>
          </cell>
          <cell r="FJ24" t="str">
            <v/>
          </cell>
          <cell r="FK24">
            <v>0</v>
          </cell>
          <cell r="FN24">
            <v>7344.472422541714</v>
          </cell>
          <cell r="FO24">
            <v>0</v>
          </cell>
          <cell r="FP24">
            <v>337.08000000000004</v>
          </cell>
          <cell r="FQ24">
            <v>0</v>
          </cell>
          <cell r="FR24">
            <v>777.88000000000011</v>
          </cell>
          <cell r="FS24">
            <v>771.62100000000009</v>
          </cell>
          <cell r="FT24">
            <v>6.2589999999999968</v>
          </cell>
          <cell r="FU24">
            <v>46</v>
          </cell>
          <cell r="FV24">
            <v>8576</v>
          </cell>
          <cell r="FW24">
            <v>0</v>
          </cell>
          <cell r="FX24">
            <v>8576</v>
          </cell>
          <cell r="FZ24">
            <v>1309.3077905433333</v>
          </cell>
          <cell r="GA24">
            <v>0</v>
          </cell>
          <cell r="GB24">
            <v>81.5</v>
          </cell>
          <cell r="GC24">
            <v>0</v>
          </cell>
          <cell r="GD24">
            <v>51.391999999999996</v>
          </cell>
          <cell r="GE24">
            <v>45.066000000000003</v>
          </cell>
          <cell r="GF24">
            <v>2.74</v>
          </cell>
          <cell r="GG24">
            <v>3.5859999999999999</v>
          </cell>
          <cell r="GH24">
            <v>271</v>
          </cell>
          <cell r="GI24">
            <v>0</v>
          </cell>
          <cell r="GJ24">
            <v>271</v>
          </cell>
          <cell r="GK24">
            <v>269.75993011094766</v>
          </cell>
          <cell r="GL24">
            <v>0</v>
          </cell>
          <cell r="GM24">
            <v>80</v>
          </cell>
          <cell r="GN24">
            <v>0</v>
          </cell>
          <cell r="GO24">
            <v>1.53</v>
          </cell>
          <cell r="GP24">
            <v>1.53</v>
          </cell>
          <cell r="GQ24">
            <v>0</v>
          </cell>
          <cell r="GR24">
            <v>0</v>
          </cell>
          <cell r="GS24">
            <v>2947</v>
          </cell>
          <cell r="GT24">
            <v>0</v>
          </cell>
          <cell r="GU24">
            <v>2947</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2.3274738994776389</v>
          </cell>
          <cell r="HS24">
            <v>0</v>
          </cell>
          <cell r="HT24">
            <v>0</v>
          </cell>
          <cell r="HU24">
            <v>0</v>
          </cell>
          <cell r="HV24">
            <v>0.53</v>
          </cell>
          <cell r="HW24">
            <v>0.53</v>
          </cell>
          <cell r="HX24">
            <v>0</v>
          </cell>
          <cell r="HY24">
            <v>0</v>
          </cell>
          <cell r="HZ24">
            <v>1</v>
          </cell>
          <cell r="IA24">
            <v>0</v>
          </cell>
          <cell r="IB24">
            <v>1</v>
          </cell>
          <cell r="IC24">
            <v>267.43245621147003</v>
          </cell>
          <cell r="ID24">
            <v>0</v>
          </cell>
          <cell r="IE24">
            <v>80</v>
          </cell>
          <cell r="IF24">
            <v>0</v>
          </cell>
          <cell r="IG24">
            <v>1</v>
          </cell>
          <cell r="IH24">
            <v>1</v>
          </cell>
          <cell r="II24">
            <v>0</v>
          </cell>
          <cell r="IJ24">
            <v>0</v>
          </cell>
          <cell r="IK24">
            <v>2946</v>
          </cell>
          <cell r="IL24">
            <v>0</v>
          </cell>
          <cell r="IM24">
            <v>2946</v>
          </cell>
          <cell r="IN24">
            <v>0</v>
          </cell>
          <cell r="IO24">
            <v>0</v>
          </cell>
          <cell r="IP24">
            <v>0</v>
          </cell>
          <cell r="IQ24">
            <v>0</v>
          </cell>
          <cell r="IR24">
            <v>0</v>
          </cell>
          <cell r="IS24">
            <v>0</v>
          </cell>
          <cell r="IT24">
            <v>0</v>
          </cell>
          <cell r="IU24">
            <v>0</v>
          </cell>
          <cell r="IV24">
            <v>0</v>
          </cell>
          <cell r="IW24">
            <v>0</v>
          </cell>
          <cell r="IX24">
            <v>0</v>
          </cell>
          <cell r="IY24">
            <v>114.46018323999999</v>
          </cell>
          <cell r="IZ24">
            <v>0</v>
          </cell>
          <cell r="JA24">
            <v>0</v>
          </cell>
          <cell r="JB24">
            <v>0</v>
          </cell>
          <cell r="JC24">
            <v>0</v>
          </cell>
          <cell r="JD24">
            <v>0</v>
          </cell>
          <cell r="JE24">
            <v>0</v>
          </cell>
          <cell r="JF24">
            <v>0</v>
          </cell>
          <cell r="JG24">
            <v>33</v>
          </cell>
          <cell r="JH24">
            <v>0</v>
          </cell>
          <cell r="JI24">
            <v>33</v>
          </cell>
          <cell r="JJ24">
            <v>14.634339259999999</v>
          </cell>
          <cell r="JK24">
            <v>0</v>
          </cell>
          <cell r="JL24">
            <v>0</v>
          </cell>
          <cell r="JM24">
            <v>0</v>
          </cell>
          <cell r="JN24">
            <v>0</v>
          </cell>
          <cell r="JO24">
            <v>0</v>
          </cell>
          <cell r="JP24">
            <v>0</v>
          </cell>
          <cell r="JQ24">
            <v>0</v>
          </cell>
          <cell r="JR24">
            <v>22</v>
          </cell>
          <cell r="JS24">
            <v>0</v>
          </cell>
          <cell r="JT24">
            <v>22</v>
          </cell>
          <cell r="JU24">
            <v>99.825843980000002</v>
          </cell>
          <cell r="JV24">
            <v>0</v>
          </cell>
          <cell r="JW24">
            <v>0</v>
          </cell>
          <cell r="JX24">
            <v>0</v>
          </cell>
          <cell r="JY24">
            <v>0</v>
          </cell>
          <cell r="JZ24">
            <v>0</v>
          </cell>
          <cell r="KA24">
            <v>0</v>
          </cell>
          <cell r="KB24">
            <v>0</v>
          </cell>
          <cell r="KC24">
            <v>11</v>
          </cell>
          <cell r="KD24">
            <v>0</v>
          </cell>
          <cell r="KE24">
            <v>11</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99.825843980000002</v>
          </cell>
          <cell r="LC24">
            <v>0</v>
          </cell>
          <cell r="LD24">
            <v>0</v>
          </cell>
          <cell r="LE24">
            <v>0</v>
          </cell>
          <cell r="LF24">
            <v>0</v>
          </cell>
          <cell r="LG24">
            <v>0</v>
          </cell>
          <cell r="LH24">
            <v>0</v>
          </cell>
          <cell r="LI24">
            <v>0</v>
          </cell>
          <cell r="LJ24">
            <v>11</v>
          </cell>
          <cell r="LK24">
            <v>0</v>
          </cell>
          <cell r="LL24">
            <v>11</v>
          </cell>
          <cell r="LQ24">
            <v>0</v>
          </cell>
          <cell r="LR24">
            <v>32</v>
          </cell>
          <cell r="LS24">
            <v>0</v>
          </cell>
          <cell r="LT24">
            <v>0</v>
          </cell>
          <cell r="LU24">
            <v>0</v>
          </cell>
          <cell r="LX24">
            <v>0</v>
          </cell>
          <cell r="LY24">
            <v>0</v>
          </cell>
          <cell r="LZ24">
            <v>0</v>
          </cell>
          <cell r="MA24">
            <v>7.9080000000000004</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t="str">
            <v>нд</v>
          </cell>
          <cell r="OM24" t="str">
            <v>нд</v>
          </cell>
          <cell r="ON24" t="str">
            <v>нд</v>
          </cell>
          <cell r="OO24" t="str">
            <v>нд</v>
          </cell>
          <cell r="OP24" t="str">
            <v>нд</v>
          </cell>
          <cell r="OR24" t="str">
            <v>нд</v>
          </cell>
          <cell r="OT24">
            <v>4866.6067003282769</v>
          </cell>
        </row>
        <row r="25">
          <cell r="A25" t="str">
            <v>Г</v>
          </cell>
          <cell r="B25" t="str">
            <v>1.1.1.2.2</v>
          </cell>
          <cell r="C25" t="str">
            <v>Технологическое присоединение к электрическим сетям иных сетевых организаций всего, в том числе:</v>
          </cell>
          <cell r="D25" t="str">
            <v>Г</v>
          </cell>
          <cell r="E25">
            <v>0</v>
          </cell>
          <cell r="H25">
            <v>0</v>
          </cell>
          <cell r="J25">
            <v>1489.73119223</v>
          </cell>
          <cell r="K25">
            <v>0</v>
          </cell>
          <cell r="L25">
            <v>1489.73119223</v>
          </cell>
          <cell r="M25">
            <v>0</v>
          </cell>
          <cell r="N25">
            <v>0</v>
          </cell>
          <cell r="O25">
            <v>234.91664282696701</v>
          </cell>
          <cell r="P25">
            <v>107.40269009469999</v>
          </cell>
          <cell r="Q25">
            <v>1147.4118593083331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7344.472422541714</v>
          </cell>
          <cell r="CY25">
            <v>1431.4234154027592</v>
          </cell>
          <cell r="CZ25">
            <v>2565.7211390967846</v>
          </cell>
          <cell r="DA25">
            <v>2668.5733142755444</v>
          </cell>
          <cell r="DB25">
            <v>678.75455376662387</v>
          </cell>
          <cell r="DE25">
            <v>0</v>
          </cell>
          <cell r="DG25">
            <v>1103.4742083699998</v>
          </cell>
          <cell r="DH25">
            <v>0</v>
          </cell>
          <cell r="DI25">
            <v>1103.4742083699998</v>
          </cell>
          <cell r="DJ25">
            <v>360.62837615999996</v>
          </cell>
          <cell r="DK25">
            <v>218.44852505</v>
          </cell>
          <cell r="DL25">
            <v>486.62364912999993</v>
          </cell>
          <cell r="DM25">
            <v>37.773688019999994</v>
          </cell>
          <cell r="DN25">
            <v>1392.2406475148673</v>
          </cell>
          <cell r="DS25">
            <v>1.7419603018750001</v>
          </cell>
          <cell r="DT25">
            <v>8.7616322731250005</v>
          </cell>
          <cell r="DU25">
            <v>182.60826805593598</v>
          </cell>
          <cell r="DV25">
            <v>1199.1287868839315</v>
          </cell>
          <cell r="DW25">
            <v>8.7616322731250005</v>
          </cell>
          <cell r="DX25" t="str">
            <v/>
          </cell>
          <cell r="DY25" t="str">
            <v/>
          </cell>
          <cell r="DZ25" t="str">
            <v/>
          </cell>
          <cell r="EA25" t="str">
            <v/>
          </cell>
          <cell r="EB25">
            <v>0</v>
          </cell>
          <cell r="EC25">
            <v>484.6367061599999</v>
          </cell>
          <cell r="ED25">
            <v>0.13603998</v>
          </cell>
          <cell r="EE25">
            <v>106.10247415000001</v>
          </cell>
          <cell r="EF25">
            <v>368.73250117999993</v>
          </cell>
          <cell r="EG25">
            <v>9.6656908500000007</v>
          </cell>
          <cell r="EH25">
            <v>74.832677070000003</v>
          </cell>
          <cell r="EI25">
            <v>0</v>
          </cell>
          <cell r="EJ25">
            <v>50.903441999999998</v>
          </cell>
          <cell r="EK25">
            <v>18.443383009999998</v>
          </cell>
          <cell r="EL25">
            <v>5.4858520599999991</v>
          </cell>
          <cell r="EM25">
            <v>409.80402908999997</v>
          </cell>
          <cell r="EN25">
            <v>0.13603998</v>
          </cell>
          <cell r="EO25">
            <v>55.199032149999994</v>
          </cell>
          <cell r="EP25">
            <v>350.28911816999999</v>
          </cell>
          <cell r="EQ25">
            <v>4.1798387900000007</v>
          </cell>
          <cell r="ER25">
            <v>0</v>
          </cell>
          <cell r="ES25">
            <v>0</v>
          </cell>
          <cell r="ET25">
            <v>0</v>
          </cell>
          <cell r="EU25">
            <v>0</v>
          </cell>
          <cell r="EV25">
            <v>0</v>
          </cell>
          <cell r="EW25">
            <v>0</v>
          </cell>
          <cell r="EX25">
            <v>0</v>
          </cell>
          <cell r="EY25">
            <v>0</v>
          </cell>
          <cell r="EZ25">
            <v>0</v>
          </cell>
          <cell r="FA25">
            <v>0</v>
          </cell>
          <cell r="FB25">
            <v>409.80402908999997</v>
          </cell>
          <cell r="FC25">
            <v>0.13603998</v>
          </cell>
          <cell r="FD25">
            <v>55.199032149999994</v>
          </cell>
          <cell r="FE25">
            <v>350.28911816999999</v>
          </cell>
          <cell r="FF25">
            <v>4.1798387900000007</v>
          </cell>
          <cell r="FG25" t="str">
            <v/>
          </cell>
          <cell r="FH25" t="str">
            <v/>
          </cell>
          <cell r="FI25" t="str">
            <v/>
          </cell>
          <cell r="FJ25" t="str">
            <v/>
          </cell>
          <cell r="FK25">
            <v>0</v>
          </cell>
          <cell r="FN25">
            <v>7344.472422541714</v>
          </cell>
          <cell r="FO25">
            <v>0</v>
          </cell>
          <cell r="FP25">
            <v>337.08000000000004</v>
          </cell>
          <cell r="FQ25">
            <v>0</v>
          </cell>
          <cell r="FR25">
            <v>777.88000000000011</v>
          </cell>
          <cell r="FS25">
            <v>771.62100000000009</v>
          </cell>
          <cell r="FT25">
            <v>6.2589999999999968</v>
          </cell>
          <cell r="FU25">
            <v>46</v>
          </cell>
          <cell r="FV25">
            <v>8576</v>
          </cell>
          <cell r="FW25">
            <v>0</v>
          </cell>
          <cell r="FX25">
            <v>8576</v>
          </cell>
          <cell r="FZ25">
            <v>1309.3077905433333</v>
          </cell>
          <cell r="GA25">
            <v>0</v>
          </cell>
          <cell r="GB25">
            <v>81.5</v>
          </cell>
          <cell r="GC25">
            <v>0</v>
          </cell>
          <cell r="GD25">
            <v>51.391999999999996</v>
          </cell>
          <cell r="GE25">
            <v>45.066000000000003</v>
          </cell>
          <cell r="GF25">
            <v>2.74</v>
          </cell>
          <cell r="GG25">
            <v>3.5859999999999999</v>
          </cell>
          <cell r="GH25">
            <v>271</v>
          </cell>
          <cell r="GI25">
            <v>0</v>
          </cell>
          <cell r="GJ25">
            <v>271</v>
          </cell>
          <cell r="GK25">
            <v>269.75993011094766</v>
          </cell>
          <cell r="GL25">
            <v>0</v>
          </cell>
          <cell r="GM25">
            <v>80</v>
          </cell>
          <cell r="GN25">
            <v>0</v>
          </cell>
          <cell r="GO25">
            <v>1.53</v>
          </cell>
          <cell r="GP25">
            <v>1.53</v>
          </cell>
          <cell r="GQ25">
            <v>0</v>
          </cell>
          <cell r="GR25">
            <v>0</v>
          </cell>
          <cell r="GS25">
            <v>2947</v>
          </cell>
          <cell r="GT25">
            <v>0</v>
          </cell>
          <cell r="GU25">
            <v>2947</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2.3274738994776389</v>
          </cell>
          <cell r="HS25">
            <v>0</v>
          </cell>
          <cell r="HT25">
            <v>0</v>
          </cell>
          <cell r="HU25">
            <v>0</v>
          </cell>
          <cell r="HV25">
            <v>0.53</v>
          </cell>
          <cell r="HW25">
            <v>0.53</v>
          </cell>
          <cell r="HX25">
            <v>0</v>
          </cell>
          <cell r="HY25">
            <v>0</v>
          </cell>
          <cell r="HZ25">
            <v>1</v>
          </cell>
          <cell r="IA25">
            <v>0</v>
          </cell>
          <cell r="IB25">
            <v>1</v>
          </cell>
          <cell r="IC25">
            <v>267.43245621147003</v>
          </cell>
          <cell r="ID25">
            <v>0</v>
          </cell>
          <cell r="IE25">
            <v>80</v>
          </cell>
          <cell r="IF25">
            <v>0</v>
          </cell>
          <cell r="IG25">
            <v>1</v>
          </cell>
          <cell r="IH25">
            <v>1</v>
          </cell>
          <cell r="II25">
            <v>0</v>
          </cell>
          <cell r="IJ25">
            <v>0</v>
          </cell>
          <cell r="IK25">
            <v>2946</v>
          </cell>
          <cell r="IL25">
            <v>0</v>
          </cell>
          <cell r="IM25">
            <v>2946</v>
          </cell>
          <cell r="IN25">
            <v>0</v>
          </cell>
          <cell r="IO25">
            <v>0</v>
          </cell>
          <cell r="IP25">
            <v>0</v>
          </cell>
          <cell r="IQ25">
            <v>0</v>
          </cell>
          <cell r="IR25">
            <v>0</v>
          </cell>
          <cell r="IS25">
            <v>0</v>
          </cell>
          <cell r="IT25">
            <v>0</v>
          </cell>
          <cell r="IU25">
            <v>0</v>
          </cell>
          <cell r="IV25">
            <v>0</v>
          </cell>
          <cell r="IW25">
            <v>0</v>
          </cell>
          <cell r="IX25">
            <v>0</v>
          </cell>
          <cell r="IY25">
            <v>114.46018323999999</v>
          </cell>
          <cell r="IZ25">
            <v>0</v>
          </cell>
          <cell r="JA25">
            <v>0</v>
          </cell>
          <cell r="JB25">
            <v>0</v>
          </cell>
          <cell r="JC25">
            <v>0</v>
          </cell>
          <cell r="JD25">
            <v>0</v>
          </cell>
          <cell r="JE25">
            <v>0</v>
          </cell>
          <cell r="JF25">
            <v>0</v>
          </cell>
          <cell r="JG25">
            <v>33</v>
          </cell>
          <cell r="JH25">
            <v>0</v>
          </cell>
          <cell r="JI25">
            <v>33</v>
          </cell>
          <cell r="JJ25">
            <v>14.634339259999999</v>
          </cell>
          <cell r="JK25">
            <v>0</v>
          </cell>
          <cell r="JL25">
            <v>0</v>
          </cell>
          <cell r="JM25">
            <v>0</v>
          </cell>
          <cell r="JN25">
            <v>0</v>
          </cell>
          <cell r="JO25">
            <v>0</v>
          </cell>
          <cell r="JP25">
            <v>0</v>
          </cell>
          <cell r="JQ25">
            <v>0</v>
          </cell>
          <cell r="JR25">
            <v>22</v>
          </cell>
          <cell r="JS25">
            <v>0</v>
          </cell>
          <cell r="JT25">
            <v>22</v>
          </cell>
          <cell r="JU25">
            <v>99.825843980000002</v>
          </cell>
          <cell r="JV25">
            <v>0</v>
          </cell>
          <cell r="JW25">
            <v>0</v>
          </cell>
          <cell r="JX25">
            <v>0</v>
          </cell>
          <cell r="JY25">
            <v>0</v>
          </cell>
          <cell r="JZ25">
            <v>0</v>
          </cell>
          <cell r="KA25">
            <v>0</v>
          </cell>
          <cell r="KB25">
            <v>0</v>
          </cell>
          <cell r="KC25">
            <v>11</v>
          </cell>
          <cell r="KD25">
            <v>0</v>
          </cell>
          <cell r="KE25">
            <v>11</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99.825843980000002</v>
          </cell>
          <cell r="LC25">
            <v>0</v>
          </cell>
          <cell r="LD25">
            <v>0</v>
          </cell>
          <cell r="LE25">
            <v>0</v>
          </cell>
          <cell r="LF25">
            <v>0</v>
          </cell>
          <cell r="LG25">
            <v>0</v>
          </cell>
          <cell r="LH25">
            <v>0</v>
          </cell>
          <cell r="LI25">
            <v>0</v>
          </cell>
          <cell r="LJ25">
            <v>11</v>
          </cell>
          <cell r="LK25">
            <v>0</v>
          </cell>
          <cell r="LL25">
            <v>11</v>
          </cell>
          <cell r="LQ25">
            <v>0</v>
          </cell>
          <cell r="LR25">
            <v>32</v>
          </cell>
          <cell r="LS25">
            <v>0</v>
          </cell>
          <cell r="LT25">
            <v>0</v>
          </cell>
          <cell r="LU25">
            <v>0</v>
          </cell>
          <cell r="LX25">
            <v>0</v>
          </cell>
          <cell r="LY25">
            <v>0</v>
          </cell>
          <cell r="LZ25">
            <v>0</v>
          </cell>
          <cell r="MA25">
            <v>7.9080000000000004</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R25" t="str">
            <v>нд</v>
          </cell>
          <cell r="OT25">
            <v>4866.6067003282769</v>
          </cell>
        </row>
        <row r="26">
          <cell r="A26" t="str">
            <v>Г</v>
          </cell>
          <cell r="B26" t="str">
            <v>1.1.1.3</v>
          </cell>
          <cell r="C26" t="str">
            <v>Технологическое присоединение объектов по производству электрической энергии всего, в том числе:</v>
          </cell>
          <cell r="D26" t="str">
            <v>Г</v>
          </cell>
          <cell r="E26">
            <v>0</v>
          </cell>
          <cell r="H26">
            <v>0</v>
          </cell>
          <cell r="J26">
            <v>1489.73119223</v>
          </cell>
          <cell r="K26">
            <v>0</v>
          </cell>
          <cell r="L26">
            <v>1489.73119223</v>
          </cell>
          <cell r="M26">
            <v>0</v>
          </cell>
          <cell r="N26">
            <v>0</v>
          </cell>
          <cell r="O26">
            <v>234.91664282696701</v>
          </cell>
          <cell r="P26">
            <v>107.40269009469999</v>
          </cell>
          <cell r="Q26">
            <v>1147.4118593083331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7344.472422541714</v>
          </cell>
          <cell r="CY26">
            <v>1431.4234154027592</v>
          </cell>
          <cell r="CZ26">
            <v>2565.7211390967846</v>
          </cell>
          <cell r="DA26">
            <v>2668.5733142755444</v>
          </cell>
          <cell r="DB26">
            <v>678.75455376662387</v>
          </cell>
          <cell r="DE26">
            <v>0</v>
          </cell>
          <cell r="DG26">
            <v>1103.4742083699998</v>
          </cell>
          <cell r="DH26">
            <v>0</v>
          </cell>
          <cell r="DI26">
            <v>1103.4742083699998</v>
          </cell>
          <cell r="DJ26">
            <v>360.62837615999996</v>
          </cell>
          <cell r="DK26">
            <v>218.44852505</v>
          </cell>
          <cell r="DL26">
            <v>486.62364912999993</v>
          </cell>
          <cell r="DM26">
            <v>37.773688019999994</v>
          </cell>
          <cell r="DN26">
            <v>1392.2406475148673</v>
          </cell>
          <cell r="DS26">
            <v>1.7419603018750001</v>
          </cell>
          <cell r="DT26">
            <v>8.7616322731250005</v>
          </cell>
          <cell r="DU26">
            <v>182.60826805593598</v>
          </cell>
          <cell r="DV26">
            <v>1199.1287868839315</v>
          </cell>
          <cell r="DW26">
            <v>8.7616322731250005</v>
          </cell>
          <cell r="DX26" t="str">
            <v/>
          </cell>
          <cell r="DY26" t="str">
            <v/>
          </cell>
          <cell r="DZ26" t="str">
            <v/>
          </cell>
          <cell r="EA26" t="str">
            <v/>
          </cell>
          <cell r="EB26">
            <v>0</v>
          </cell>
          <cell r="EC26">
            <v>484.6367061599999</v>
          </cell>
          <cell r="ED26">
            <v>0.13603998</v>
          </cell>
          <cell r="EE26">
            <v>106.10247415000001</v>
          </cell>
          <cell r="EF26">
            <v>368.73250117999993</v>
          </cell>
          <cell r="EG26">
            <v>9.6656908500000007</v>
          </cell>
          <cell r="EH26">
            <v>74.832677070000003</v>
          </cell>
          <cell r="EI26">
            <v>0</v>
          </cell>
          <cell r="EJ26">
            <v>50.903441999999998</v>
          </cell>
          <cell r="EK26">
            <v>18.443383009999998</v>
          </cell>
          <cell r="EL26">
            <v>5.4858520599999991</v>
          </cell>
          <cell r="EM26">
            <v>409.80402908999997</v>
          </cell>
          <cell r="EN26">
            <v>0.13603998</v>
          </cell>
          <cell r="EO26">
            <v>55.199032149999994</v>
          </cell>
          <cell r="EP26">
            <v>350.28911816999999</v>
          </cell>
          <cell r="EQ26">
            <v>4.1798387900000007</v>
          </cell>
          <cell r="ER26">
            <v>0</v>
          </cell>
          <cell r="ES26">
            <v>0</v>
          </cell>
          <cell r="ET26">
            <v>0</v>
          </cell>
          <cell r="EU26">
            <v>0</v>
          </cell>
          <cell r="EV26">
            <v>0</v>
          </cell>
          <cell r="EW26">
            <v>0</v>
          </cell>
          <cell r="EX26">
            <v>0</v>
          </cell>
          <cell r="EY26">
            <v>0</v>
          </cell>
          <cell r="EZ26">
            <v>0</v>
          </cell>
          <cell r="FA26">
            <v>0</v>
          </cell>
          <cell r="FB26">
            <v>409.80402908999997</v>
          </cell>
          <cell r="FC26">
            <v>0.13603998</v>
          </cell>
          <cell r="FD26">
            <v>55.199032149999994</v>
          </cell>
          <cell r="FE26">
            <v>350.28911816999999</v>
          </cell>
          <cell r="FF26">
            <v>4.1798387900000007</v>
          </cell>
          <cell r="FG26" t="str">
            <v/>
          </cell>
          <cell r="FH26" t="str">
            <v/>
          </cell>
          <cell r="FI26" t="str">
            <v/>
          </cell>
          <cell r="FJ26" t="str">
            <v/>
          </cell>
          <cell r="FK26">
            <v>0</v>
          </cell>
          <cell r="FN26">
            <v>7344.472422541714</v>
          </cell>
          <cell r="FO26">
            <v>0</v>
          </cell>
          <cell r="FP26">
            <v>337.08000000000004</v>
          </cell>
          <cell r="FQ26">
            <v>0</v>
          </cell>
          <cell r="FR26">
            <v>777.88000000000011</v>
          </cell>
          <cell r="FS26">
            <v>771.62100000000009</v>
          </cell>
          <cell r="FT26">
            <v>6.2589999999999968</v>
          </cell>
          <cell r="FU26">
            <v>46</v>
          </cell>
          <cell r="FV26">
            <v>8576</v>
          </cell>
          <cell r="FW26">
            <v>0</v>
          </cell>
          <cell r="FX26">
            <v>8576</v>
          </cell>
          <cell r="FZ26">
            <v>1309.3077905433333</v>
          </cell>
          <cell r="GA26">
            <v>0</v>
          </cell>
          <cell r="GB26">
            <v>81.5</v>
          </cell>
          <cell r="GC26">
            <v>0</v>
          </cell>
          <cell r="GD26">
            <v>51.391999999999996</v>
          </cell>
          <cell r="GE26">
            <v>45.066000000000003</v>
          </cell>
          <cell r="GF26">
            <v>2.74</v>
          </cell>
          <cell r="GG26">
            <v>3.5859999999999999</v>
          </cell>
          <cell r="GH26">
            <v>271</v>
          </cell>
          <cell r="GI26">
            <v>0</v>
          </cell>
          <cell r="GJ26">
            <v>271</v>
          </cell>
          <cell r="GK26">
            <v>269.75993011094766</v>
          </cell>
          <cell r="GL26">
            <v>0</v>
          </cell>
          <cell r="GM26">
            <v>80</v>
          </cell>
          <cell r="GN26">
            <v>0</v>
          </cell>
          <cell r="GO26">
            <v>1.53</v>
          </cell>
          <cell r="GP26">
            <v>1.53</v>
          </cell>
          <cell r="GQ26">
            <v>0</v>
          </cell>
          <cell r="GR26">
            <v>0</v>
          </cell>
          <cell r="GS26">
            <v>2947</v>
          </cell>
          <cell r="GT26">
            <v>0</v>
          </cell>
          <cell r="GU26">
            <v>2947</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2.3274738994776389</v>
          </cell>
          <cell r="HS26">
            <v>0</v>
          </cell>
          <cell r="HT26">
            <v>0</v>
          </cell>
          <cell r="HU26">
            <v>0</v>
          </cell>
          <cell r="HV26">
            <v>0.53</v>
          </cell>
          <cell r="HW26">
            <v>0.53</v>
          </cell>
          <cell r="HX26">
            <v>0</v>
          </cell>
          <cell r="HY26">
            <v>0</v>
          </cell>
          <cell r="HZ26">
            <v>1</v>
          </cell>
          <cell r="IA26">
            <v>0</v>
          </cell>
          <cell r="IB26">
            <v>1</v>
          </cell>
          <cell r="IC26">
            <v>267.43245621147003</v>
          </cell>
          <cell r="ID26">
            <v>0</v>
          </cell>
          <cell r="IE26">
            <v>80</v>
          </cell>
          <cell r="IF26">
            <v>0</v>
          </cell>
          <cell r="IG26">
            <v>1</v>
          </cell>
          <cell r="IH26">
            <v>1</v>
          </cell>
          <cell r="II26">
            <v>0</v>
          </cell>
          <cell r="IJ26">
            <v>0</v>
          </cell>
          <cell r="IK26">
            <v>2946</v>
          </cell>
          <cell r="IL26">
            <v>0</v>
          </cell>
          <cell r="IM26">
            <v>2946</v>
          </cell>
          <cell r="IN26">
            <v>0</v>
          </cell>
          <cell r="IO26">
            <v>0</v>
          </cell>
          <cell r="IP26">
            <v>0</v>
          </cell>
          <cell r="IQ26">
            <v>0</v>
          </cell>
          <cell r="IR26">
            <v>0</v>
          </cell>
          <cell r="IS26">
            <v>0</v>
          </cell>
          <cell r="IT26">
            <v>0</v>
          </cell>
          <cell r="IU26">
            <v>0</v>
          </cell>
          <cell r="IV26">
            <v>0</v>
          </cell>
          <cell r="IW26">
            <v>0</v>
          </cell>
          <cell r="IX26">
            <v>0</v>
          </cell>
          <cell r="IY26">
            <v>114.46018323999999</v>
          </cell>
          <cell r="IZ26">
            <v>0</v>
          </cell>
          <cell r="JA26">
            <v>0</v>
          </cell>
          <cell r="JB26">
            <v>0</v>
          </cell>
          <cell r="JC26">
            <v>0</v>
          </cell>
          <cell r="JD26">
            <v>0</v>
          </cell>
          <cell r="JE26">
            <v>0</v>
          </cell>
          <cell r="JF26">
            <v>0</v>
          </cell>
          <cell r="JG26">
            <v>33</v>
          </cell>
          <cell r="JH26">
            <v>0</v>
          </cell>
          <cell r="JI26">
            <v>33</v>
          </cell>
          <cell r="JJ26">
            <v>14.634339259999999</v>
          </cell>
          <cell r="JK26">
            <v>0</v>
          </cell>
          <cell r="JL26">
            <v>0</v>
          </cell>
          <cell r="JM26">
            <v>0</v>
          </cell>
          <cell r="JN26">
            <v>0</v>
          </cell>
          <cell r="JO26">
            <v>0</v>
          </cell>
          <cell r="JP26">
            <v>0</v>
          </cell>
          <cell r="JQ26">
            <v>0</v>
          </cell>
          <cell r="JR26">
            <v>22</v>
          </cell>
          <cell r="JS26">
            <v>0</v>
          </cell>
          <cell r="JT26">
            <v>22</v>
          </cell>
          <cell r="JU26">
            <v>99.825843980000002</v>
          </cell>
          <cell r="JV26">
            <v>0</v>
          </cell>
          <cell r="JW26">
            <v>0</v>
          </cell>
          <cell r="JX26">
            <v>0</v>
          </cell>
          <cell r="JY26">
            <v>0</v>
          </cell>
          <cell r="JZ26">
            <v>0</v>
          </cell>
          <cell r="KA26">
            <v>0</v>
          </cell>
          <cell r="KB26">
            <v>0</v>
          </cell>
          <cell r="KC26">
            <v>11</v>
          </cell>
          <cell r="KD26">
            <v>0</v>
          </cell>
          <cell r="KE26">
            <v>11</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99.825843980000002</v>
          </cell>
          <cell r="LC26">
            <v>0</v>
          </cell>
          <cell r="LD26">
            <v>0</v>
          </cell>
          <cell r="LE26">
            <v>0</v>
          </cell>
          <cell r="LF26">
            <v>0</v>
          </cell>
          <cell r="LG26">
            <v>0</v>
          </cell>
          <cell r="LH26">
            <v>0</v>
          </cell>
          <cell r="LI26">
            <v>0</v>
          </cell>
          <cell r="LJ26">
            <v>11</v>
          </cell>
          <cell r="LK26">
            <v>0</v>
          </cell>
          <cell r="LL26">
            <v>11</v>
          </cell>
          <cell r="LQ26">
            <v>0</v>
          </cell>
          <cell r="LR26">
            <v>32</v>
          </cell>
          <cell r="LS26">
            <v>0</v>
          </cell>
          <cell r="LT26">
            <v>0</v>
          </cell>
          <cell r="LU26">
            <v>0</v>
          </cell>
          <cell r="LX26">
            <v>0</v>
          </cell>
          <cell r="LY26">
            <v>0</v>
          </cell>
          <cell r="LZ26">
            <v>0</v>
          </cell>
          <cell r="MA26">
            <v>7.9080000000000004</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R26" t="str">
            <v>нд</v>
          </cell>
          <cell r="OT26">
            <v>4866.6067003282769</v>
          </cell>
        </row>
        <row r="27">
          <cell r="A27" t="str">
            <v>Г</v>
          </cell>
          <cell r="B27" t="str">
            <v>1.1.1.3.1</v>
          </cell>
          <cell r="C27" t="str">
            <v>Грозненская ТЭС, всего, в том числе:</v>
          </cell>
          <cell r="D27" t="str">
            <v>Г</v>
          </cell>
          <cell r="E27">
            <v>0</v>
          </cell>
          <cell r="H27">
            <v>0</v>
          </cell>
          <cell r="J27">
            <v>1489.73119223</v>
          </cell>
          <cell r="K27">
            <v>0</v>
          </cell>
          <cell r="L27">
            <v>1489.73119223</v>
          </cell>
          <cell r="M27">
            <v>0</v>
          </cell>
          <cell r="N27">
            <v>0</v>
          </cell>
          <cell r="O27">
            <v>234.91664282696701</v>
          </cell>
          <cell r="P27">
            <v>107.40269009469999</v>
          </cell>
          <cell r="Q27">
            <v>1147.4118593083331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7344.472422541714</v>
          </cell>
          <cell r="CY27">
            <v>1431.4234154027592</v>
          </cell>
          <cell r="CZ27">
            <v>2565.7211390967846</v>
          </cell>
          <cell r="DA27">
            <v>2668.5733142755444</v>
          </cell>
          <cell r="DB27">
            <v>678.75455376662387</v>
          </cell>
          <cell r="DE27">
            <v>0</v>
          </cell>
          <cell r="DG27">
            <v>1103.4742083699998</v>
          </cell>
          <cell r="DH27">
            <v>0</v>
          </cell>
          <cell r="DI27">
            <v>1103.4742083699998</v>
          </cell>
          <cell r="DJ27">
            <v>360.62837615999996</v>
          </cell>
          <cell r="DK27">
            <v>218.44852505</v>
          </cell>
          <cell r="DL27">
            <v>486.62364912999993</v>
          </cell>
          <cell r="DM27">
            <v>37.773688019999994</v>
          </cell>
          <cell r="DN27">
            <v>1392.2406475148673</v>
          </cell>
          <cell r="DS27">
            <v>1.7419603018750001</v>
          </cell>
          <cell r="DT27">
            <v>8.7616322731250005</v>
          </cell>
          <cell r="DU27">
            <v>182.60826805593598</v>
          </cell>
          <cell r="DV27">
            <v>1199.1287868839315</v>
          </cell>
          <cell r="DW27">
            <v>8.7616322731250005</v>
          </cell>
          <cell r="DX27" t="str">
            <v/>
          </cell>
          <cell r="DY27" t="str">
            <v/>
          </cell>
          <cell r="DZ27" t="str">
            <v/>
          </cell>
          <cell r="EA27" t="str">
            <v/>
          </cell>
          <cell r="EB27">
            <v>0</v>
          </cell>
          <cell r="EC27">
            <v>484.6367061599999</v>
          </cell>
          <cell r="ED27">
            <v>0.13603998</v>
          </cell>
          <cell r="EE27">
            <v>106.10247415000001</v>
          </cell>
          <cell r="EF27">
            <v>368.73250117999993</v>
          </cell>
          <cell r="EG27">
            <v>9.6656908500000007</v>
          </cell>
          <cell r="EH27">
            <v>74.832677070000003</v>
          </cell>
          <cell r="EI27">
            <v>0</v>
          </cell>
          <cell r="EJ27">
            <v>50.903441999999998</v>
          </cell>
          <cell r="EK27">
            <v>18.443383009999998</v>
          </cell>
          <cell r="EL27">
            <v>5.4858520599999991</v>
          </cell>
          <cell r="EM27">
            <v>409.80402908999997</v>
          </cell>
          <cell r="EN27">
            <v>0.13603998</v>
          </cell>
          <cell r="EO27">
            <v>55.199032149999994</v>
          </cell>
          <cell r="EP27">
            <v>350.28911816999999</v>
          </cell>
          <cell r="EQ27">
            <v>4.1798387900000007</v>
          </cell>
          <cell r="ER27">
            <v>0</v>
          </cell>
          <cell r="ES27">
            <v>0</v>
          </cell>
          <cell r="ET27">
            <v>0</v>
          </cell>
          <cell r="EU27">
            <v>0</v>
          </cell>
          <cell r="EV27">
            <v>0</v>
          </cell>
          <cell r="EW27">
            <v>0</v>
          </cell>
          <cell r="EX27">
            <v>0</v>
          </cell>
          <cell r="EY27">
            <v>0</v>
          </cell>
          <cell r="EZ27">
            <v>0</v>
          </cell>
          <cell r="FA27">
            <v>0</v>
          </cell>
          <cell r="FB27">
            <v>409.80402908999997</v>
          </cell>
          <cell r="FC27">
            <v>0.13603998</v>
          </cell>
          <cell r="FD27">
            <v>55.199032149999994</v>
          </cell>
          <cell r="FE27">
            <v>350.28911816999999</v>
          </cell>
          <cell r="FF27">
            <v>4.1798387900000007</v>
          </cell>
          <cell r="FG27" t="str">
            <v/>
          </cell>
          <cell r="FH27" t="str">
            <v/>
          </cell>
          <cell r="FI27" t="str">
            <v/>
          </cell>
          <cell r="FJ27" t="str">
            <v/>
          </cell>
          <cell r="FK27">
            <v>0</v>
          </cell>
          <cell r="FN27">
            <v>7344.472422541714</v>
          </cell>
          <cell r="FO27">
            <v>0</v>
          </cell>
          <cell r="FP27">
            <v>337.08000000000004</v>
          </cell>
          <cell r="FQ27">
            <v>0</v>
          </cell>
          <cell r="FR27">
            <v>777.88000000000011</v>
          </cell>
          <cell r="FS27">
            <v>771.62100000000009</v>
          </cell>
          <cell r="FT27">
            <v>6.2589999999999968</v>
          </cell>
          <cell r="FU27">
            <v>46</v>
          </cell>
          <cell r="FV27">
            <v>8576</v>
          </cell>
          <cell r="FW27">
            <v>0</v>
          </cell>
          <cell r="FX27">
            <v>8576</v>
          </cell>
          <cell r="FZ27">
            <v>1309.3077905433333</v>
          </cell>
          <cell r="GA27">
            <v>0</v>
          </cell>
          <cell r="GB27">
            <v>81.5</v>
          </cell>
          <cell r="GC27">
            <v>0</v>
          </cell>
          <cell r="GD27">
            <v>51.391999999999996</v>
          </cell>
          <cell r="GE27">
            <v>45.066000000000003</v>
          </cell>
          <cell r="GF27">
            <v>2.74</v>
          </cell>
          <cell r="GG27">
            <v>3.5859999999999999</v>
          </cell>
          <cell r="GH27">
            <v>271</v>
          </cell>
          <cell r="GI27">
            <v>0</v>
          </cell>
          <cell r="GJ27">
            <v>271</v>
          </cell>
          <cell r="GK27">
            <v>269.75993011094766</v>
          </cell>
          <cell r="GL27">
            <v>0</v>
          </cell>
          <cell r="GM27">
            <v>80</v>
          </cell>
          <cell r="GN27">
            <v>0</v>
          </cell>
          <cell r="GO27">
            <v>1.53</v>
          </cell>
          <cell r="GP27">
            <v>1.53</v>
          </cell>
          <cell r="GQ27">
            <v>0</v>
          </cell>
          <cell r="GR27">
            <v>0</v>
          </cell>
          <cell r="GS27">
            <v>2947</v>
          </cell>
          <cell r="GT27">
            <v>0</v>
          </cell>
          <cell r="GU27">
            <v>2947</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2.3274738994776389</v>
          </cell>
          <cell r="HS27">
            <v>0</v>
          </cell>
          <cell r="HT27">
            <v>0</v>
          </cell>
          <cell r="HU27">
            <v>0</v>
          </cell>
          <cell r="HV27">
            <v>0.53</v>
          </cell>
          <cell r="HW27">
            <v>0.53</v>
          </cell>
          <cell r="HX27">
            <v>0</v>
          </cell>
          <cell r="HY27">
            <v>0</v>
          </cell>
          <cell r="HZ27">
            <v>1</v>
          </cell>
          <cell r="IA27">
            <v>0</v>
          </cell>
          <cell r="IB27">
            <v>1</v>
          </cell>
          <cell r="IC27">
            <v>267.43245621147003</v>
          </cell>
          <cell r="ID27">
            <v>0</v>
          </cell>
          <cell r="IE27">
            <v>80</v>
          </cell>
          <cell r="IF27">
            <v>0</v>
          </cell>
          <cell r="IG27">
            <v>1</v>
          </cell>
          <cell r="IH27">
            <v>1</v>
          </cell>
          <cell r="II27">
            <v>0</v>
          </cell>
          <cell r="IJ27">
            <v>0</v>
          </cell>
          <cell r="IK27">
            <v>2946</v>
          </cell>
          <cell r="IL27">
            <v>0</v>
          </cell>
          <cell r="IM27">
            <v>2946</v>
          </cell>
          <cell r="IN27">
            <v>0</v>
          </cell>
          <cell r="IO27">
            <v>0</v>
          </cell>
          <cell r="IP27">
            <v>0</v>
          </cell>
          <cell r="IQ27">
            <v>0</v>
          </cell>
          <cell r="IR27">
            <v>0</v>
          </cell>
          <cell r="IS27">
            <v>0</v>
          </cell>
          <cell r="IT27">
            <v>0</v>
          </cell>
          <cell r="IU27">
            <v>0</v>
          </cell>
          <cell r="IV27">
            <v>0</v>
          </cell>
          <cell r="IW27">
            <v>0</v>
          </cell>
          <cell r="IX27">
            <v>0</v>
          </cell>
          <cell r="IY27">
            <v>114.46018323999999</v>
          </cell>
          <cell r="IZ27">
            <v>0</v>
          </cell>
          <cell r="JA27">
            <v>0</v>
          </cell>
          <cell r="JB27">
            <v>0</v>
          </cell>
          <cell r="JC27">
            <v>0</v>
          </cell>
          <cell r="JD27">
            <v>0</v>
          </cell>
          <cell r="JE27">
            <v>0</v>
          </cell>
          <cell r="JF27">
            <v>0</v>
          </cell>
          <cell r="JG27">
            <v>33</v>
          </cell>
          <cell r="JH27">
            <v>0</v>
          </cell>
          <cell r="JI27">
            <v>33</v>
          </cell>
          <cell r="JJ27">
            <v>14.634339259999999</v>
          </cell>
          <cell r="JK27">
            <v>0</v>
          </cell>
          <cell r="JL27">
            <v>0</v>
          </cell>
          <cell r="JM27">
            <v>0</v>
          </cell>
          <cell r="JN27">
            <v>0</v>
          </cell>
          <cell r="JO27">
            <v>0</v>
          </cell>
          <cell r="JP27">
            <v>0</v>
          </cell>
          <cell r="JQ27">
            <v>0</v>
          </cell>
          <cell r="JR27">
            <v>22</v>
          </cell>
          <cell r="JS27">
            <v>0</v>
          </cell>
          <cell r="JT27">
            <v>22</v>
          </cell>
          <cell r="JU27">
            <v>99.825843980000002</v>
          </cell>
          <cell r="JV27">
            <v>0</v>
          </cell>
          <cell r="JW27">
            <v>0</v>
          </cell>
          <cell r="JX27">
            <v>0</v>
          </cell>
          <cell r="JY27">
            <v>0</v>
          </cell>
          <cell r="JZ27">
            <v>0</v>
          </cell>
          <cell r="KA27">
            <v>0</v>
          </cell>
          <cell r="KB27">
            <v>0</v>
          </cell>
          <cell r="KC27">
            <v>11</v>
          </cell>
          <cell r="KD27">
            <v>0</v>
          </cell>
          <cell r="KE27">
            <v>11</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99.825843980000002</v>
          </cell>
          <cell r="LC27">
            <v>0</v>
          </cell>
          <cell r="LD27">
            <v>0</v>
          </cell>
          <cell r="LE27">
            <v>0</v>
          </cell>
          <cell r="LF27">
            <v>0</v>
          </cell>
          <cell r="LG27">
            <v>0</v>
          </cell>
          <cell r="LH27">
            <v>0</v>
          </cell>
          <cell r="LI27">
            <v>0</v>
          </cell>
          <cell r="LJ27">
            <v>11</v>
          </cell>
          <cell r="LK27">
            <v>0</v>
          </cell>
          <cell r="LL27">
            <v>11</v>
          </cell>
          <cell r="LQ27">
            <v>0</v>
          </cell>
          <cell r="LR27">
            <v>32</v>
          </cell>
          <cell r="LS27">
            <v>0</v>
          </cell>
          <cell r="LT27">
            <v>0</v>
          </cell>
          <cell r="LU27">
            <v>0</v>
          </cell>
          <cell r="LX27">
            <v>0</v>
          </cell>
          <cell r="LY27">
            <v>0</v>
          </cell>
          <cell r="LZ27">
            <v>0</v>
          </cell>
          <cell r="MA27">
            <v>7.9080000000000004</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R27" t="str">
            <v>нд</v>
          </cell>
          <cell r="OT27">
            <v>4866.6067003282769</v>
          </cell>
        </row>
        <row r="28">
          <cell r="A28" t="str">
            <v>Г</v>
          </cell>
          <cell r="B28" t="str">
            <v>1.1.1.3.1</v>
          </cell>
          <cell r="C28"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28" t="str">
            <v>Г</v>
          </cell>
          <cell r="E28">
            <v>0</v>
          </cell>
          <cell r="H28">
            <v>0</v>
          </cell>
          <cell r="J28">
            <v>1489.73119223</v>
          </cell>
          <cell r="K28">
            <v>0</v>
          </cell>
          <cell r="L28">
            <v>1489.73119223</v>
          </cell>
          <cell r="M28">
            <v>0</v>
          </cell>
          <cell r="N28">
            <v>0</v>
          </cell>
          <cell r="O28">
            <v>234.91664282696701</v>
          </cell>
          <cell r="P28">
            <v>107.40269009469999</v>
          </cell>
          <cell r="Q28">
            <v>1147.4118593083331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7344.472422541714</v>
          </cell>
          <cell r="CY28">
            <v>1431.4234154027592</v>
          </cell>
          <cell r="CZ28">
            <v>2565.7211390967846</v>
          </cell>
          <cell r="DA28">
            <v>2668.5733142755444</v>
          </cell>
          <cell r="DB28">
            <v>678.75455376662387</v>
          </cell>
          <cell r="DE28">
            <v>0</v>
          </cell>
          <cell r="DG28">
            <v>1103.4742083699998</v>
          </cell>
          <cell r="DH28">
            <v>0</v>
          </cell>
          <cell r="DI28">
            <v>1103.4742083699998</v>
          </cell>
          <cell r="DJ28">
            <v>360.62837615999996</v>
          </cell>
          <cell r="DK28">
            <v>218.44852505</v>
          </cell>
          <cell r="DL28">
            <v>486.62364912999993</v>
          </cell>
          <cell r="DM28">
            <v>37.773688019999994</v>
          </cell>
          <cell r="DN28">
            <v>1392.2406475148673</v>
          </cell>
          <cell r="DS28">
            <v>1.7419603018750001</v>
          </cell>
          <cell r="DT28">
            <v>8.7616322731250005</v>
          </cell>
          <cell r="DU28">
            <v>182.60826805593598</v>
          </cell>
          <cell r="DV28">
            <v>1199.1287868839315</v>
          </cell>
          <cell r="DW28">
            <v>8.7616322731250005</v>
          </cell>
          <cell r="DX28" t="str">
            <v/>
          </cell>
          <cell r="DY28" t="str">
            <v/>
          </cell>
          <cell r="DZ28" t="str">
            <v/>
          </cell>
          <cell r="EA28" t="str">
            <v/>
          </cell>
          <cell r="EB28">
            <v>0</v>
          </cell>
          <cell r="EC28">
            <v>484.6367061599999</v>
          </cell>
          <cell r="ED28">
            <v>0.13603998</v>
          </cell>
          <cell r="EE28">
            <v>106.10247415000001</v>
          </cell>
          <cell r="EF28">
            <v>368.73250117999993</v>
          </cell>
          <cell r="EG28">
            <v>9.6656908500000007</v>
          </cell>
          <cell r="EH28">
            <v>74.832677070000003</v>
          </cell>
          <cell r="EI28">
            <v>0</v>
          </cell>
          <cell r="EJ28">
            <v>50.903441999999998</v>
          </cell>
          <cell r="EK28">
            <v>18.443383009999998</v>
          </cell>
          <cell r="EL28">
            <v>5.4858520599999991</v>
          </cell>
          <cell r="EM28">
            <v>409.80402908999997</v>
          </cell>
          <cell r="EN28">
            <v>0.13603998</v>
          </cell>
          <cell r="EO28">
            <v>55.199032149999994</v>
          </cell>
          <cell r="EP28">
            <v>350.28911816999999</v>
          </cell>
          <cell r="EQ28">
            <v>4.1798387900000007</v>
          </cell>
          <cell r="ER28">
            <v>0</v>
          </cell>
          <cell r="ES28">
            <v>0</v>
          </cell>
          <cell r="ET28">
            <v>0</v>
          </cell>
          <cell r="EU28">
            <v>0</v>
          </cell>
          <cell r="EV28">
            <v>0</v>
          </cell>
          <cell r="EW28">
            <v>0</v>
          </cell>
          <cell r="EX28">
            <v>0</v>
          </cell>
          <cell r="EY28">
            <v>0</v>
          </cell>
          <cell r="EZ28">
            <v>0</v>
          </cell>
          <cell r="FA28">
            <v>0</v>
          </cell>
          <cell r="FB28">
            <v>409.80402908999997</v>
          </cell>
          <cell r="FC28">
            <v>0.13603998</v>
          </cell>
          <cell r="FD28">
            <v>55.199032149999994</v>
          </cell>
          <cell r="FE28">
            <v>350.28911816999999</v>
          </cell>
          <cell r="FF28">
            <v>4.1798387900000007</v>
          </cell>
          <cell r="FG28" t="str">
            <v/>
          </cell>
          <cell r="FH28" t="str">
            <v/>
          </cell>
          <cell r="FI28" t="str">
            <v/>
          </cell>
          <cell r="FJ28" t="str">
            <v/>
          </cell>
          <cell r="FK28">
            <v>0</v>
          </cell>
          <cell r="FN28">
            <v>7344.472422541714</v>
          </cell>
          <cell r="FO28">
            <v>0</v>
          </cell>
          <cell r="FP28">
            <v>337.08000000000004</v>
          </cell>
          <cell r="FQ28">
            <v>0</v>
          </cell>
          <cell r="FR28">
            <v>777.88000000000011</v>
          </cell>
          <cell r="FS28">
            <v>771.62100000000009</v>
          </cell>
          <cell r="FT28">
            <v>6.2589999999999968</v>
          </cell>
          <cell r="FU28">
            <v>46</v>
          </cell>
          <cell r="FV28">
            <v>8576</v>
          </cell>
          <cell r="FW28">
            <v>0</v>
          </cell>
          <cell r="FX28">
            <v>8576</v>
          </cell>
          <cell r="FZ28">
            <v>1309.3077905433333</v>
          </cell>
          <cell r="GA28">
            <v>0</v>
          </cell>
          <cell r="GB28">
            <v>81.5</v>
          </cell>
          <cell r="GC28">
            <v>0</v>
          </cell>
          <cell r="GD28">
            <v>51.391999999999996</v>
          </cell>
          <cell r="GE28">
            <v>45.066000000000003</v>
          </cell>
          <cell r="GF28">
            <v>2.74</v>
          </cell>
          <cell r="GG28">
            <v>3.5859999999999999</v>
          </cell>
          <cell r="GH28">
            <v>271</v>
          </cell>
          <cell r="GI28">
            <v>0</v>
          </cell>
          <cell r="GJ28">
            <v>271</v>
          </cell>
          <cell r="GK28">
            <v>269.75993011094766</v>
          </cell>
          <cell r="GL28">
            <v>0</v>
          </cell>
          <cell r="GM28">
            <v>80</v>
          </cell>
          <cell r="GN28">
            <v>0</v>
          </cell>
          <cell r="GO28">
            <v>1.53</v>
          </cell>
          <cell r="GP28">
            <v>1.53</v>
          </cell>
          <cell r="GQ28">
            <v>0</v>
          </cell>
          <cell r="GR28">
            <v>0</v>
          </cell>
          <cell r="GS28">
            <v>2947</v>
          </cell>
          <cell r="GT28">
            <v>0</v>
          </cell>
          <cell r="GU28">
            <v>2947</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2.3274738994776389</v>
          </cell>
          <cell r="HS28">
            <v>0</v>
          </cell>
          <cell r="HT28">
            <v>0</v>
          </cell>
          <cell r="HU28">
            <v>0</v>
          </cell>
          <cell r="HV28">
            <v>0.53</v>
          </cell>
          <cell r="HW28">
            <v>0.53</v>
          </cell>
          <cell r="HX28">
            <v>0</v>
          </cell>
          <cell r="HY28">
            <v>0</v>
          </cell>
          <cell r="HZ28">
            <v>1</v>
          </cell>
          <cell r="IA28">
            <v>0</v>
          </cell>
          <cell r="IB28">
            <v>1</v>
          </cell>
          <cell r="IC28">
            <v>267.43245621147003</v>
          </cell>
          <cell r="ID28">
            <v>0</v>
          </cell>
          <cell r="IE28">
            <v>80</v>
          </cell>
          <cell r="IF28">
            <v>0</v>
          </cell>
          <cell r="IG28">
            <v>1</v>
          </cell>
          <cell r="IH28">
            <v>1</v>
          </cell>
          <cell r="II28">
            <v>0</v>
          </cell>
          <cell r="IJ28">
            <v>0</v>
          </cell>
          <cell r="IK28">
            <v>2946</v>
          </cell>
          <cell r="IL28">
            <v>0</v>
          </cell>
          <cell r="IM28">
            <v>2946</v>
          </cell>
          <cell r="IN28">
            <v>0</v>
          </cell>
          <cell r="IO28">
            <v>0</v>
          </cell>
          <cell r="IP28">
            <v>0</v>
          </cell>
          <cell r="IQ28">
            <v>0</v>
          </cell>
          <cell r="IR28">
            <v>0</v>
          </cell>
          <cell r="IS28">
            <v>0</v>
          </cell>
          <cell r="IT28">
            <v>0</v>
          </cell>
          <cell r="IU28">
            <v>0</v>
          </cell>
          <cell r="IV28">
            <v>0</v>
          </cell>
          <cell r="IW28">
            <v>0</v>
          </cell>
          <cell r="IX28">
            <v>0</v>
          </cell>
          <cell r="IY28">
            <v>114.46018323999999</v>
          </cell>
          <cell r="IZ28">
            <v>0</v>
          </cell>
          <cell r="JA28">
            <v>0</v>
          </cell>
          <cell r="JB28">
            <v>0</v>
          </cell>
          <cell r="JC28">
            <v>0</v>
          </cell>
          <cell r="JD28">
            <v>0</v>
          </cell>
          <cell r="JE28">
            <v>0</v>
          </cell>
          <cell r="JF28">
            <v>0</v>
          </cell>
          <cell r="JG28">
            <v>33</v>
          </cell>
          <cell r="JH28">
            <v>0</v>
          </cell>
          <cell r="JI28">
            <v>33</v>
          </cell>
          <cell r="JJ28">
            <v>14.634339259999999</v>
          </cell>
          <cell r="JK28">
            <v>0</v>
          </cell>
          <cell r="JL28">
            <v>0</v>
          </cell>
          <cell r="JM28">
            <v>0</v>
          </cell>
          <cell r="JN28">
            <v>0</v>
          </cell>
          <cell r="JO28">
            <v>0</v>
          </cell>
          <cell r="JP28">
            <v>0</v>
          </cell>
          <cell r="JQ28">
            <v>0</v>
          </cell>
          <cell r="JR28">
            <v>22</v>
          </cell>
          <cell r="JS28">
            <v>0</v>
          </cell>
          <cell r="JT28">
            <v>22</v>
          </cell>
          <cell r="JU28">
            <v>99.825843980000002</v>
          </cell>
          <cell r="JV28">
            <v>0</v>
          </cell>
          <cell r="JW28">
            <v>0</v>
          </cell>
          <cell r="JX28">
            <v>0</v>
          </cell>
          <cell r="JY28">
            <v>0</v>
          </cell>
          <cell r="JZ28">
            <v>0</v>
          </cell>
          <cell r="KA28">
            <v>0</v>
          </cell>
          <cell r="KB28">
            <v>0</v>
          </cell>
          <cell r="KC28">
            <v>11</v>
          </cell>
          <cell r="KD28">
            <v>0</v>
          </cell>
          <cell r="KE28">
            <v>11</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99.825843980000002</v>
          </cell>
          <cell r="LC28">
            <v>0</v>
          </cell>
          <cell r="LD28">
            <v>0</v>
          </cell>
          <cell r="LE28">
            <v>0</v>
          </cell>
          <cell r="LF28">
            <v>0</v>
          </cell>
          <cell r="LG28">
            <v>0</v>
          </cell>
          <cell r="LH28">
            <v>0</v>
          </cell>
          <cell r="LI28">
            <v>0</v>
          </cell>
          <cell r="LJ28">
            <v>11</v>
          </cell>
          <cell r="LK28">
            <v>0</v>
          </cell>
          <cell r="LL28">
            <v>11</v>
          </cell>
          <cell r="LQ28">
            <v>0</v>
          </cell>
          <cell r="LR28">
            <v>32</v>
          </cell>
          <cell r="LS28">
            <v>0</v>
          </cell>
          <cell r="LT28">
            <v>0</v>
          </cell>
          <cell r="LU28">
            <v>0</v>
          </cell>
          <cell r="LX28">
            <v>0</v>
          </cell>
          <cell r="LY28">
            <v>0</v>
          </cell>
          <cell r="LZ28">
            <v>0</v>
          </cell>
          <cell r="MA28">
            <v>7.9080000000000004</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R28" t="str">
            <v>нд</v>
          </cell>
          <cell r="OT28">
            <v>4866.6067003282769</v>
          </cell>
        </row>
        <row r="29">
          <cell r="A29" t="str">
            <v>Г</v>
          </cell>
          <cell r="B29" t="str">
            <v>1.1.1.3.1</v>
          </cell>
          <cell r="C2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29" t="str">
            <v>Г</v>
          </cell>
          <cell r="E29">
            <v>0</v>
          </cell>
          <cell r="H29">
            <v>0</v>
          </cell>
          <cell r="J29">
            <v>1489.73119223</v>
          </cell>
          <cell r="K29">
            <v>0</v>
          </cell>
          <cell r="L29">
            <v>1489.73119223</v>
          </cell>
          <cell r="M29">
            <v>0</v>
          </cell>
          <cell r="N29">
            <v>0</v>
          </cell>
          <cell r="O29">
            <v>234.91664282696701</v>
          </cell>
          <cell r="P29">
            <v>107.40269009469999</v>
          </cell>
          <cell r="Q29">
            <v>1147.4118593083331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7344.472422541714</v>
          </cell>
          <cell r="CY29">
            <v>1431.4234154027592</v>
          </cell>
          <cell r="CZ29">
            <v>2565.7211390967846</v>
          </cell>
          <cell r="DA29">
            <v>2668.5733142755444</v>
          </cell>
          <cell r="DB29">
            <v>678.75455376662387</v>
          </cell>
          <cell r="DE29">
            <v>0</v>
          </cell>
          <cell r="DG29">
            <v>1103.4742083699998</v>
          </cell>
          <cell r="DH29">
            <v>0</v>
          </cell>
          <cell r="DI29">
            <v>1103.4742083699998</v>
          </cell>
          <cell r="DJ29">
            <v>360.62837615999996</v>
          </cell>
          <cell r="DK29">
            <v>218.44852505</v>
          </cell>
          <cell r="DL29">
            <v>486.62364912999993</v>
          </cell>
          <cell r="DM29">
            <v>37.773688019999994</v>
          </cell>
          <cell r="DN29">
            <v>1392.2406475148673</v>
          </cell>
          <cell r="DS29">
            <v>1.7419603018750001</v>
          </cell>
          <cell r="DT29">
            <v>8.7616322731250005</v>
          </cell>
          <cell r="DU29">
            <v>182.60826805593598</v>
          </cell>
          <cell r="DV29">
            <v>1199.1287868839315</v>
          </cell>
          <cell r="DW29">
            <v>8.7616322731250005</v>
          </cell>
          <cell r="DX29" t="str">
            <v/>
          </cell>
          <cell r="DY29" t="str">
            <v/>
          </cell>
          <cell r="DZ29" t="str">
            <v/>
          </cell>
          <cell r="EA29" t="str">
            <v/>
          </cell>
          <cell r="EB29">
            <v>0</v>
          </cell>
          <cell r="EC29">
            <v>484.6367061599999</v>
          </cell>
          <cell r="ED29">
            <v>0.13603998</v>
          </cell>
          <cell r="EE29">
            <v>106.10247415000001</v>
          </cell>
          <cell r="EF29">
            <v>368.73250117999993</v>
          </cell>
          <cell r="EG29">
            <v>9.6656908500000007</v>
          </cell>
          <cell r="EH29">
            <v>74.832677070000003</v>
          </cell>
          <cell r="EI29">
            <v>0</v>
          </cell>
          <cell r="EJ29">
            <v>50.903441999999998</v>
          </cell>
          <cell r="EK29">
            <v>18.443383009999998</v>
          </cell>
          <cell r="EL29">
            <v>5.4858520599999991</v>
          </cell>
          <cell r="EM29">
            <v>409.80402908999997</v>
          </cell>
          <cell r="EN29">
            <v>0.13603998</v>
          </cell>
          <cell r="EO29">
            <v>55.199032149999994</v>
          </cell>
          <cell r="EP29">
            <v>350.28911816999999</v>
          </cell>
          <cell r="EQ29">
            <v>4.1798387900000007</v>
          </cell>
          <cell r="ER29">
            <v>0</v>
          </cell>
          <cell r="ES29">
            <v>0</v>
          </cell>
          <cell r="ET29">
            <v>0</v>
          </cell>
          <cell r="EU29">
            <v>0</v>
          </cell>
          <cell r="EV29">
            <v>0</v>
          </cell>
          <cell r="EW29">
            <v>0</v>
          </cell>
          <cell r="EX29">
            <v>0</v>
          </cell>
          <cell r="EY29">
            <v>0</v>
          </cell>
          <cell r="EZ29">
            <v>0</v>
          </cell>
          <cell r="FA29">
            <v>0</v>
          </cell>
          <cell r="FB29">
            <v>409.80402908999997</v>
          </cell>
          <cell r="FC29">
            <v>0.13603998</v>
          </cell>
          <cell r="FD29">
            <v>55.199032149999994</v>
          </cell>
          <cell r="FE29">
            <v>350.28911816999999</v>
          </cell>
          <cell r="FF29">
            <v>4.1798387900000007</v>
          </cell>
          <cell r="FG29" t="str">
            <v/>
          </cell>
          <cell r="FH29" t="str">
            <v/>
          </cell>
          <cell r="FI29" t="str">
            <v/>
          </cell>
          <cell r="FJ29" t="str">
            <v/>
          </cell>
          <cell r="FK29">
            <v>0</v>
          </cell>
          <cell r="FN29">
            <v>7344.472422541714</v>
          </cell>
          <cell r="FO29">
            <v>0</v>
          </cell>
          <cell r="FP29">
            <v>337.08000000000004</v>
          </cell>
          <cell r="FQ29">
            <v>0</v>
          </cell>
          <cell r="FR29">
            <v>777.88000000000011</v>
          </cell>
          <cell r="FS29">
            <v>771.62100000000009</v>
          </cell>
          <cell r="FT29">
            <v>6.2589999999999968</v>
          </cell>
          <cell r="FU29">
            <v>46</v>
          </cell>
          <cell r="FV29">
            <v>8576</v>
          </cell>
          <cell r="FW29">
            <v>0</v>
          </cell>
          <cell r="FX29">
            <v>8576</v>
          </cell>
          <cell r="FZ29">
            <v>1309.3077905433333</v>
          </cell>
          <cell r="GA29">
            <v>0</v>
          </cell>
          <cell r="GB29">
            <v>81.5</v>
          </cell>
          <cell r="GC29">
            <v>0</v>
          </cell>
          <cell r="GD29">
            <v>51.391999999999996</v>
          </cell>
          <cell r="GE29">
            <v>45.066000000000003</v>
          </cell>
          <cell r="GF29">
            <v>2.74</v>
          </cell>
          <cell r="GG29">
            <v>3.5859999999999999</v>
          </cell>
          <cell r="GH29">
            <v>271</v>
          </cell>
          <cell r="GI29">
            <v>0</v>
          </cell>
          <cell r="GJ29">
            <v>271</v>
          </cell>
          <cell r="GK29">
            <v>269.75993011094766</v>
          </cell>
          <cell r="GL29">
            <v>0</v>
          </cell>
          <cell r="GM29">
            <v>80</v>
          </cell>
          <cell r="GN29">
            <v>0</v>
          </cell>
          <cell r="GO29">
            <v>1.53</v>
          </cell>
          <cell r="GP29">
            <v>1.53</v>
          </cell>
          <cell r="GQ29">
            <v>0</v>
          </cell>
          <cell r="GR29">
            <v>0</v>
          </cell>
          <cell r="GS29">
            <v>2947</v>
          </cell>
          <cell r="GT29">
            <v>0</v>
          </cell>
          <cell r="GU29">
            <v>2947</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2.3274738994776389</v>
          </cell>
          <cell r="HS29">
            <v>0</v>
          </cell>
          <cell r="HT29">
            <v>0</v>
          </cell>
          <cell r="HU29">
            <v>0</v>
          </cell>
          <cell r="HV29">
            <v>0.53</v>
          </cell>
          <cell r="HW29">
            <v>0.53</v>
          </cell>
          <cell r="HX29">
            <v>0</v>
          </cell>
          <cell r="HY29">
            <v>0</v>
          </cell>
          <cell r="HZ29">
            <v>1</v>
          </cell>
          <cell r="IA29">
            <v>0</v>
          </cell>
          <cell r="IB29">
            <v>1</v>
          </cell>
          <cell r="IC29">
            <v>267.43245621147003</v>
          </cell>
          <cell r="ID29">
            <v>0</v>
          </cell>
          <cell r="IE29">
            <v>80</v>
          </cell>
          <cell r="IF29">
            <v>0</v>
          </cell>
          <cell r="IG29">
            <v>1</v>
          </cell>
          <cell r="IH29">
            <v>1</v>
          </cell>
          <cell r="II29">
            <v>0</v>
          </cell>
          <cell r="IJ29">
            <v>0</v>
          </cell>
          <cell r="IK29">
            <v>2946</v>
          </cell>
          <cell r="IL29">
            <v>0</v>
          </cell>
          <cell r="IM29">
            <v>2946</v>
          </cell>
          <cell r="IN29">
            <v>0</v>
          </cell>
          <cell r="IO29">
            <v>0</v>
          </cell>
          <cell r="IP29">
            <v>0</v>
          </cell>
          <cell r="IQ29">
            <v>0</v>
          </cell>
          <cell r="IR29">
            <v>0</v>
          </cell>
          <cell r="IS29">
            <v>0</v>
          </cell>
          <cell r="IT29">
            <v>0</v>
          </cell>
          <cell r="IU29">
            <v>0</v>
          </cell>
          <cell r="IV29">
            <v>0</v>
          </cell>
          <cell r="IW29">
            <v>0</v>
          </cell>
          <cell r="IX29">
            <v>0</v>
          </cell>
          <cell r="IY29">
            <v>114.46018323999999</v>
          </cell>
          <cell r="IZ29">
            <v>0</v>
          </cell>
          <cell r="JA29">
            <v>0</v>
          </cell>
          <cell r="JB29">
            <v>0</v>
          </cell>
          <cell r="JC29">
            <v>0</v>
          </cell>
          <cell r="JD29">
            <v>0</v>
          </cell>
          <cell r="JE29">
            <v>0</v>
          </cell>
          <cell r="JF29">
            <v>0</v>
          </cell>
          <cell r="JG29">
            <v>33</v>
          </cell>
          <cell r="JH29">
            <v>0</v>
          </cell>
          <cell r="JI29">
            <v>33</v>
          </cell>
          <cell r="JJ29">
            <v>14.634339259999999</v>
          </cell>
          <cell r="JK29">
            <v>0</v>
          </cell>
          <cell r="JL29">
            <v>0</v>
          </cell>
          <cell r="JM29">
            <v>0</v>
          </cell>
          <cell r="JN29">
            <v>0</v>
          </cell>
          <cell r="JO29">
            <v>0</v>
          </cell>
          <cell r="JP29">
            <v>0</v>
          </cell>
          <cell r="JQ29">
            <v>0</v>
          </cell>
          <cell r="JR29">
            <v>22</v>
          </cell>
          <cell r="JS29">
            <v>0</v>
          </cell>
          <cell r="JT29">
            <v>22</v>
          </cell>
          <cell r="JU29">
            <v>99.825843980000002</v>
          </cell>
          <cell r="JV29">
            <v>0</v>
          </cell>
          <cell r="JW29">
            <v>0</v>
          </cell>
          <cell r="JX29">
            <v>0</v>
          </cell>
          <cell r="JY29">
            <v>0</v>
          </cell>
          <cell r="JZ29">
            <v>0</v>
          </cell>
          <cell r="KA29">
            <v>0</v>
          </cell>
          <cell r="KB29">
            <v>0</v>
          </cell>
          <cell r="KC29">
            <v>11</v>
          </cell>
          <cell r="KD29">
            <v>0</v>
          </cell>
          <cell r="KE29">
            <v>11</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99.825843980000002</v>
          </cell>
          <cell r="LC29">
            <v>0</v>
          </cell>
          <cell r="LD29">
            <v>0</v>
          </cell>
          <cell r="LE29">
            <v>0</v>
          </cell>
          <cell r="LF29">
            <v>0</v>
          </cell>
          <cell r="LG29">
            <v>0</v>
          </cell>
          <cell r="LH29">
            <v>0</v>
          </cell>
          <cell r="LI29">
            <v>0</v>
          </cell>
          <cell r="LJ29">
            <v>11</v>
          </cell>
          <cell r="LK29">
            <v>0</v>
          </cell>
          <cell r="LL29">
            <v>11</v>
          </cell>
          <cell r="LQ29">
            <v>0</v>
          </cell>
          <cell r="LR29">
            <v>32</v>
          </cell>
          <cell r="LS29">
            <v>0</v>
          </cell>
          <cell r="LT29">
            <v>0</v>
          </cell>
          <cell r="LU29">
            <v>0</v>
          </cell>
          <cell r="LX29">
            <v>0</v>
          </cell>
          <cell r="LY29">
            <v>0</v>
          </cell>
          <cell r="LZ29">
            <v>0</v>
          </cell>
          <cell r="MA29">
            <v>7.9080000000000004</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R29" t="str">
            <v>нд</v>
          </cell>
          <cell r="OT29">
            <v>4866.6067003282769</v>
          </cell>
        </row>
        <row r="30">
          <cell r="A30" t="str">
            <v>Г</v>
          </cell>
          <cell r="B30" t="str">
            <v>1.1.1.3.1</v>
          </cell>
          <cell r="C3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1489.73119223</v>
          </cell>
          <cell r="K30">
            <v>0</v>
          </cell>
          <cell r="L30">
            <v>1489.73119223</v>
          </cell>
          <cell r="M30">
            <v>0</v>
          </cell>
          <cell r="N30">
            <v>0</v>
          </cell>
          <cell r="O30">
            <v>234.91664282696701</v>
          </cell>
          <cell r="P30">
            <v>107.40269009469999</v>
          </cell>
          <cell r="Q30">
            <v>1147.4118593083331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7344.472422541714</v>
          </cell>
          <cell r="CY30">
            <v>1431.4234154027592</v>
          </cell>
          <cell r="CZ30">
            <v>2565.7211390967846</v>
          </cell>
          <cell r="DA30">
            <v>2668.5733142755444</v>
          </cell>
          <cell r="DB30">
            <v>678.75455376662387</v>
          </cell>
          <cell r="DE30">
            <v>0</v>
          </cell>
          <cell r="DG30">
            <v>1103.4742083699998</v>
          </cell>
          <cell r="DH30">
            <v>0</v>
          </cell>
          <cell r="DI30">
            <v>1103.4742083699998</v>
          </cell>
          <cell r="DJ30">
            <v>360.62837615999996</v>
          </cell>
          <cell r="DK30">
            <v>218.44852505</v>
          </cell>
          <cell r="DL30">
            <v>486.62364912999993</v>
          </cell>
          <cell r="DM30">
            <v>37.773688019999994</v>
          </cell>
          <cell r="DN30">
            <v>1392.2406475148673</v>
          </cell>
          <cell r="DS30">
            <v>1.7419603018750001</v>
          </cell>
          <cell r="DT30">
            <v>8.7616322731250005</v>
          </cell>
          <cell r="DU30">
            <v>182.60826805593598</v>
          </cell>
          <cell r="DV30">
            <v>1199.1287868839315</v>
          </cell>
          <cell r="DW30">
            <v>8.7616322731250005</v>
          </cell>
          <cell r="DX30" t="str">
            <v/>
          </cell>
          <cell r="DY30" t="str">
            <v/>
          </cell>
          <cell r="DZ30" t="str">
            <v/>
          </cell>
          <cell r="EA30" t="str">
            <v/>
          </cell>
          <cell r="EB30">
            <v>0</v>
          </cell>
          <cell r="EC30">
            <v>484.6367061599999</v>
          </cell>
          <cell r="ED30">
            <v>0.13603998</v>
          </cell>
          <cell r="EE30">
            <v>106.10247415000001</v>
          </cell>
          <cell r="EF30">
            <v>368.73250117999993</v>
          </cell>
          <cell r="EG30">
            <v>9.6656908500000007</v>
          </cell>
          <cell r="EH30">
            <v>74.832677070000003</v>
          </cell>
          <cell r="EI30">
            <v>0</v>
          </cell>
          <cell r="EJ30">
            <v>50.903441999999998</v>
          </cell>
          <cell r="EK30">
            <v>18.443383009999998</v>
          </cell>
          <cell r="EL30">
            <v>5.4858520599999991</v>
          </cell>
          <cell r="EM30">
            <v>409.80402908999997</v>
          </cell>
          <cell r="EN30">
            <v>0.13603998</v>
          </cell>
          <cell r="EO30">
            <v>55.199032149999994</v>
          </cell>
          <cell r="EP30">
            <v>350.28911816999999</v>
          </cell>
          <cell r="EQ30">
            <v>4.1798387900000007</v>
          </cell>
          <cell r="ER30">
            <v>0</v>
          </cell>
          <cell r="ES30">
            <v>0</v>
          </cell>
          <cell r="ET30">
            <v>0</v>
          </cell>
          <cell r="EU30">
            <v>0</v>
          </cell>
          <cell r="EV30">
            <v>0</v>
          </cell>
          <cell r="EW30">
            <v>0</v>
          </cell>
          <cell r="EX30">
            <v>0</v>
          </cell>
          <cell r="EY30">
            <v>0</v>
          </cell>
          <cell r="EZ30">
            <v>0</v>
          </cell>
          <cell r="FA30">
            <v>0</v>
          </cell>
          <cell r="FB30">
            <v>409.80402908999997</v>
          </cell>
          <cell r="FC30">
            <v>0.13603998</v>
          </cell>
          <cell r="FD30">
            <v>55.199032149999994</v>
          </cell>
          <cell r="FE30">
            <v>350.28911816999999</v>
          </cell>
          <cell r="FF30">
            <v>4.1798387900000007</v>
          </cell>
          <cell r="FG30" t="str">
            <v/>
          </cell>
          <cell r="FH30" t="str">
            <v/>
          </cell>
          <cell r="FI30" t="str">
            <v/>
          </cell>
          <cell r="FJ30" t="str">
            <v/>
          </cell>
          <cell r="FK30">
            <v>0</v>
          </cell>
          <cell r="FN30">
            <v>7344.472422541714</v>
          </cell>
          <cell r="FO30">
            <v>0</v>
          </cell>
          <cell r="FP30">
            <v>337.08000000000004</v>
          </cell>
          <cell r="FQ30">
            <v>0</v>
          </cell>
          <cell r="FR30">
            <v>777.88000000000011</v>
          </cell>
          <cell r="FS30">
            <v>771.62100000000009</v>
          </cell>
          <cell r="FT30">
            <v>6.2589999999999968</v>
          </cell>
          <cell r="FU30">
            <v>46</v>
          </cell>
          <cell r="FV30">
            <v>8576</v>
          </cell>
          <cell r="FW30">
            <v>0</v>
          </cell>
          <cell r="FX30">
            <v>8576</v>
          </cell>
          <cell r="FZ30">
            <v>1309.3077905433333</v>
          </cell>
          <cell r="GA30">
            <v>0</v>
          </cell>
          <cell r="GB30">
            <v>81.5</v>
          </cell>
          <cell r="GC30">
            <v>0</v>
          </cell>
          <cell r="GD30">
            <v>51.391999999999996</v>
          </cell>
          <cell r="GE30">
            <v>45.066000000000003</v>
          </cell>
          <cell r="GF30">
            <v>2.74</v>
          </cell>
          <cell r="GG30">
            <v>3.5859999999999999</v>
          </cell>
          <cell r="GH30">
            <v>271</v>
          </cell>
          <cell r="GI30">
            <v>0</v>
          </cell>
          <cell r="GJ30">
            <v>271</v>
          </cell>
          <cell r="GK30">
            <v>269.75993011094766</v>
          </cell>
          <cell r="GL30">
            <v>0</v>
          </cell>
          <cell r="GM30">
            <v>80</v>
          </cell>
          <cell r="GN30">
            <v>0</v>
          </cell>
          <cell r="GO30">
            <v>1.53</v>
          </cell>
          <cell r="GP30">
            <v>1.53</v>
          </cell>
          <cell r="GQ30">
            <v>0</v>
          </cell>
          <cell r="GR30">
            <v>0</v>
          </cell>
          <cell r="GS30">
            <v>2947</v>
          </cell>
          <cell r="GT30">
            <v>0</v>
          </cell>
          <cell r="GU30">
            <v>2947</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2.3274738994776389</v>
          </cell>
          <cell r="HS30">
            <v>0</v>
          </cell>
          <cell r="HT30">
            <v>0</v>
          </cell>
          <cell r="HU30">
            <v>0</v>
          </cell>
          <cell r="HV30">
            <v>0.53</v>
          </cell>
          <cell r="HW30">
            <v>0.53</v>
          </cell>
          <cell r="HX30">
            <v>0</v>
          </cell>
          <cell r="HY30">
            <v>0</v>
          </cell>
          <cell r="HZ30">
            <v>1</v>
          </cell>
          <cell r="IA30">
            <v>0</v>
          </cell>
          <cell r="IB30">
            <v>1</v>
          </cell>
          <cell r="IC30">
            <v>267.43245621147003</v>
          </cell>
          <cell r="ID30">
            <v>0</v>
          </cell>
          <cell r="IE30">
            <v>80</v>
          </cell>
          <cell r="IF30">
            <v>0</v>
          </cell>
          <cell r="IG30">
            <v>1</v>
          </cell>
          <cell r="IH30">
            <v>1</v>
          </cell>
          <cell r="II30">
            <v>0</v>
          </cell>
          <cell r="IJ30">
            <v>0</v>
          </cell>
          <cell r="IK30">
            <v>2946</v>
          </cell>
          <cell r="IL30">
            <v>0</v>
          </cell>
          <cell r="IM30">
            <v>2946</v>
          </cell>
          <cell r="IN30">
            <v>0</v>
          </cell>
          <cell r="IO30">
            <v>0</v>
          </cell>
          <cell r="IP30">
            <v>0</v>
          </cell>
          <cell r="IQ30">
            <v>0</v>
          </cell>
          <cell r="IR30">
            <v>0</v>
          </cell>
          <cell r="IS30">
            <v>0</v>
          </cell>
          <cell r="IT30">
            <v>0</v>
          </cell>
          <cell r="IU30">
            <v>0</v>
          </cell>
          <cell r="IV30">
            <v>0</v>
          </cell>
          <cell r="IW30">
            <v>0</v>
          </cell>
          <cell r="IX30">
            <v>0</v>
          </cell>
          <cell r="IY30">
            <v>114.46018323999999</v>
          </cell>
          <cell r="IZ30">
            <v>0</v>
          </cell>
          <cell r="JA30">
            <v>0</v>
          </cell>
          <cell r="JB30">
            <v>0</v>
          </cell>
          <cell r="JC30">
            <v>0</v>
          </cell>
          <cell r="JD30">
            <v>0</v>
          </cell>
          <cell r="JE30">
            <v>0</v>
          </cell>
          <cell r="JF30">
            <v>0</v>
          </cell>
          <cell r="JG30">
            <v>33</v>
          </cell>
          <cell r="JH30">
            <v>0</v>
          </cell>
          <cell r="JI30">
            <v>33</v>
          </cell>
          <cell r="JJ30">
            <v>14.634339259999999</v>
          </cell>
          <cell r="JK30">
            <v>0</v>
          </cell>
          <cell r="JL30">
            <v>0</v>
          </cell>
          <cell r="JM30">
            <v>0</v>
          </cell>
          <cell r="JN30">
            <v>0</v>
          </cell>
          <cell r="JO30">
            <v>0</v>
          </cell>
          <cell r="JP30">
            <v>0</v>
          </cell>
          <cell r="JQ30">
            <v>0</v>
          </cell>
          <cell r="JR30">
            <v>22</v>
          </cell>
          <cell r="JS30">
            <v>0</v>
          </cell>
          <cell r="JT30">
            <v>22</v>
          </cell>
          <cell r="JU30">
            <v>99.825843980000002</v>
          </cell>
          <cell r="JV30">
            <v>0</v>
          </cell>
          <cell r="JW30">
            <v>0</v>
          </cell>
          <cell r="JX30">
            <v>0</v>
          </cell>
          <cell r="JY30">
            <v>0</v>
          </cell>
          <cell r="JZ30">
            <v>0</v>
          </cell>
          <cell r="KA30">
            <v>0</v>
          </cell>
          <cell r="KB30">
            <v>0</v>
          </cell>
          <cell r="KC30">
            <v>11</v>
          </cell>
          <cell r="KD30">
            <v>0</v>
          </cell>
          <cell r="KE30">
            <v>11</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99.825843980000002</v>
          </cell>
          <cell r="LC30">
            <v>0</v>
          </cell>
          <cell r="LD30">
            <v>0</v>
          </cell>
          <cell r="LE30">
            <v>0</v>
          </cell>
          <cell r="LF30">
            <v>0</v>
          </cell>
          <cell r="LG30">
            <v>0</v>
          </cell>
          <cell r="LH30">
            <v>0</v>
          </cell>
          <cell r="LI30">
            <v>0</v>
          </cell>
          <cell r="LJ30">
            <v>11</v>
          </cell>
          <cell r="LK30">
            <v>0</v>
          </cell>
          <cell r="LL30">
            <v>11</v>
          </cell>
          <cell r="LQ30">
            <v>0</v>
          </cell>
          <cell r="LR30">
            <v>32</v>
          </cell>
          <cell r="LS30">
            <v>0</v>
          </cell>
          <cell r="LT30">
            <v>0</v>
          </cell>
          <cell r="LU30">
            <v>0</v>
          </cell>
          <cell r="LX30">
            <v>0</v>
          </cell>
          <cell r="LY30">
            <v>0</v>
          </cell>
          <cell r="LZ30">
            <v>0</v>
          </cell>
          <cell r="MA30">
            <v>7.9080000000000004</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R30" t="str">
            <v>нд</v>
          </cell>
          <cell r="OT30">
            <v>4866.6067003282769</v>
          </cell>
        </row>
        <row r="31">
          <cell r="A31" t="str">
            <v>Г</v>
          </cell>
          <cell r="B31" t="str">
            <v>1.1.1.3.2</v>
          </cell>
          <cell r="C31" t="str">
            <v>Наименование объекта по производству электрической энергии всего, в том числе:</v>
          </cell>
          <cell r="D31" t="str">
            <v>Г</v>
          </cell>
          <cell r="E31">
            <v>0</v>
          </cell>
          <cell r="H31">
            <v>0</v>
          </cell>
          <cell r="J31">
            <v>1489.73119223</v>
          </cell>
          <cell r="K31">
            <v>0</v>
          </cell>
          <cell r="L31">
            <v>1489.73119223</v>
          </cell>
          <cell r="M31">
            <v>0</v>
          </cell>
          <cell r="N31">
            <v>0</v>
          </cell>
          <cell r="O31">
            <v>234.91664282696701</v>
          </cell>
          <cell r="P31">
            <v>107.40269009469999</v>
          </cell>
          <cell r="Q31">
            <v>1147.4118593083331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v>3</v>
          </cell>
          <cell r="BE31" t="str">
            <v/>
          </cell>
          <cell r="BF31" t="str">
            <v>3</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7344.472422541714</v>
          </cell>
          <cell r="CY31">
            <v>1431.4234154027592</v>
          </cell>
          <cell r="CZ31">
            <v>2565.7211390967846</v>
          </cell>
          <cell r="DA31">
            <v>2668.5733142755444</v>
          </cell>
          <cell r="DB31">
            <v>678.75455376662387</v>
          </cell>
          <cell r="DE31">
            <v>0</v>
          </cell>
          <cell r="DG31">
            <v>1103.4742083699998</v>
          </cell>
          <cell r="DH31">
            <v>0</v>
          </cell>
          <cell r="DI31">
            <v>1103.4742083699998</v>
          </cell>
          <cell r="DJ31">
            <v>360.62837615999996</v>
          </cell>
          <cell r="DK31">
            <v>218.44852505</v>
          </cell>
          <cell r="DL31">
            <v>486.62364912999993</v>
          </cell>
          <cell r="DM31">
            <v>37.773688019999994</v>
          </cell>
          <cell r="DN31">
            <v>1392.2406475148673</v>
          </cell>
          <cell r="DS31">
            <v>1.7419603018750001</v>
          </cell>
          <cell r="DT31">
            <v>8.7616322731250005</v>
          </cell>
          <cell r="DU31">
            <v>182.60826805593598</v>
          </cell>
          <cell r="DV31">
            <v>1199.1287868839315</v>
          </cell>
          <cell r="DW31">
            <v>8.7616322731250005</v>
          </cell>
          <cell r="DX31" t="str">
            <v/>
          </cell>
          <cell r="DY31" t="str">
            <v/>
          </cell>
          <cell r="DZ31" t="str">
            <v/>
          </cell>
          <cell r="EA31" t="str">
            <v/>
          </cell>
          <cell r="EB31">
            <v>0</v>
          </cell>
          <cell r="EC31">
            <v>484.6367061599999</v>
          </cell>
          <cell r="ED31">
            <v>0.13603998</v>
          </cell>
          <cell r="EE31">
            <v>106.10247415000001</v>
          </cell>
          <cell r="EF31">
            <v>368.73250117999993</v>
          </cell>
          <cell r="EG31">
            <v>9.6656908500000007</v>
          </cell>
          <cell r="EH31">
            <v>74.832677070000003</v>
          </cell>
          <cell r="EI31">
            <v>0</v>
          </cell>
          <cell r="EJ31">
            <v>50.903441999999998</v>
          </cell>
          <cell r="EK31">
            <v>18.443383009999998</v>
          </cell>
          <cell r="EL31">
            <v>5.4858520599999991</v>
          </cell>
          <cell r="EM31">
            <v>409.80402908999997</v>
          </cell>
          <cell r="EN31">
            <v>0.13603998</v>
          </cell>
          <cell r="EO31">
            <v>55.199032149999994</v>
          </cell>
          <cell r="EP31">
            <v>350.28911816999999</v>
          </cell>
          <cell r="EQ31">
            <v>4.1798387900000007</v>
          </cell>
          <cell r="ER31">
            <v>0</v>
          </cell>
          <cell r="ES31">
            <v>0</v>
          </cell>
          <cell r="ET31">
            <v>0</v>
          </cell>
          <cell r="EU31">
            <v>0</v>
          </cell>
          <cell r="EV31">
            <v>0</v>
          </cell>
          <cell r="EW31">
            <v>0</v>
          </cell>
          <cell r="EX31">
            <v>0</v>
          </cell>
          <cell r="EY31">
            <v>0</v>
          </cell>
          <cell r="EZ31">
            <v>0</v>
          </cell>
          <cell r="FA31">
            <v>0</v>
          </cell>
          <cell r="FB31">
            <v>409.80402908999997</v>
          </cell>
          <cell r="FC31">
            <v>0.13603998</v>
          </cell>
          <cell r="FD31">
            <v>55.199032149999994</v>
          </cell>
          <cell r="FE31">
            <v>350.28911816999999</v>
          </cell>
          <cell r="FF31">
            <v>4.1798387900000007</v>
          </cell>
          <cell r="FG31" t="str">
            <v/>
          </cell>
          <cell r="FH31" t="str">
            <v/>
          </cell>
          <cell r="FI31" t="str">
            <v/>
          </cell>
          <cell r="FJ31" t="str">
            <v/>
          </cell>
          <cell r="FK31">
            <v>0</v>
          </cell>
          <cell r="FN31">
            <v>7344.472422541714</v>
          </cell>
          <cell r="FO31">
            <v>0</v>
          </cell>
          <cell r="FP31">
            <v>337.08000000000004</v>
          </cell>
          <cell r="FQ31">
            <v>0</v>
          </cell>
          <cell r="FR31">
            <v>777.88000000000011</v>
          </cell>
          <cell r="FS31">
            <v>771.62100000000009</v>
          </cell>
          <cell r="FT31">
            <v>6.2589999999999968</v>
          </cell>
          <cell r="FU31">
            <v>46</v>
          </cell>
          <cell r="FV31">
            <v>8576</v>
          </cell>
          <cell r="FW31">
            <v>0</v>
          </cell>
          <cell r="FX31">
            <v>8576</v>
          </cell>
          <cell r="FZ31">
            <v>1309.3077905433333</v>
          </cell>
          <cell r="GA31">
            <v>0</v>
          </cell>
          <cell r="GB31">
            <v>81.5</v>
          </cell>
          <cell r="GC31">
            <v>0</v>
          </cell>
          <cell r="GD31">
            <v>51.391999999999996</v>
          </cell>
          <cell r="GE31">
            <v>45.066000000000003</v>
          </cell>
          <cell r="GF31">
            <v>2.74</v>
          </cell>
          <cell r="GG31">
            <v>3.5859999999999999</v>
          </cell>
          <cell r="GH31">
            <v>271</v>
          </cell>
          <cell r="GI31">
            <v>0</v>
          </cell>
          <cell r="GJ31">
            <v>271</v>
          </cell>
          <cell r="GK31">
            <v>269.75993011094766</v>
          </cell>
          <cell r="GL31">
            <v>0</v>
          </cell>
          <cell r="GM31">
            <v>80</v>
          </cell>
          <cell r="GN31">
            <v>0</v>
          </cell>
          <cell r="GO31">
            <v>1.53</v>
          </cell>
          <cell r="GP31">
            <v>1.53</v>
          </cell>
          <cell r="GQ31">
            <v>0</v>
          </cell>
          <cell r="GR31">
            <v>0</v>
          </cell>
          <cell r="GS31">
            <v>2947</v>
          </cell>
          <cell r="GT31">
            <v>0</v>
          </cell>
          <cell r="GU31">
            <v>2947</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2.3274738994776389</v>
          </cell>
          <cell r="HS31">
            <v>0</v>
          </cell>
          <cell r="HT31">
            <v>0</v>
          </cell>
          <cell r="HU31">
            <v>0</v>
          </cell>
          <cell r="HV31">
            <v>0.53</v>
          </cell>
          <cell r="HW31">
            <v>0.53</v>
          </cell>
          <cell r="HX31">
            <v>0</v>
          </cell>
          <cell r="HY31">
            <v>0</v>
          </cell>
          <cell r="HZ31">
            <v>1</v>
          </cell>
          <cell r="IA31">
            <v>0</v>
          </cell>
          <cell r="IB31">
            <v>1</v>
          </cell>
          <cell r="IC31">
            <v>267.43245621147003</v>
          </cell>
          <cell r="ID31">
            <v>0</v>
          </cell>
          <cell r="IE31">
            <v>80</v>
          </cell>
          <cell r="IF31">
            <v>0</v>
          </cell>
          <cell r="IG31">
            <v>1</v>
          </cell>
          <cell r="IH31">
            <v>1</v>
          </cell>
          <cell r="II31">
            <v>0</v>
          </cell>
          <cell r="IJ31">
            <v>0</v>
          </cell>
          <cell r="IK31">
            <v>2946</v>
          </cell>
          <cell r="IL31">
            <v>0</v>
          </cell>
          <cell r="IM31">
            <v>2946</v>
          </cell>
          <cell r="IN31">
            <v>0</v>
          </cell>
          <cell r="IO31">
            <v>0</v>
          </cell>
          <cell r="IP31">
            <v>0</v>
          </cell>
          <cell r="IQ31">
            <v>0</v>
          </cell>
          <cell r="IR31">
            <v>0</v>
          </cell>
          <cell r="IS31">
            <v>0</v>
          </cell>
          <cell r="IT31">
            <v>0</v>
          </cell>
          <cell r="IU31">
            <v>0</v>
          </cell>
          <cell r="IV31">
            <v>0</v>
          </cell>
          <cell r="IW31">
            <v>0</v>
          </cell>
          <cell r="IX31">
            <v>0</v>
          </cell>
          <cell r="IY31">
            <v>114.46018323999999</v>
          </cell>
          <cell r="IZ31">
            <v>0</v>
          </cell>
          <cell r="JA31">
            <v>0</v>
          </cell>
          <cell r="JB31">
            <v>0</v>
          </cell>
          <cell r="JC31">
            <v>0</v>
          </cell>
          <cell r="JD31">
            <v>0</v>
          </cell>
          <cell r="JE31">
            <v>0</v>
          </cell>
          <cell r="JF31">
            <v>0</v>
          </cell>
          <cell r="JG31">
            <v>33</v>
          </cell>
          <cell r="JH31">
            <v>0</v>
          </cell>
          <cell r="JI31">
            <v>33</v>
          </cell>
          <cell r="JJ31">
            <v>14.634339259999999</v>
          </cell>
          <cell r="JK31">
            <v>0</v>
          </cell>
          <cell r="JL31">
            <v>0</v>
          </cell>
          <cell r="JM31">
            <v>0</v>
          </cell>
          <cell r="JN31">
            <v>0</v>
          </cell>
          <cell r="JO31">
            <v>0</v>
          </cell>
          <cell r="JP31">
            <v>0</v>
          </cell>
          <cell r="JQ31">
            <v>0</v>
          </cell>
          <cell r="JR31">
            <v>22</v>
          </cell>
          <cell r="JS31">
            <v>0</v>
          </cell>
          <cell r="JT31">
            <v>22</v>
          </cell>
          <cell r="JU31">
            <v>99.825843980000002</v>
          </cell>
          <cell r="JV31">
            <v>0</v>
          </cell>
          <cell r="JW31">
            <v>0</v>
          </cell>
          <cell r="JX31">
            <v>0</v>
          </cell>
          <cell r="JY31">
            <v>0</v>
          </cell>
          <cell r="JZ31">
            <v>0</v>
          </cell>
          <cell r="KA31">
            <v>0</v>
          </cell>
          <cell r="KB31">
            <v>0</v>
          </cell>
          <cell r="KC31">
            <v>11</v>
          </cell>
          <cell r="KD31">
            <v>0</v>
          </cell>
          <cell r="KE31">
            <v>11</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99.825843980000002</v>
          </cell>
          <cell r="LC31">
            <v>0</v>
          </cell>
          <cell r="LD31">
            <v>0</v>
          </cell>
          <cell r="LE31">
            <v>0</v>
          </cell>
          <cell r="LF31">
            <v>0</v>
          </cell>
          <cell r="LG31">
            <v>0</v>
          </cell>
          <cell r="LH31">
            <v>0</v>
          </cell>
          <cell r="LI31">
            <v>0</v>
          </cell>
          <cell r="LJ31">
            <v>11</v>
          </cell>
          <cell r="LK31">
            <v>0</v>
          </cell>
          <cell r="LL31">
            <v>11</v>
          </cell>
          <cell r="LQ31">
            <v>0</v>
          </cell>
          <cell r="LR31">
            <v>32</v>
          </cell>
          <cell r="LS31">
            <v>0</v>
          </cell>
          <cell r="LT31">
            <v>0</v>
          </cell>
          <cell r="LU31">
            <v>0</v>
          </cell>
          <cell r="LX31">
            <v>0</v>
          </cell>
          <cell r="LY31">
            <v>0</v>
          </cell>
          <cell r="LZ31">
            <v>0</v>
          </cell>
          <cell r="MA31">
            <v>7.9080000000000004</v>
          </cell>
          <cell r="MB31">
            <v>0</v>
          </cell>
          <cell r="MC31">
            <v>32</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32</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R31" t="str">
            <v>нд</v>
          </cell>
          <cell r="OT31">
            <v>4866.6067003282769</v>
          </cell>
        </row>
        <row r="32">
          <cell r="A32" t="str">
            <v>Г</v>
          </cell>
          <cell r="B32" t="str">
            <v>1.1.1.3.2</v>
          </cell>
          <cell r="C32"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0</v>
          </cell>
          <cell r="H32">
            <v>0</v>
          </cell>
          <cell r="J32">
            <v>1489.73119223</v>
          </cell>
          <cell r="K32">
            <v>0</v>
          </cell>
          <cell r="L32">
            <v>1489.73119223</v>
          </cell>
          <cell r="M32">
            <v>0</v>
          </cell>
          <cell r="N32">
            <v>0</v>
          </cell>
          <cell r="O32">
            <v>234.91664282696701</v>
          </cell>
          <cell r="P32">
            <v>107.40269009469999</v>
          </cell>
          <cell r="Q32">
            <v>1147.4118593083331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7344.472422541714</v>
          </cell>
          <cell r="CY32">
            <v>1431.4234154027592</v>
          </cell>
          <cell r="CZ32">
            <v>2565.7211390967846</v>
          </cell>
          <cell r="DA32">
            <v>2668.5733142755444</v>
          </cell>
          <cell r="DB32">
            <v>678.75455376662387</v>
          </cell>
          <cell r="DE32">
            <v>0</v>
          </cell>
          <cell r="DG32">
            <v>1103.4742083699998</v>
          </cell>
          <cell r="DH32">
            <v>0</v>
          </cell>
          <cell r="DI32">
            <v>1103.4742083699998</v>
          </cell>
          <cell r="DJ32">
            <v>360.62837615999996</v>
          </cell>
          <cell r="DK32">
            <v>218.44852505</v>
          </cell>
          <cell r="DL32">
            <v>486.62364912999993</v>
          </cell>
          <cell r="DM32">
            <v>37.773688019999994</v>
          </cell>
          <cell r="DN32">
            <v>1392.2406475148673</v>
          </cell>
          <cell r="DS32">
            <v>1.7419603018750001</v>
          </cell>
          <cell r="DT32">
            <v>8.7616322731250005</v>
          </cell>
          <cell r="DU32">
            <v>182.60826805593598</v>
          </cell>
          <cell r="DV32">
            <v>1199.1287868839315</v>
          </cell>
          <cell r="DW32">
            <v>8.7616322731250005</v>
          </cell>
          <cell r="DX32" t="str">
            <v/>
          </cell>
          <cell r="DY32" t="str">
            <v/>
          </cell>
          <cell r="DZ32" t="str">
            <v/>
          </cell>
          <cell r="EA32" t="str">
            <v/>
          </cell>
          <cell r="EB32">
            <v>0</v>
          </cell>
          <cell r="EC32">
            <v>484.6367061599999</v>
          </cell>
          <cell r="ED32">
            <v>0.13603998</v>
          </cell>
          <cell r="EE32">
            <v>106.10247415000001</v>
          </cell>
          <cell r="EF32">
            <v>368.73250117999993</v>
          </cell>
          <cell r="EG32">
            <v>9.6656908500000007</v>
          </cell>
          <cell r="EH32">
            <v>74.832677070000003</v>
          </cell>
          <cell r="EI32">
            <v>0</v>
          </cell>
          <cell r="EJ32">
            <v>50.903441999999998</v>
          </cell>
          <cell r="EK32">
            <v>18.443383009999998</v>
          </cell>
          <cell r="EL32">
            <v>5.4858520599999991</v>
          </cell>
          <cell r="EM32">
            <v>409.80402908999997</v>
          </cell>
          <cell r="EN32">
            <v>0.13603998</v>
          </cell>
          <cell r="EO32">
            <v>55.199032149999994</v>
          </cell>
          <cell r="EP32">
            <v>350.28911816999999</v>
          </cell>
          <cell r="EQ32">
            <v>4.1798387900000007</v>
          </cell>
          <cell r="ER32">
            <v>0</v>
          </cell>
          <cell r="ES32">
            <v>0</v>
          </cell>
          <cell r="ET32">
            <v>0</v>
          </cell>
          <cell r="EU32">
            <v>0</v>
          </cell>
          <cell r="EV32">
            <v>0</v>
          </cell>
          <cell r="EW32">
            <v>0</v>
          </cell>
          <cell r="EX32">
            <v>0</v>
          </cell>
          <cell r="EY32">
            <v>0</v>
          </cell>
          <cell r="EZ32">
            <v>0</v>
          </cell>
          <cell r="FA32">
            <v>0</v>
          </cell>
          <cell r="FB32">
            <v>409.80402908999997</v>
          </cell>
          <cell r="FC32">
            <v>0.13603998</v>
          </cell>
          <cell r="FD32">
            <v>55.199032149999994</v>
          </cell>
          <cell r="FE32">
            <v>350.28911816999999</v>
          </cell>
          <cell r="FF32">
            <v>4.1798387900000007</v>
          </cell>
          <cell r="FG32" t="str">
            <v/>
          </cell>
          <cell r="FH32" t="str">
            <v/>
          </cell>
          <cell r="FI32" t="str">
            <v/>
          </cell>
          <cell r="FJ32" t="str">
            <v/>
          </cell>
          <cell r="FK32">
            <v>0</v>
          </cell>
          <cell r="FN32">
            <v>7344.472422541714</v>
          </cell>
          <cell r="FO32">
            <v>0</v>
          </cell>
          <cell r="FP32">
            <v>337.08000000000004</v>
          </cell>
          <cell r="FQ32">
            <v>0</v>
          </cell>
          <cell r="FR32">
            <v>777.88000000000011</v>
          </cell>
          <cell r="FS32">
            <v>771.62100000000009</v>
          </cell>
          <cell r="FT32">
            <v>6.2589999999999968</v>
          </cell>
          <cell r="FU32">
            <v>46</v>
          </cell>
          <cell r="FV32">
            <v>8576</v>
          </cell>
          <cell r="FW32">
            <v>0</v>
          </cell>
          <cell r="FX32">
            <v>8576</v>
          </cell>
          <cell r="FZ32">
            <v>1309.3077905433333</v>
          </cell>
          <cell r="GA32">
            <v>0</v>
          </cell>
          <cell r="GB32">
            <v>81.5</v>
          </cell>
          <cell r="GC32">
            <v>0</v>
          </cell>
          <cell r="GD32">
            <v>51.391999999999996</v>
          </cell>
          <cell r="GE32">
            <v>45.066000000000003</v>
          </cell>
          <cell r="GF32">
            <v>2.74</v>
          </cell>
          <cell r="GG32">
            <v>3.5859999999999999</v>
          </cell>
          <cell r="GH32">
            <v>271</v>
          </cell>
          <cell r="GI32">
            <v>0</v>
          </cell>
          <cell r="GJ32">
            <v>271</v>
          </cell>
          <cell r="GK32">
            <v>269.75993011094766</v>
          </cell>
          <cell r="GL32">
            <v>0</v>
          </cell>
          <cell r="GM32">
            <v>80</v>
          </cell>
          <cell r="GN32">
            <v>0</v>
          </cell>
          <cell r="GO32">
            <v>1.53</v>
          </cell>
          <cell r="GP32">
            <v>1.53</v>
          </cell>
          <cell r="GQ32">
            <v>0</v>
          </cell>
          <cell r="GR32">
            <v>0</v>
          </cell>
          <cell r="GS32">
            <v>2947</v>
          </cell>
          <cell r="GT32">
            <v>0</v>
          </cell>
          <cell r="GU32">
            <v>2947</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2.3274738994776389</v>
          </cell>
          <cell r="HS32">
            <v>0</v>
          </cell>
          <cell r="HT32">
            <v>0</v>
          </cell>
          <cell r="HU32">
            <v>0</v>
          </cell>
          <cell r="HV32">
            <v>0.53</v>
          </cell>
          <cell r="HW32">
            <v>0.53</v>
          </cell>
          <cell r="HX32">
            <v>0</v>
          </cell>
          <cell r="HY32">
            <v>0</v>
          </cell>
          <cell r="HZ32">
            <v>1</v>
          </cell>
          <cell r="IA32">
            <v>0</v>
          </cell>
          <cell r="IB32">
            <v>1</v>
          </cell>
          <cell r="IC32">
            <v>267.43245621147003</v>
          </cell>
          <cell r="ID32">
            <v>0</v>
          </cell>
          <cell r="IE32">
            <v>80</v>
          </cell>
          <cell r="IF32">
            <v>0</v>
          </cell>
          <cell r="IG32">
            <v>1</v>
          </cell>
          <cell r="IH32">
            <v>1</v>
          </cell>
          <cell r="II32">
            <v>0</v>
          </cell>
          <cell r="IJ32">
            <v>0</v>
          </cell>
          <cell r="IK32">
            <v>2946</v>
          </cell>
          <cell r="IL32">
            <v>0</v>
          </cell>
          <cell r="IM32">
            <v>2946</v>
          </cell>
          <cell r="IN32">
            <v>0</v>
          </cell>
          <cell r="IO32">
            <v>0</v>
          </cell>
          <cell r="IP32">
            <v>0</v>
          </cell>
          <cell r="IQ32">
            <v>0</v>
          </cell>
          <cell r="IR32">
            <v>0</v>
          </cell>
          <cell r="IS32">
            <v>0</v>
          </cell>
          <cell r="IT32">
            <v>0</v>
          </cell>
          <cell r="IU32">
            <v>0</v>
          </cell>
          <cell r="IV32">
            <v>0</v>
          </cell>
          <cell r="IW32">
            <v>0</v>
          </cell>
          <cell r="IX32">
            <v>0</v>
          </cell>
          <cell r="IY32">
            <v>114.46018323999999</v>
          </cell>
          <cell r="IZ32">
            <v>0</v>
          </cell>
          <cell r="JA32">
            <v>0</v>
          </cell>
          <cell r="JB32">
            <v>0</v>
          </cell>
          <cell r="JC32">
            <v>0</v>
          </cell>
          <cell r="JD32">
            <v>0</v>
          </cell>
          <cell r="JE32">
            <v>0</v>
          </cell>
          <cell r="JF32">
            <v>0</v>
          </cell>
          <cell r="JG32">
            <v>33</v>
          </cell>
          <cell r="JH32">
            <v>0</v>
          </cell>
          <cell r="JI32">
            <v>33</v>
          </cell>
          <cell r="JJ32">
            <v>14.634339259999999</v>
          </cell>
          <cell r="JK32">
            <v>0</v>
          </cell>
          <cell r="JL32">
            <v>0</v>
          </cell>
          <cell r="JM32">
            <v>0</v>
          </cell>
          <cell r="JN32">
            <v>0</v>
          </cell>
          <cell r="JO32">
            <v>0</v>
          </cell>
          <cell r="JP32">
            <v>0</v>
          </cell>
          <cell r="JQ32">
            <v>0</v>
          </cell>
          <cell r="JR32">
            <v>22</v>
          </cell>
          <cell r="JS32">
            <v>0</v>
          </cell>
          <cell r="JT32">
            <v>22</v>
          </cell>
          <cell r="JU32">
            <v>99.825843980000002</v>
          </cell>
          <cell r="JV32">
            <v>0</v>
          </cell>
          <cell r="JW32">
            <v>0</v>
          </cell>
          <cell r="JX32">
            <v>0</v>
          </cell>
          <cell r="JY32">
            <v>0</v>
          </cell>
          <cell r="JZ32">
            <v>0</v>
          </cell>
          <cell r="KA32">
            <v>0</v>
          </cell>
          <cell r="KB32">
            <v>0</v>
          </cell>
          <cell r="KC32">
            <v>11</v>
          </cell>
          <cell r="KD32">
            <v>0</v>
          </cell>
          <cell r="KE32">
            <v>11</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99.825843980000002</v>
          </cell>
          <cell r="LC32">
            <v>0</v>
          </cell>
          <cell r="LD32">
            <v>0</v>
          </cell>
          <cell r="LE32">
            <v>0</v>
          </cell>
          <cell r="LF32">
            <v>0</v>
          </cell>
          <cell r="LG32">
            <v>0</v>
          </cell>
          <cell r="LH32">
            <v>0</v>
          </cell>
          <cell r="LI32">
            <v>0</v>
          </cell>
          <cell r="LJ32">
            <v>11</v>
          </cell>
          <cell r="LK32">
            <v>0</v>
          </cell>
          <cell r="LL32">
            <v>11</v>
          </cell>
          <cell r="LQ32">
            <v>0</v>
          </cell>
          <cell r="LR32">
            <v>32</v>
          </cell>
          <cell r="LS32">
            <v>0</v>
          </cell>
          <cell r="LT32">
            <v>0</v>
          </cell>
          <cell r="LU32">
            <v>0</v>
          </cell>
          <cell r="LX32">
            <v>0</v>
          </cell>
          <cell r="LY32">
            <v>0</v>
          </cell>
          <cell r="LZ32">
            <v>0</v>
          </cell>
          <cell r="MA32">
            <v>7.9080000000000004</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R32" t="str">
            <v>нд</v>
          </cell>
          <cell r="OT32">
            <v>4866.6067003282769</v>
          </cell>
        </row>
        <row r="33">
          <cell r="A33" t="str">
            <v>Г</v>
          </cell>
          <cell r="B33" t="str">
            <v>1.1.1.3.2</v>
          </cell>
          <cell r="C33"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3" t="str">
            <v>Г</v>
          </cell>
          <cell r="E33">
            <v>0</v>
          </cell>
          <cell r="H33">
            <v>0</v>
          </cell>
          <cell r="J33">
            <v>1489.73119223</v>
          </cell>
          <cell r="K33">
            <v>0</v>
          </cell>
          <cell r="L33">
            <v>1489.73119223</v>
          </cell>
          <cell r="M33">
            <v>0</v>
          </cell>
          <cell r="N33">
            <v>0</v>
          </cell>
          <cell r="O33">
            <v>234.91664282696701</v>
          </cell>
          <cell r="P33">
            <v>107.40269009469999</v>
          </cell>
          <cell r="Q33">
            <v>1147.4118593083331</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v>3</v>
          </cell>
          <cell r="BE33" t="str">
            <v/>
          </cell>
          <cell r="BF33" t="str">
            <v>3</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t="str">
            <v/>
          </cell>
          <cell r="CS33" t="str">
            <v/>
          </cell>
          <cell r="CT33" t="str">
            <v/>
          </cell>
          <cell r="CU33">
            <v>0</v>
          </cell>
          <cell r="CX33">
            <v>7344.472422541714</v>
          </cell>
          <cell r="CY33">
            <v>1431.4234154027592</v>
          </cell>
          <cell r="CZ33">
            <v>2565.7211390967846</v>
          </cell>
          <cell r="DA33">
            <v>2668.5733142755444</v>
          </cell>
          <cell r="DB33">
            <v>678.75455376662387</v>
          </cell>
          <cell r="DE33">
            <v>0</v>
          </cell>
          <cell r="DG33">
            <v>1103.4742083699998</v>
          </cell>
          <cell r="DH33">
            <v>0</v>
          </cell>
          <cell r="DI33">
            <v>1103.4742083699998</v>
          </cell>
          <cell r="DJ33">
            <v>360.62837615999996</v>
          </cell>
          <cell r="DK33">
            <v>218.44852505</v>
          </cell>
          <cell r="DL33">
            <v>486.62364912999993</v>
          </cell>
          <cell r="DM33">
            <v>37.773688019999994</v>
          </cell>
          <cell r="DN33">
            <v>1392.2406475148673</v>
          </cell>
          <cell r="DS33">
            <v>1.7419603018750001</v>
          </cell>
          <cell r="DT33">
            <v>8.7616322731250005</v>
          </cell>
          <cell r="DU33">
            <v>182.60826805593598</v>
          </cell>
          <cell r="DV33">
            <v>1199.1287868839315</v>
          </cell>
          <cell r="DW33">
            <v>8.7616322731250005</v>
          </cell>
          <cell r="DX33" t="str">
            <v/>
          </cell>
          <cell r="DY33" t="str">
            <v/>
          </cell>
          <cell r="DZ33" t="str">
            <v/>
          </cell>
          <cell r="EA33" t="str">
            <v/>
          </cell>
          <cell r="EB33">
            <v>0</v>
          </cell>
          <cell r="EC33">
            <v>484.6367061599999</v>
          </cell>
          <cell r="ED33">
            <v>0.13603998</v>
          </cell>
          <cell r="EE33">
            <v>106.10247415000001</v>
          </cell>
          <cell r="EF33">
            <v>368.73250117999993</v>
          </cell>
          <cell r="EG33">
            <v>9.6656908500000007</v>
          </cell>
          <cell r="EH33">
            <v>74.832677070000003</v>
          </cell>
          <cell r="EI33">
            <v>0</v>
          </cell>
          <cell r="EJ33">
            <v>50.903441999999998</v>
          </cell>
          <cell r="EK33">
            <v>18.443383009999998</v>
          </cell>
          <cell r="EL33">
            <v>5.4858520599999991</v>
          </cell>
          <cell r="EM33">
            <v>409.80402908999997</v>
          </cell>
          <cell r="EN33">
            <v>0.13603998</v>
          </cell>
          <cell r="EO33">
            <v>55.199032149999994</v>
          </cell>
          <cell r="EP33">
            <v>350.28911816999999</v>
          </cell>
          <cell r="EQ33">
            <v>4.1798387900000007</v>
          </cell>
          <cell r="ER33">
            <v>0</v>
          </cell>
          <cell r="ES33">
            <v>0</v>
          </cell>
          <cell r="ET33">
            <v>0</v>
          </cell>
          <cell r="EU33">
            <v>0</v>
          </cell>
          <cell r="EV33">
            <v>0</v>
          </cell>
          <cell r="EW33">
            <v>0</v>
          </cell>
          <cell r="EX33">
            <v>0</v>
          </cell>
          <cell r="EY33">
            <v>0</v>
          </cell>
          <cell r="EZ33">
            <v>0</v>
          </cell>
          <cell r="FA33">
            <v>0</v>
          </cell>
          <cell r="FB33">
            <v>409.80402908999997</v>
          </cell>
          <cell r="FC33">
            <v>0.13603998</v>
          </cell>
          <cell r="FD33">
            <v>55.199032149999994</v>
          </cell>
          <cell r="FE33">
            <v>350.28911816999999</v>
          </cell>
          <cell r="FF33">
            <v>4.1798387900000007</v>
          </cell>
          <cell r="FG33" t="str">
            <v/>
          </cell>
          <cell r="FH33" t="str">
            <v/>
          </cell>
          <cell r="FI33" t="str">
            <v/>
          </cell>
          <cell r="FJ33" t="str">
            <v/>
          </cell>
          <cell r="FK33">
            <v>0</v>
          </cell>
          <cell r="FN33">
            <v>7344.472422541714</v>
          </cell>
          <cell r="FO33">
            <v>0</v>
          </cell>
          <cell r="FP33">
            <v>337.08000000000004</v>
          </cell>
          <cell r="FQ33">
            <v>0</v>
          </cell>
          <cell r="FR33">
            <v>777.88000000000011</v>
          </cell>
          <cell r="FS33">
            <v>771.62100000000009</v>
          </cell>
          <cell r="FT33">
            <v>6.2589999999999968</v>
          </cell>
          <cell r="FU33">
            <v>46</v>
          </cell>
          <cell r="FV33">
            <v>8576</v>
          </cell>
          <cell r="FW33">
            <v>0</v>
          </cell>
          <cell r="FX33">
            <v>8576</v>
          </cell>
          <cell r="FZ33">
            <v>1309.3077905433333</v>
          </cell>
          <cell r="GA33">
            <v>0</v>
          </cell>
          <cell r="GB33">
            <v>81.5</v>
          </cell>
          <cell r="GC33">
            <v>0</v>
          </cell>
          <cell r="GD33">
            <v>51.391999999999996</v>
          </cell>
          <cell r="GE33">
            <v>45.066000000000003</v>
          </cell>
          <cell r="GF33">
            <v>2.74</v>
          </cell>
          <cell r="GG33">
            <v>3.5859999999999999</v>
          </cell>
          <cell r="GH33">
            <v>271</v>
          </cell>
          <cell r="GI33">
            <v>0</v>
          </cell>
          <cell r="GJ33">
            <v>271</v>
          </cell>
          <cell r="GK33">
            <v>269.75993011094766</v>
          </cell>
          <cell r="GL33">
            <v>0</v>
          </cell>
          <cell r="GM33">
            <v>80</v>
          </cell>
          <cell r="GN33">
            <v>0</v>
          </cell>
          <cell r="GO33">
            <v>1.53</v>
          </cell>
          <cell r="GP33">
            <v>1.53</v>
          </cell>
          <cell r="GQ33">
            <v>0</v>
          </cell>
          <cell r="GR33">
            <v>0</v>
          </cell>
          <cell r="GS33">
            <v>2947</v>
          </cell>
          <cell r="GT33">
            <v>0</v>
          </cell>
          <cell r="GU33">
            <v>2947</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2.3274738994776389</v>
          </cell>
          <cell r="HS33">
            <v>0</v>
          </cell>
          <cell r="HT33">
            <v>0</v>
          </cell>
          <cell r="HU33">
            <v>0</v>
          </cell>
          <cell r="HV33">
            <v>0.53</v>
          </cell>
          <cell r="HW33">
            <v>0.53</v>
          </cell>
          <cell r="HX33">
            <v>0</v>
          </cell>
          <cell r="HY33">
            <v>0</v>
          </cell>
          <cell r="HZ33">
            <v>1</v>
          </cell>
          <cell r="IA33">
            <v>0</v>
          </cell>
          <cell r="IB33">
            <v>1</v>
          </cell>
          <cell r="IC33">
            <v>267.43245621147003</v>
          </cell>
          <cell r="ID33">
            <v>0</v>
          </cell>
          <cell r="IE33">
            <v>80</v>
          </cell>
          <cell r="IF33">
            <v>0</v>
          </cell>
          <cell r="IG33">
            <v>1</v>
          </cell>
          <cell r="IH33">
            <v>1</v>
          </cell>
          <cell r="II33">
            <v>0</v>
          </cell>
          <cell r="IJ33">
            <v>0</v>
          </cell>
          <cell r="IK33">
            <v>2946</v>
          </cell>
          <cell r="IL33">
            <v>0</v>
          </cell>
          <cell r="IM33">
            <v>2946</v>
          </cell>
          <cell r="IN33">
            <v>0</v>
          </cell>
          <cell r="IO33">
            <v>0</v>
          </cell>
          <cell r="IP33">
            <v>0</v>
          </cell>
          <cell r="IQ33">
            <v>0</v>
          </cell>
          <cell r="IR33">
            <v>0</v>
          </cell>
          <cell r="IS33">
            <v>0</v>
          </cell>
          <cell r="IT33">
            <v>0</v>
          </cell>
          <cell r="IU33">
            <v>0</v>
          </cell>
          <cell r="IV33">
            <v>0</v>
          </cell>
          <cell r="IW33">
            <v>0</v>
          </cell>
          <cell r="IX33">
            <v>0</v>
          </cell>
          <cell r="IY33">
            <v>114.46018323999999</v>
          </cell>
          <cell r="IZ33">
            <v>0</v>
          </cell>
          <cell r="JA33">
            <v>0</v>
          </cell>
          <cell r="JB33">
            <v>0</v>
          </cell>
          <cell r="JC33">
            <v>0</v>
          </cell>
          <cell r="JD33">
            <v>0</v>
          </cell>
          <cell r="JE33">
            <v>0</v>
          </cell>
          <cell r="JF33">
            <v>0</v>
          </cell>
          <cell r="JG33">
            <v>33</v>
          </cell>
          <cell r="JH33">
            <v>0</v>
          </cell>
          <cell r="JI33">
            <v>33</v>
          </cell>
          <cell r="JJ33">
            <v>14.634339259999999</v>
          </cell>
          <cell r="JK33">
            <v>0</v>
          </cell>
          <cell r="JL33">
            <v>0</v>
          </cell>
          <cell r="JM33">
            <v>0</v>
          </cell>
          <cell r="JN33">
            <v>0</v>
          </cell>
          <cell r="JO33">
            <v>0</v>
          </cell>
          <cell r="JP33">
            <v>0</v>
          </cell>
          <cell r="JQ33">
            <v>0</v>
          </cell>
          <cell r="JR33">
            <v>22</v>
          </cell>
          <cell r="JS33">
            <v>0</v>
          </cell>
          <cell r="JT33">
            <v>22</v>
          </cell>
          <cell r="JU33">
            <v>99.825843980000002</v>
          </cell>
          <cell r="JV33">
            <v>0</v>
          </cell>
          <cell r="JW33">
            <v>0</v>
          </cell>
          <cell r="JX33">
            <v>0</v>
          </cell>
          <cell r="JY33">
            <v>0</v>
          </cell>
          <cell r="JZ33">
            <v>0</v>
          </cell>
          <cell r="KA33">
            <v>0</v>
          </cell>
          <cell r="KB33">
            <v>0</v>
          </cell>
          <cell r="KC33">
            <v>11</v>
          </cell>
          <cell r="KD33">
            <v>0</v>
          </cell>
          <cell r="KE33">
            <v>11</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99.825843980000002</v>
          </cell>
          <cell r="LC33">
            <v>0</v>
          </cell>
          <cell r="LD33">
            <v>0</v>
          </cell>
          <cell r="LE33">
            <v>0</v>
          </cell>
          <cell r="LF33">
            <v>0</v>
          </cell>
          <cell r="LG33">
            <v>0</v>
          </cell>
          <cell r="LH33">
            <v>0</v>
          </cell>
          <cell r="LI33">
            <v>0</v>
          </cell>
          <cell r="LJ33">
            <v>11</v>
          </cell>
          <cell r="LK33">
            <v>0</v>
          </cell>
          <cell r="LL33">
            <v>11</v>
          </cell>
          <cell r="LQ33">
            <v>0</v>
          </cell>
          <cell r="LR33">
            <v>32</v>
          </cell>
          <cell r="LS33">
            <v>0</v>
          </cell>
          <cell r="LT33">
            <v>0</v>
          </cell>
          <cell r="LU33">
            <v>0</v>
          </cell>
          <cell r="LX33">
            <v>0</v>
          </cell>
          <cell r="LY33">
            <v>0</v>
          </cell>
          <cell r="LZ33">
            <v>0</v>
          </cell>
          <cell r="MA33">
            <v>7.9080000000000004</v>
          </cell>
          <cell r="MB33">
            <v>0</v>
          </cell>
          <cell r="MC33">
            <v>32</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32</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t="str">
            <v>нд</v>
          </cell>
          <cell r="OM33" t="str">
            <v>нд</v>
          </cell>
          <cell r="ON33" t="str">
            <v>нд</v>
          </cell>
          <cell r="OO33" t="str">
            <v>нд</v>
          </cell>
          <cell r="OP33" t="str">
            <v>нд</v>
          </cell>
          <cell r="OR33" t="str">
            <v>нд</v>
          </cell>
          <cell r="OT33">
            <v>4866.6067003282769</v>
          </cell>
        </row>
        <row r="34">
          <cell r="A34" t="str">
            <v>Г</v>
          </cell>
          <cell r="B34" t="str">
            <v>1.1.1.3.2</v>
          </cell>
          <cell r="C3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4" t="str">
            <v>Г</v>
          </cell>
          <cell r="E34">
            <v>0</v>
          </cell>
          <cell r="H34">
            <v>0</v>
          </cell>
          <cell r="J34">
            <v>1489.73119223</v>
          </cell>
          <cell r="K34">
            <v>0</v>
          </cell>
          <cell r="L34">
            <v>1489.73119223</v>
          </cell>
          <cell r="M34">
            <v>0</v>
          </cell>
          <cell r="N34">
            <v>0</v>
          </cell>
          <cell r="O34">
            <v>234.91664282696701</v>
          </cell>
          <cell r="P34">
            <v>107.40269009469999</v>
          </cell>
          <cell r="Q34">
            <v>1147.4118593083331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v>3</v>
          </cell>
          <cell r="BE34" t="str">
            <v/>
          </cell>
          <cell r="BF34" t="str">
            <v>3</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7344.472422541714</v>
          </cell>
          <cell r="CY34">
            <v>1431.4234154027592</v>
          </cell>
          <cell r="CZ34">
            <v>2565.7211390967846</v>
          </cell>
          <cell r="DA34">
            <v>2668.5733142755444</v>
          </cell>
          <cell r="DB34">
            <v>678.75455376662387</v>
          </cell>
          <cell r="DE34">
            <v>0</v>
          </cell>
          <cell r="DG34">
            <v>1103.4742083699998</v>
          </cell>
          <cell r="DH34">
            <v>0</v>
          </cell>
          <cell r="DI34">
            <v>1103.4742083699998</v>
          </cell>
          <cell r="DJ34">
            <v>360.62837615999996</v>
          </cell>
          <cell r="DK34">
            <v>218.44852505</v>
          </cell>
          <cell r="DL34">
            <v>486.62364912999993</v>
          </cell>
          <cell r="DM34">
            <v>37.773688019999994</v>
          </cell>
          <cell r="DN34">
            <v>1392.2406475148673</v>
          </cell>
          <cell r="DS34">
            <v>1.7419603018750001</v>
          </cell>
          <cell r="DT34">
            <v>8.7616322731250005</v>
          </cell>
          <cell r="DU34">
            <v>182.60826805593598</v>
          </cell>
          <cell r="DV34">
            <v>1199.1287868839315</v>
          </cell>
          <cell r="DW34">
            <v>8.7616322731250005</v>
          </cell>
          <cell r="DX34" t="str">
            <v/>
          </cell>
          <cell r="DY34" t="str">
            <v/>
          </cell>
          <cell r="DZ34" t="str">
            <v/>
          </cell>
          <cell r="EA34" t="str">
            <v/>
          </cell>
          <cell r="EB34">
            <v>0</v>
          </cell>
          <cell r="EC34">
            <v>484.6367061599999</v>
          </cell>
          <cell r="ED34">
            <v>0.13603998</v>
          </cell>
          <cell r="EE34">
            <v>106.10247415000001</v>
          </cell>
          <cell r="EF34">
            <v>368.73250117999993</v>
          </cell>
          <cell r="EG34">
            <v>9.6656908500000007</v>
          </cell>
          <cell r="EH34">
            <v>74.832677070000003</v>
          </cell>
          <cell r="EI34">
            <v>0</v>
          </cell>
          <cell r="EJ34">
            <v>50.903441999999998</v>
          </cell>
          <cell r="EK34">
            <v>18.443383009999998</v>
          </cell>
          <cell r="EL34">
            <v>5.4858520599999991</v>
          </cell>
          <cell r="EM34">
            <v>409.80402908999997</v>
          </cell>
          <cell r="EN34">
            <v>0.13603998</v>
          </cell>
          <cell r="EO34">
            <v>55.199032149999994</v>
          </cell>
          <cell r="EP34">
            <v>350.28911816999999</v>
          </cell>
          <cell r="EQ34">
            <v>4.1798387900000007</v>
          </cell>
          <cell r="ER34">
            <v>0</v>
          </cell>
          <cell r="ES34">
            <v>0</v>
          </cell>
          <cell r="ET34">
            <v>0</v>
          </cell>
          <cell r="EU34">
            <v>0</v>
          </cell>
          <cell r="EV34">
            <v>0</v>
          </cell>
          <cell r="EW34">
            <v>0</v>
          </cell>
          <cell r="EX34">
            <v>0</v>
          </cell>
          <cell r="EY34">
            <v>0</v>
          </cell>
          <cell r="EZ34">
            <v>0</v>
          </cell>
          <cell r="FA34">
            <v>0</v>
          </cell>
          <cell r="FB34">
            <v>409.80402908999997</v>
          </cell>
          <cell r="FC34">
            <v>0.13603998</v>
          </cell>
          <cell r="FD34">
            <v>55.199032149999994</v>
          </cell>
          <cell r="FE34">
            <v>350.28911816999999</v>
          </cell>
          <cell r="FF34">
            <v>4.1798387900000007</v>
          </cell>
          <cell r="FG34" t="str">
            <v/>
          </cell>
          <cell r="FH34" t="str">
            <v/>
          </cell>
          <cell r="FI34" t="str">
            <v/>
          </cell>
          <cell r="FJ34" t="str">
            <v/>
          </cell>
          <cell r="FK34">
            <v>0</v>
          </cell>
          <cell r="FN34">
            <v>7344.472422541714</v>
          </cell>
          <cell r="FO34">
            <v>0</v>
          </cell>
          <cell r="FP34">
            <v>337.08000000000004</v>
          </cell>
          <cell r="FQ34">
            <v>0</v>
          </cell>
          <cell r="FR34">
            <v>777.88000000000011</v>
          </cell>
          <cell r="FS34">
            <v>771.62100000000009</v>
          </cell>
          <cell r="FT34">
            <v>6.2589999999999968</v>
          </cell>
          <cell r="FU34">
            <v>46</v>
          </cell>
          <cell r="FV34">
            <v>8576</v>
          </cell>
          <cell r="FW34">
            <v>0</v>
          </cell>
          <cell r="FX34">
            <v>8576</v>
          </cell>
          <cell r="FZ34">
            <v>1309.3077905433333</v>
          </cell>
          <cell r="GA34">
            <v>0</v>
          </cell>
          <cell r="GB34">
            <v>81.5</v>
          </cell>
          <cell r="GC34">
            <v>0</v>
          </cell>
          <cell r="GD34">
            <v>51.391999999999996</v>
          </cell>
          <cell r="GE34">
            <v>45.066000000000003</v>
          </cell>
          <cell r="GF34">
            <v>2.74</v>
          </cell>
          <cell r="GG34">
            <v>3.5859999999999999</v>
          </cell>
          <cell r="GH34">
            <v>271</v>
          </cell>
          <cell r="GI34">
            <v>0</v>
          </cell>
          <cell r="GJ34">
            <v>271</v>
          </cell>
          <cell r="GK34">
            <v>269.75993011094766</v>
          </cell>
          <cell r="GL34">
            <v>0</v>
          </cell>
          <cell r="GM34">
            <v>80</v>
          </cell>
          <cell r="GN34">
            <v>0</v>
          </cell>
          <cell r="GO34">
            <v>1.53</v>
          </cell>
          <cell r="GP34">
            <v>1.53</v>
          </cell>
          <cell r="GQ34">
            <v>0</v>
          </cell>
          <cell r="GR34">
            <v>0</v>
          </cell>
          <cell r="GS34">
            <v>2947</v>
          </cell>
          <cell r="GT34">
            <v>0</v>
          </cell>
          <cell r="GU34">
            <v>2947</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2.3274738994776389</v>
          </cell>
          <cell r="HS34">
            <v>0</v>
          </cell>
          <cell r="HT34">
            <v>0</v>
          </cell>
          <cell r="HU34">
            <v>0</v>
          </cell>
          <cell r="HV34">
            <v>0.53</v>
          </cell>
          <cell r="HW34">
            <v>0.53</v>
          </cell>
          <cell r="HX34">
            <v>0</v>
          </cell>
          <cell r="HY34">
            <v>0</v>
          </cell>
          <cell r="HZ34">
            <v>1</v>
          </cell>
          <cell r="IA34">
            <v>0</v>
          </cell>
          <cell r="IB34">
            <v>1</v>
          </cell>
          <cell r="IC34">
            <v>267.43245621147003</v>
          </cell>
          <cell r="ID34">
            <v>0</v>
          </cell>
          <cell r="IE34">
            <v>80</v>
          </cell>
          <cell r="IF34">
            <v>0</v>
          </cell>
          <cell r="IG34">
            <v>1</v>
          </cell>
          <cell r="IH34">
            <v>1</v>
          </cell>
          <cell r="II34">
            <v>0</v>
          </cell>
          <cell r="IJ34">
            <v>0</v>
          </cell>
          <cell r="IK34">
            <v>2946</v>
          </cell>
          <cell r="IL34">
            <v>0</v>
          </cell>
          <cell r="IM34">
            <v>2946</v>
          </cell>
          <cell r="IN34">
            <v>0</v>
          </cell>
          <cell r="IO34">
            <v>0</v>
          </cell>
          <cell r="IP34">
            <v>0</v>
          </cell>
          <cell r="IQ34">
            <v>0</v>
          </cell>
          <cell r="IR34">
            <v>0</v>
          </cell>
          <cell r="IS34">
            <v>0</v>
          </cell>
          <cell r="IT34">
            <v>0</v>
          </cell>
          <cell r="IU34">
            <v>0</v>
          </cell>
          <cell r="IV34">
            <v>0</v>
          </cell>
          <cell r="IW34">
            <v>0</v>
          </cell>
          <cell r="IX34">
            <v>0</v>
          </cell>
          <cell r="IY34">
            <v>114.46018323999999</v>
          </cell>
          <cell r="IZ34">
            <v>0</v>
          </cell>
          <cell r="JA34">
            <v>0</v>
          </cell>
          <cell r="JB34">
            <v>0</v>
          </cell>
          <cell r="JC34">
            <v>0</v>
          </cell>
          <cell r="JD34">
            <v>0</v>
          </cell>
          <cell r="JE34">
            <v>0</v>
          </cell>
          <cell r="JF34">
            <v>0</v>
          </cell>
          <cell r="JG34">
            <v>33</v>
          </cell>
          <cell r="JH34">
            <v>0</v>
          </cell>
          <cell r="JI34">
            <v>33</v>
          </cell>
          <cell r="JJ34">
            <v>14.634339259999999</v>
          </cell>
          <cell r="JK34">
            <v>0</v>
          </cell>
          <cell r="JL34">
            <v>0</v>
          </cell>
          <cell r="JM34">
            <v>0</v>
          </cell>
          <cell r="JN34">
            <v>0</v>
          </cell>
          <cell r="JO34">
            <v>0</v>
          </cell>
          <cell r="JP34">
            <v>0</v>
          </cell>
          <cell r="JQ34">
            <v>0</v>
          </cell>
          <cell r="JR34">
            <v>22</v>
          </cell>
          <cell r="JS34">
            <v>0</v>
          </cell>
          <cell r="JT34">
            <v>22</v>
          </cell>
          <cell r="JU34">
            <v>99.825843980000002</v>
          </cell>
          <cell r="JV34">
            <v>0</v>
          </cell>
          <cell r="JW34">
            <v>0</v>
          </cell>
          <cell r="JX34">
            <v>0</v>
          </cell>
          <cell r="JY34">
            <v>0</v>
          </cell>
          <cell r="JZ34">
            <v>0</v>
          </cell>
          <cell r="KA34">
            <v>0</v>
          </cell>
          <cell r="KB34">
            <v>0</v>
          </cell>
          <cell r="KC34">
            <v>11</v>
          </cell>
          <cell r="KD34">
            <v>0</v>
          </cell>
          <cell r="KE34">
            <v>11</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99.825843980000002</v>
          </cell>
          <cell r="LC34">
            <v>0</v>
          </cell>
          <cell r="LD34">
            <v>0</v>
          </cell>
          <cell r="LE34">
            <v>0</v>
          </cell>
          <cell r="LF34">
            <v>0</v>
          </cell>
          <cell r="LG34">
            <v>0</v>
          </cell>
          <cell r="LH34">
            <v>0</v>
          </cell>
          <cell r="LI34">
            <v>0</v>
          </cell>
          <cell r="LJ34">
            <v>11</v>
          </cell>
          <cell r="LK34">
            <v>0</v>
          </cell>
          <cell r="LL34">
            <v>11</v>
          </cell>
          <cell r="LQ34">
            <v>0</v>
          </cell>
          <cell r="LR34">
            <v>32</v>
          </cell>
          <cell r="LS34">
            <v>0</v>
          </cell>
          <cell r="LT34">
            <v>0</v>
          </cell>
          <cell r="LU34">
            <v>0</v>
          </cell>
          <cell r="LX34">
            <v>0</v>
          </cell>
          <cell r="LY34">
            <v>0</v>
          </cell>
          <cell r="LZ34">
            <v>0</v>
          </cell>
          <cell r="MA34">
            <v>7.9080000000000004</v>
          </cell>
          <cell r="MB34">
            <v>0</v>
          </cell>
          <cell r="MC34">
            <v>32</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32</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R34" t="str">
            <v>нд</v>
          </cell>
          <cell r="OT34">
            <v>4866.6067003282769</v>
          </cell>
        </row>
        <row r="35">
          <cell r="A35" t="str">
            <v>Г</v>
          </cell>
          <cell r="B35" t="str">
            <v>1.1.1.4</v>
          </cell>
          <cell r="C35"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5" t="str">
            <v>Г</v>
          </cell>
          <cell r="E35">
            <v>103.60551617720047</v>
          </cell>
          <cell r="H35">
            <v>0</v>
          </cell>
          <cell r="J35">
            <v>1593.3367084072006</v>
          </cell>
          <cell r="K35">
            <v>103.60551617720047</v>
          </cell>
          <cell r="L35">
            <v>1489.73119223</v>
          </cell>
          <cell r="M35">
            <v>0</v>
          </cell>
          <cell r="N35">
            <v>0</v>
          </cell>
          <cell r="O35">
            <v>234.91664282696701</v>
          </cell>
          <cell r="P35">
            <v>107.40269009469999</v>
          </cell>
          <cell r="Q35">
            <v>1147.4118593083331</v>
          </cell>
          <cell r="R35">
            <v>97.872073424300027</v>
          </cell>
          <cell r="S35">
            <v>0</v>
          </cell>
          <cell r="T35">
            <v>0</v>
          </cell>
          <cell r="U35">
            <v>70.784937753583307</v>
          </cell>
          <cell r="V35">
            <v>12.93014812</v>
          </cell>
          <cell r="W35">
            <v>14.156987550716714</v>
          </cell>
          <cell r="X35">
            <v>0</v>
          </cell>
          <cell r="Y35">
            <v>0</v>
          </cell>
          <cell r="Z35">
            <v>0</v>
          </cell>
          <cell r="AA35">
            <v>0</v>
          </cell>
          <cell r="AB35">
            <v>0</v>
          </cell>
          <cell r="AC35">
            <v>0</v>
          </cell>
          <cell r="AD35">
            <v>0</v>
          </cell>
          <cell r="AE35">
            <v>0</v>
          </cell>
          <cell r="AF35">
            <v>0</v>
          </cell>
          <cell r="AG35">
            <v>0</v>
          </cell>
          <cell r="AH35">
            <v>0</v>
          </cell>
          <cell r="AI35">
            <v>0</v>
          </cell>
          <cell r="AJ35">
            <v>19.312563628135461</v>
          </cell>
          <cell r="AK35">
            <v>0</v>
          </cell>
          <cell r="AL35">
            <v>0</v>
          </cell>
          <cell r="AM35">
            <v>19.29380302344622</v>
          </cell>
          <cell r="AN35">
            <v>0</v>
          </cell>
          <cell r="AO35">
            <v>1.8760604689243815E-2</v>
          </cell>
          <cell r="AP35">
            <v>78.559509796164562</v>
          </cell>
          <cell r="AQ35">
            <v>0</v>
          </cell>
          <cell r="AR35">
            <v>0</v>
          </cell>
          <cell r="AS35">
            <v>51.491134730137091</v>
          </cell>
          <cell r="AT35">
            <v>12.93014812</v>
          </cell>
          <cell r="AU35">
            <v>14.138226946027471</v>
          </cell>
          <cell r="AV35">
            <v>0</v>
          </cell>
          <cell r="AW35">
            <v>0</v>
          </cell>
          <cell r="AX35">
            <v>0</v>
          </cell>
          <cell r="AY35">
            <v>0</v>
          </cell>
          <cell r="AZ35">
            <v>0</v>
          </cell>
          <cell r="BA35">
            <v>0</v>
          </cell>
          <cell r="BB35" t="str">
            <v/>
          </cell>
          <cell r="BC35" t="str">
            <v/>
          </cell>
          <cell r="BD35">
            <v>3</v>
          </cell>
          <cell r="BE35" t="str">
            <v/>
          </cell>
          <cell r="BF35" t="str">
            <v>3</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7344.472422541714</v>
          </cell>
          <cell r="CY35">
            <v>1431.4234154027592</v>
          </cell>
          <cell r="CZ35">
            <v>2565.7211390967846</v>
          </cell>
          <cell r="DA35">
            <v>2668.5733142755444</v>
          </cell>
          <cell r="DB35">
            <v>678.75455376662387</v>
          </cell>
          <cell r="DE35">
            <v>0</v>
          </cell>
          <cell r="DG35">
            <v>1189.8121385176669</v>
          </cell>
          <cell r="DH35">
            <v>86.337930147667052</v>
          </cell>
          <cell r="DI35">
            <v>1103.4742083699998</v>
          </cell>
          <cell r="DJ35">
            <v>360.62837615999996</v>
          </cell>
          <cell r="DK35">
            <v>218.44852505</v>
          </cell>
          <cell r="DL35">
            <v>486.62364912999993</v>
          </cell>
          <cell r="DM35">
            <v>37.773688019999994</v>
          </cell>
          <cell r="DN35">
            <v>1392.2406475148673</v>
          </cell>
          <cell r="DS35">
            <v>1.7419603018750001</v>
          </cell>
          <cell r="DT35">
            <v>8.7616322731250005</v>
          </cell>
          <cell r="DU35">
            <v>182.60826805593598</v>
          </cell>
          <cell r="DV35">
            <v>1199.1287868839315</v>
          </cell>
          <cell r="DW35">
            <v>8.7616322731250005</v>
          </cell>
          <cell r="DX35" t="str">
            <v/>
          </cell>
          <cell r="DY35" t="str">
            <v/>
          </cell>
          <cell r="DZ35" t="str">
            <v/>
          </cell>
          <cell r="EA35" t="str">
            <v/>
          </cell>
          <cell r="EB35">
            <v>0</v>
          </cell>
          <cell r="EC35">
            <v>484.6367061599999</v>
          </cell>
          <cell r="ED35">
            <v>0.13603998</v>
          </cell>
          <cell r="EE35">
            <v>106.10247415000001</v>
          </cell>
          <cell r="EF35">
            <v>368.73250117999993</v>
          </cell>
          <cell r="EG35">
            <v>9.6656908500000007</v>
          </cell>
          <cell r="EH35">
            <v>74.832677070000003</v>
          </cell>
          <cell r="EI35">
            <v>0</v>
          </cell>
          <cell r="EJ35">
            <v>50.903441999999998</v>
          </cell>
          <cell r="EK35">
            <v>18.443383009999998</v>
          </cell>
          <cell r="EL35">
            <v>5.4858520599999991</v>
          </cell>
          <cell r="EM35">
            <v>409.80402908999997</v>
          </cell>
          <cell r="EN35">
            <v>0.13603998</v>
          </cell>
          <cell r="EO35">
            <v>55.199032149999994</v>
          </cell>
          <cell r="EP35">
            <v>350.28911816999999</v>
          </cell>
          <cell r="EQ35">
            <v>4.1798387900000007</v>
          </cell>
          <cell r="ER35">
            <v>0</v>
          </cell>
          <cell r="ES35">
            <v>0</v>
          </cell>
          <cell r="ET35">
            <v>0</v>
          </cell>
          <cell r="EU35">
            <v>0</v>
          </cell>
          <cell r="EV35">
            <v>0</v>
          </cell>
          <cell r="EW35">
            <v>0</v>
          </cell>
          <cell r="EX35">
            <v>0</v>
          </cell>
          <cell r="EY35">
            <v>0</v>
          </cell>
          <cell r="EZ35">
            <v>0</v>
          </cell>
          <cell r="FA35">
            <v>0</v>
          </cell>
          <cell r="FB35">
            <v>409.80402908999997</v>
          </cell>
          <cell r="FC35">
            <v>0.13603998</v>
          </cell>
          <cell r="FD35">
            <v>55.199032149999994</v>
          </cell>
          <cell r="FE35">
            <v>350.28911816999999</v>
          </cell>
          <cell r="FF35">
            <v>4.1798387900000007</v>
          </cell>
          <cell r="FG35" t="str">
            <v/>
          </cell>
          <cell r="FH35">
            <v>2</v>
          </cell>
          <cell r="FI35">
            <v>3</v>
          </cell>
          <cell r="FJ35" t="str">
            <v/>
          </cell>
          <cell r="FK35" t="str">
            <v>2 3</v>
          </cell>
          <cell r="FN35">
            <v>7344.472422541714</v>
          </cell>
          <cell r="FO35">
            <v>0</v>
          </cell>
          <cell r="FP35">
            <v>337.08000000000004</v>
          </cell>
          <cell r="FQ35">
            <v>0</v>
          </cell>
          <cell r="FR35">
            <v>777.88000000000011</v>
          </cell>
          <cell r="FS35">
            <v>771.62100000000009</v>
          </cell>
          <cell r="FT35">
            <v>6.2589999999999968</v>
          </cell>
          <cell r="FU35">
            <v>46</v>
          </cell>
          <cell r="FV35">
            <v>8576</v>
          </cell>
          <cell r="FW35">
            <v>0</v>
          </cell>
          <cell r="FX35">
            <v>8576</v>
          </cell>
          <cell r="FZ35">
            <v>1309.3077905433333</v>
          </cell>
          <cell r="GA35">
            <v>0</v>
          </cell>
          <cell r="GB35">
            <v>81.5</v>
          </cell>
          <cell r="GC35">
            <v>0</v>
          </cell>
          <cell r="GD35">
            <v>51.391999999999996</v>
          </cell>
          <cell r="GE35">
            <v>45.066000000000003</v>
          </cell>
          <cell r="GF35">
            <v>2.74</v>
          </cell>
          <cell r="GG35">
            <v>3.5859999999999999</v>
          </cell>
          <cell r="GH35">
            <v>271</v>
          </cell>
          <cell r="GI35">
            <v>0</v>
          </cell>
          <cell r="GJ35">
            <v>271</v>
          </cell>
          <cell r="GK35">
            <v>269.75993011094766</v>
          </cell>
          <cell r="GL35">
            <v>0</v>
          </cell>
          <cell r="GM35">
            <v>80</v>
          </cell>
          <cell r="GN35">
            <v>0</v>
          </cell>
          <cell r="GO35">
            <v>1.53</v>
          </cell>
          <cell r="GP35">
            <v>1.53</v>
          </cell>
          <cell r="GQ35">
            <v>0</v>
          </cell>
          <cell r="GR35">
            <v>0</v>
          </cell>
          <cell r="GS35">
            <v>2947</v>
          </cell>
          <cell r="GT35">
            <v>0</v>
          </cell>
          <cell r="GU35">
            <v>2947</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2.3274738994776389</v>
          </cell>
          <cell r="HS35">
            <v>0</v>
          </cell>
          <cell r="HT35">
            <v>0</v>
          </cell>
          <cell r="HU35">
            <v>0</v>
          </cell>
          <cell r="HV35">
            <v>0.53</v>
          </cell>
          <cell r="HW35">
            <v>0.53</v>
          </cell>
          <cell r="HX35">
            <v>0</v>
          </cell>
          <cell r="HY35">
            <v>0</v>
          </cell>
          <cell r="HZ35">
            <v>1</v>
          </cell>
          <cell r="IA35">
            <v>0</v>
          </cell>
          <cell r="IB35">
            <v>1</v>
          </cell>
          <cell r="IC35">
            <v>267.43245621147003</v>
          </cell>
          <cell r="ID35">
            <v>0</v>
          </cell>
          <cell r="IE35">
            <v>80</v>
          </cell>
          <cell r="IF35">
            <v>0</v>
          </cell>
          <cell r="IG35">
            <v>1</v>
          </cell>
          <cell r="IH35">
            <v>1</v>
          </cell>
          <cell r="II35">
            <v>0</v>
          </cell>
          <cell r="IJ35">
            <v>0</v>
          </cell>
          <cell r="IK35">
            <v>2946</v>
          </cell>
          <cell r="IL35">
            <v>0</v>
          </cell>
          <cell r="IM35">
            <v>2946</v>
          </cell>
          <cell r="IN35">
            <v>0</v>
          </cell>
          <cell r="IO35">
            <v>0</v>
          </cell>
          <cell r="IP35">
            <v>0</v>
          </cell>
          <cell r="IQ35">
            <v>0</v>
          </cell>
          <cell r="IR35">
            <v>0</v>
          </cell>
          <cell r="IS35">
            <v>0</v>
          </cell>
          <cell r="IT35">
            <v>0</v>
          </cell>
          <cell r="IU35">
            <v>0</v>
          </cell>
          <cell r="IV35">
            <v>0</v>
          </cell>
          <cell r="IW35">
            <v>0</v>
          </cell>
          <cell r="IX35">
            <v>0</v>
          </cell>
          <cell r="IY35">
            <v>114.46018323999999</v>
          </cell>
          <cell r="IZ35">
            <v>0</v>
          </cell>
          <cell r="JA35">
            <v>0</v>
          </cell>
          <cell r="JB35">
            <v>0</v>
          </cell>
          <cell r="JC35">
            <v>0</v>
          </cell>
          <cell r="JD35">
            <v>0</v>
          </cell>
          <cell r="JE35">
            <v>0</v>
          </cell>
          <cell r="JF35">
            <v>0</v>
          </cell>
          <cell r="JG35">
            <v>33</v>
          </cell>
          <cell r="JH35">
            <v>0</v>
          </cell>
          <cell r="JI35">
            <v>33</v>
          </cell>
          <cell r="JJ35">
            <v>14.634339259999999</v>
          </cell>
          <cell r="JK35">
            <v>0</v>
          </cell>
          <cell r="JL35">
            <v>0</v>
          </cell>
          <cell r="JM35">
            <v>0</v>
          </cell>
          <cell r="JN35">
            <v>0</v>
          </cell>
          <cell r="JO35">
            <v>0</v>
          </cell>
          <cell r="JP35">
            <v>0</v>
          </cell>
          <cell r="JQ35">
            <v>0</v>
          </cell>
          <cell r="JR35">
            <v>22</v>
          </cell>
          <cell r="JS35">
            <v>0</v>
          </cell>
          <cell r="JT35">
            <v>22</v>
          </cell>
          <cell r="JU35">
            <v>99.825843980000002</v>
          </cell>
          <cell r="JV35">
            <v>0</v>
          </cell>
          <cell r="JW35">
            <v>0</v>
          </cell>
          <cell r="JX35">
            <v>0</v>
          </cell>
          <cell r="JY35">
            <v>0</v>
          </cell>
          <cell r="JZ35">
            <v>0</v>
          </cell>
          <cell r="KA35">
            <v>0</v>
          </cell>
          <cell r="KB35">
            <v>0</v>
          </cell>
          <cell r="KC35">
            <v>11</v>
          </cell>
          <cell r="KD35">
            <v>0</v>
          </cell>
          <cell r="KE35">
            <v>11</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99.825843980000002</v>
          </cell>
          <cell r="LC35">
            <v>0</v>
          </cell>
          <cell r="LD35">
            <v>0</v>
          </cell>
          <cell r="LE35">
            <v>0</v>
          </cell>
          <cell r="LF35">
            <v>0</v>
          </cell>
          <cell r="LG35">
            <v>0</v>
          </cell>
          <cell r="LH35">
            <v>0</v>
          </cell>
          <cell r="LI35">
            <v>0</v>
          </cell>
          <cell r="LJ35">
            <v>11</v>
          </cell>
          <cell r="LK35">
            <v>0</v>
          </cell>
          <cell r="LL35">
            <v>11</v>
          </cell>
          <cell r="LQ35">
            <v>0</v>
          </cell>
          <cell r="LR35">
            <v>32</v>
          </cell>
          <cell r="LS35">
            <v>0</v>
          </cell>
          <cell r="LT35">
            <v>0</v>
          </cell>
          <cell r="LU35">
            <v>0</v>
          </cell>
          <cell r="LX35">
            <v>0</v>
          </cell>
          <cell r="LY35">
            <v>0</v>
          </cell>
          <cell r="LZ35">
            <v>0</v>
          </cell>
          <cell r="MA35">
            <v>7.9080000000000004</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R35" t="str">
            <v>нд</v>
          </cell>
          <cell r="OT35">
            <v>4866.6067003282769</v>
          </cell>
        </row>
        <row r="36">
          <cell r="A36" t="str">
            <v>Г</v>
          </cell>
          <cell r="B36" t="str">
            <v>1.1.1.4.1</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6" t="str">
            <v>Г</v>
          </cell>
          <cell r="E36">
            <v>0</v>
          </cell>
          <cell r="H36">
            <v>0</v>
          </cell>
          <cell r="J36">
            <v>1489.73119223</v>
          </cell>
          <cell r="K36">
            <v>0</v>
          </cell>
          <cell r="L36">
            <v>1489.73119223</v>
          </cell>
          <cell r="M36">
            <v>0</v>
          </cell>
          <cell r="N36">
            <v>0</v>
          </cell>
          <cell r="O36">
            <v>234.91664282696701</v>
          </cell>
          <cell r="P36">
            <v>107.40269009469999</v>
          </cell>
          <cell r="Q36">
            <v>1147.4118593083331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v>3</v>
          </cell>
          <cell r="BE36" t="str">
            <v/>
          </cell>
          <cell r="BF36" t="str">
            <v>3</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7344.472422541714</v>
          </cell>
          <cell r="CY36">
            <v>1431.4234154027592</v>
          </cell>
          <cell r="CZ36">
            <v>2565.7211390967846</v>
          </cell>
          <cell r="DA36">
            <v>2668.5733142755444</v>
          </cell>
          <cell r="DB36">
            <v>678.75455376662387</v>
          </cell>
          <cell r="DE36">
            <v>0</v>
          </cell>
          <cell r="DG36">
            <v>1103.4742083699998</v>
          </cell>
          <cell r="DH36">
            <v>0</v>
          </cell>
          <cell r="DI36">
            <v>1103.4742083699998</v>
          </cell>
          <cell r="DJ36">
            <v>360.62837615999996</v>
          </cell>
          <cell r="DK36">
            <v>218.44852505</v>
          </cell>
          <cell r="DL36">
            <v>486.62364912999993</v>
          </cell>
          <cell r="DM36">
            <v>37.773688019999994</v>
          </cell>
          <cell r="DN36">
            <v>1392.2406475148673</v>
          </cell>
          <cell r="DS36">
            <v>1.7419603018750001</v>
          </cell>
          <cell r="DT36">
            <v>8.7616322731250005</v>
          </cell>
          <cell r="DU36">
            <v>182.60826805593598</v>
          </cell>
          <cell r="DV36">
            <v>1199.1287868839315</v>
          </cell>
          <cell r="DW36">
            <v>8.7616322731250005</v>
          </cell>
          <cell r="DX36" t="str">
            <v/>
          </cell>
          <cell r="DY36" t="str">
            <v/>
          </cell>
          <cell r="DZ36" t="str">
            <v/>
          </cell>
          <cell r="EA36" t="str">
            <v/>
          </cell>
          <cell r="EB36">
            <v>0</v>
          </cell>
          <cell r="EC36">
            <v>484.6367061599999</v>
          </cell>
          <cell r="ED36">
            <v>0.13603998</v>
          </cell>
          <cell r="EE36">
            <v>106.10247415000001</v>
          </cell>
          <cell r="EF36">
            <v>368.73250117999993</v>
          </cell>
          <cell r="EG36">
            <v>9.6656908500000007</v>
          </cell>
          <cell r="EH36">
            <v>74.832677070000003</v>
          </cell>
          <cell r="EI36">
            <v>0</v>
          </cell>
          <cell r="EJ36">
            <v>50.903441999999998</v>
          </cell>
          <cell r="EK36">
            <v>18.443383009999998</v>
          </cell>
          <cell r="EL36">
            <v>5.4858520599999991</v>
          </cell>
          <cell r="EM36">
            <v>409.80402908999997</v>
          </cell>
          <cell r="EN36">
            <v>0.13603998</v>
          </cell>
          <cell r="EO36">
            <v>55.199032149999994</v>
          </cell>
          <cell r="EP36">
            <v>350.28911816999999</v>
          </cell>
          <cell r="EQ36">
            <v>4.1798387900000007</v>
          </cell>
          <cell r="ER36">
            <v>0</v>
          </cell>
          <cell r="ES36">
            <v>0</v>
          </cell>
          <cell r="ET36">
            <v>0</v>
          </cell>
          <cell r="EU36">
            <v>0</v>
          </cell>
          <cell r="EV36">
            <v>0</v>
          </cell>
          <cell r="EW36">
            <v>0</v>
          </cell>
          <cell r="EX36">
            <v>0</v>
          </cell>
          <cell r="EY36">
            <v>0</v>
          </cell>
          <cell r="EZ36">
            <v>0</v>
          </cell>
          <cell r="FA36">
            <v>0</v>
          </cell>
          <cell r="FB36">
            <v>409.80402908999997</v>
          </cell>
          <cell r="FC36">
            <v>0.13603998</v>
          </cell>
          <cell r="FD36">
            <v>55.199032149999994</v>
          </cell>
          <cell r="FE36">
            <v>350.28911816999999</v>
          </cell>
          <cell r="FF36">
            <v>4.1798387900000007</v>
          </cell>
          <cell r="FG36" t="str">
            <v/>
          </cell>
          <cell r="FH36" t="str">
            <v/>
          </cell>
          <cell r="FI36" t="str">
            <v/>
          </cell>
          <cell r="FJ36" t="str">
            <v/>
          </cell>
          <cell r="FK36">
            <v>0</v>
          </cell>
          <cell r="FN36">
            <v>7344.472422541714</v>
          </cell>
          <cell r="FO36">
            <v>0</v>
          </cell>
          <cell r="FP36">
            <v>337.08000000000004</v>
          </cell>
          <cell r="FQ36">
            <v>0</v>
          </cell>
          <cell r="FR36">
            <v>777.88000000000011</v>
          </cell>
          <cell r="FS36">
            <v>771.62100000000009</v>
          </cell>
          <cell r="FT36">
            <v>6.2589999999999968</v>
          </cell>
          <cell r="FU36">
            <v>46</v>
          </cell>
          <cell r="FV36">
            <v>8576</v>
          </cell>
          <cell r="FW36">
            <v>0</v>
          </cell>
          <cell r="FX36">
            <v>8576</v>
          </cell>
          <cell r="FZ36">
            <v>1309.3077905433333</v>
          </cell>
          <cell r="GA36">
            <v>0</v>
          </cell>
          <cell r="GB36">
            <v>81.5</v>
          </cell>
          <cell r="GC36">
            <v>0</v>
          </cell>
          <cell r="GD36">
            <v>51.391999999999996</v>
          </cell>
          <cell r="GE36">
            <v>45.066000000000003</v>
          </cell>
          <cell r="GF36">
            <v>2.74</v>
          </cell>
          <cell r="GG36">
            <v>3.5859999999999999</v>
          </cell>
          <cell r="GH36">
            <v>271</v>
          </cell>
          <cell r="GI36">
            <v>0</v>
          </cell>
          <cell r="GJ36">
            <v>271</v>
          </cell>
          <cell r="GK36">
            <v>269.75993011094766</v>
          </cell>
          <cell r="GL36">
            <v>0</v>
          </cell>
          <cell r="GM36">
            <v>80</v>
          </cell>
          <cell r="GN36">
            <v>0</v>
          </cell>
          <cell r="GO36">
            <v>1.53</v>
          </cell>
          <cell r="GP36">
            <v>1.53</v>
          </cell>
          <cell r="GQ36">
            <v>0</v>
          </cell>
          <cell r="GR36">
            <v>0</v>
          </cell>
          <cell r="GS36">
            <v>2947</v>
          </cell>
          <cell r="GT36">
            <v>0</v>
          </cell>
          <cell r="GU36">
            <v>2947</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2.3274738994776389</v>
          </cell>
          <cell r="HS36">
            <v>0</v>
          </cell>
          <cell r="HT36">
            <v>0</v>
          </cell>
          <cell r="HU36">
            <v>0</v>
          </cell>
          <cell r="HV36">
            <v>0.53</v>
          </cell>
          <cell r="HW36">
            <v>0.53</v>
          </cell>
          <cell r="HX36">
            <v>0</v>
          </cell>
          <cell r="HY36">
            <v>0</v>
          </cell>
          <cell r="HZ36">
            <v>1</v>
          </cell>
          <cell r="IA36">
            <v>0</v>
          </cell>
          <cell r="IB36">
            <v>1</v>
          </cell>
          <cell r="IC36">
            <v>267.43245621147003</v>
          </cell>
          <cell r="ID36">
            <v>0</v>
          </cell>
          <cell r="IE36">
            <v>80</v>
          </cell>
          <cell r="IF36">
            <v>0</v>
          </cell>
          <cell r="IG36">
            <v>1</v>
          </cell>
          <cell r="IH36">
            <v>1</v>
          </cell>
          <cell r="II36">
            <v>0</v>
          </cell>
          <cell r="IJ36">
            <v>0</v>
          </cell>
          <cell r="IK36">
            <v>2946</v>
          </cell>
          <cell r="IL36">
            <v>0</v>
          </cell>
          <cell r="IM36">
            <v>2946</v>
          </cell>
          <cell r="IN36">
            <v>0</v>
          </cell>
          <cell r="IO36">
            <v>0</v>
          </cell>
          <cell r="IP36">
            <v>0</v>
          </cell>
          <cell r="IQ36">
            <v>0</v>
          </cell>
          <cell r="IR36">
            <v>0</v>
          </cell>
          <cell r="IS36">
            <v>0</v>
          </cell>
          <cell r="IT36">
            <v>0</v>
          </cell>
          <cell r="IU36">
            <v>0</v>
          </cell>
          <cell r="IV36">
            <v>0</v>
          </cell>
          <cell r="IW36">
            <v>0</v>
          </cell>
          <cell r="IX36">
            <v>0</v>
          </cell>
          <cell r="IY36">
            <v>114.46018323999999</v>
          </cell>
          <cell r="IZ36">
            <v>0</v>
          </cell>
          <cell r="JA36">
            <v>0</v>
          </cell>
          <cell r="JB36">
            <v>0</v>
          </cell>
          <cell r="JC36">
            <v>0</v>
          </cell>
          <cell r="JD36">
            <v>0</v>
          </cell>
          <cell r="JE36">
            <v>0</v>
          </cell>
          <cell r="JF36">
            <v>0</v>
          </cell>
          <cell r="JG36">
            <v>33</v>
          </cell>
          <cell r="JH36">
            <v>0</v>
          </cell>
          <cell r="JI36">
            <v>33</v>
          </cell>
          <cell r="JJ36">
            <v>14.634339259999999</v>
          </cell>
          <cell r="JK36">
            <v>0</v>
          </cell>
          <cell r="JL36">
            <v>0</v>
          </cell>
          <cell r="JM36">
            <v>0</v>
          </cell>
          <cell r="JN36">
            <v>0</v>
          </cell>
          <cell r="JO36">
            <v>0</v>
          </cell>
          <cell r="JP36">
            <v>0</v>
          </cell>
          <cell r="JQ36">
            <v>0</v>
          </cell>
          <cell r="JR36">
            <v>22</v>
          </cell>
          <cell r="JS36">
            <v>0</v>
          </cell>
          <cell r="JT36">
            <v>22</v>
          </cell>
          <cell r="JU36">
            <v>99.825843980000002</v>
          </cell>
          <cell r="JV36">
            <v>0</v>
          </cell>
          <cell r="JW36">
            <v>0</v>
          </cell>
          <cell r="JX36">
            <v>0</v>
          </cell>
          <cell r="JY36">
            <v>0</v>
          </cell>
          <cell r="JZ36">
            <v>0</v>
          </cell>
          <cell r="KA36">
            <v>0</v>
          </cell>
          <cell r="KB36">
            <v>0</v>
          </cell>
          <cell r="KC36">
            <v>11</v>
          </cell>
          <cell r="KD36">
            <v>0</v>
          </cell>
          <cell r="KE36">
            <v>11</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99.825843980000002</v>
          </cell>
          <cell r="LC36">
            <v>0</v>
          </cell>
          <cell r="LD36">
            <v>0</v>
          </cell>
          <cell r="LE36">
            <v>0</v>
          </cell>
          <cell r="LF36">
            <v>0</v>
          </cell>
          <cell r="LG36">
            <v>0</v>
          </cell>
          <cell r="LH36">
            <v>0</v>
          </cell>
          <cell r="LI36">
            <v>0</v>
          </cell>
          <cell r="LJ36">
            <v>11</v>
          </cell>
          <cell r="LK36">
            <v>0</v>
          </cell>
          <cell r="LL36">
            <v>11</v>
          </cell>
          <cell r="LQ36">
            <v>0</v>
          </cell>
          <cell r="LR36">
            <v>32</v>
          </cell>
          <cell r="LS36">
            <v>0</v>
          </cell>
          <cell r="LT36">
            <v>0</v>
          </cell>
          <cell r="LU36">
            <v>0</v>
          </cell>
          <cell r="LX36">
            <v>0</v>
          </cell>
          <cell r="LY36">
            <v>0</v>
          </cell>
          <cell r="LZ36">
            <v>0</v>
          </cell>
          <cell r="MA36">
            <v>7.9080000000000004</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R36" t="str">
            <v>нд</v>
          </cell>
          <cell r="OT36">
            <v>4866.6067003282769</v>
          </cell>
        </row>
        <row r="37">
          <cell r="A37" t="str">
            <v>Г</v>
          </cell>
          <cell r="B37" t="str">
            <v>1.1.1.4.2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37" t="str">
            <v>Г</v>
          </cell>
          <cell r="E37">
            <v>103.60551617720047</v>
          </cell>
          <cell r="H37">
            <v>0</v>
          </cell>
          <cell r="J37">
            <v>1593.3367084072006</v>
          </cell>
          <cell r="K37">
            <v>103.60551617720047</v>
          </cell>
          <cell r="L37">
            <v>1489.73119223</v>
          </cell>
          <cell r="M37">
            <v>0</v>
          </cell>
          <cell r="N37">
            <v>0</v>
          </cell>
          <cell r="O37">
            <v>234.91664282696701</v>
          </cell>
          <cell r="P37">
            <v>107.40269009469999</v>
          </cell>
          <cell r="Q37">
            <v>1147.4118593083331</v>
          </cell>
          <cell r="R37">
            <v>97.872073424300027</v>
          </cell>
          <cell r="S37">
            <v>0</v>
          </cell>
          <cell r="T37">
            <v>0</v>
          </cell>
          <cell r="U37">
            <v>70.784937753583307</v>
          </cell>
          <cell r="V37">
            <v>12.93014812</v>
          </cell>
          <cell r="W37">
            <v>14.156987550716714</v>
          </cell>
          <cell r="X37">
            <v>0</v>
          </cell>
          <cell r="Y37">
            <v>0</v>
          </cell>
          <cell r="Z37">
            <v>0</v>
          </cell>
          <cell r="AA37">
            <v>0</v>
          </cell>
          <cell r="AB37">
            <v>0</v>
          </cell>
          <cell r="AC37">
            <v>0</v>
          </cell>
          <cell r="AD37">
            <v>0</v>
          </cell>
          <cell r="AE37">
            <v>0</v>
          </cell>
          <cell r="AF37">
            <v>0</v>
          </cell>
          <cell r="AG37">
            <v>0</v>
          </cell>
          <cell r="AH37">
            <v>0</v>
          </cell>
          <cell r="AI37">
            <v>0</v>
          </cell>
          <cell r="AJ37">
            <v>19.312563628135461</v>
          </cell>
          <cell r="AK37">
            <v>0</v>
          </cell>
          <cell r="AL37">
            <v>0</v>
          </cell>
          <cell r="AM37">
            <v>19.29380302344622</v>
          </cell>
          <cell r="AN37">
            <v>0</v>
          </cell>
          <cell r="AO37">
            <v>1.8760604689243815E-2</v>
          </cell>
          <cell r="AP37">
            <v>78.559509796164562</v>
          </cell>
          <cell r="AQ37">
            <v>0</v>
          </cell>
          <cell r="AR37">
            <v>0</v>
          </cell>
          <cell r="AS37">
            <v>51.491134730137091</v>
          </cell>
          <cell r="AT37">
            <v>12.93014812</v>
          </cell>
          <cell r="AU37">
            <v>14.138226946027471</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7344.472422541714</v>
          </cell>
          <cell r="CY37">
            <v>1431.4234154027592</v>
          </cell>
          <cell r="CZ37">
            <v>2565.7211390967846</v>
          </cell>
          <cell r="DA37">
            <v>2668.5733142755444</v>
          </cell>
          <cell r="DB37">
            <v>678.75455376662387</v>
          </cell>
          <cell r="DE37">
            <v>0</v>
          </cell>
          <cell r="DG37">
            <v>1189.8121385176669</v>
          </cell>
          <cell r="DH37">
            <v>86.337930147667052</v>
          </cell>
          <cell r="DI37">
            <v>1103.4742083699998</v>
          </cell>
          <cell r="DJ37">
            <v>360.62837615999996</v>
          </cell>
          <cell r="DK37">
            <v>218.44852505</v>
          </cell>
          <cell r="DL37">
            <v>486.62364912999993</v>
          </cell>
          <cell r="DM37">
            <v>37.773688019999994</v>
          </cell>
          <cell r="DN37">
            <v>1392.2406475148673</v>
          </cell>
          <cell r="DS37">
            <v>1.7419603018750001</v>
          </cell>
          <cell r="DT37">
            <v>8.7616322731250005</v>
          </cell>
          <cell r="DU37">
            <v>182.60826805593598</v>
          </cell>
          <cell r="DV37">
            <v>1199.1287868839315</v>
          </cell>
          <cell r="DW37">
            <v>8.7616322731250005</v>
          </cell>
          <cell r="DX37" t="str">
            <v/>
          </cell>
          <cell r="DY37" t="str">
            <v/>
          </cell>
          <cell r="DZ37" t="str">
            <v/>
          </cell>
          <cell r="EA37" t="str">
            <v/>
          </cell>
          <cell r="EB37">
            <v>0</v>
          </cell>
          <cell r="EC37">
            <v>484.6367061599999</v>
          </cell>
          <cell r="ED37">
            <v>0.13603998</v>
          </cell>
          <cell r="EE37">
            <v>106.10247415000001</v>
          </cell>
          <cell r="EF37">
            <v>368.73250117999993</v>
          </cell>
          <cell r="EG37">
            <v>9.6656908500000007</v>
          </cell>
          <cell r="EH37">
            <v>74.832677070000003</v>
          </cell>
          <cell r="EI37">
            <v>0</v>
          </cell>
          <cell r="EJ37">
            <v>50.903441999999998</v>
          </cell>
          <cell r="EK37">
            <v>18.443383009999998</v>
          </cell>
          <cell r="EL37">
            <v>5.4858520599999991</v>
          </cell>
          <cell r="EM37">
            <v>409.80402908999997</v>
          </cell>
          <cell r="EN37">
            <v>0.13603998</v>
          </cell>
          <cell r="EO37">
            <v>55.199032149999994</v>
          </cell>
          <cell r="EP37">
            <v>350.28911816999999</v>
          </cell>
          <cell r="EQ37">
            <v>4.1798387900000007</v>
          </cell>
          <cell r="ER37">
            <v>0</v>
          </cell>
          <cell r="ES37">
            <v>0</v>
          </cell>
          <cell r="ET37">
            <v>0</v>
          </cell>
          <cell r="EU37">
            <v>0</v>
          </cell>
          <cell r="EV37">
            <v>0</v>
          </cell>
          <cell r="EW37">
            <v>0</v>
          </cell>
          <cell r="EX37">
            <v>0</v>
          </cell>
          <cell r="EY37">
            <v>0</v>
          </cell>
          <cell r="EZ37">
            <v>0</v>
          </cell>
          <cell r="FA37">
            <v>0</v>
          </cell>
          <cell r="FB37">
            <v>409.80402908999997</v>
          </cell>
          <cell r="FC37">
            <v>0.13603998</v>
          </cell>
          <cell r="FD37">
            <v>55.199032149999994</v>
          </cell>
          <cell r="FE37">
            <v>350.28911816999999</v>
          </cell>
          <cell r="FF37">
            <v>4.1798387900000007</v>
          </cell>
          <cell r="FG37" t="str">
            <v/>
          </cell>
          <cell r="FH37">
            <v>2</v>
          </cell>
          <cell r="FI37">
            <v>3</v>
          </cell>
          <cell r="FJ37" t="str">
            <v/>
          </cell>
          <cell r="FK37" t="str">
            <v>2 3</v>
          </cell>
          <cell r="FN37">
            <v>7344.472422541714</v>
          </cell>
          <cell r="FO37">
            <v>0</v>
          </cell>
          <cell r="FP37">
            <v>337.08000000000004</v>
          </cell>
          <cell r="FQ37">
            <v>0</v>
          </cell>
          <cell r="FR37">
            <v>777.88000000000011</v>
          </cell>
          <cell r="FS37">
            <v>771.62100000000009</v>
          </cell>
          <cell r="FT37">
            <v>6.2589999999999968</v>
          </cell>
          <cell r="FU37">
            <v>46</v>
          </cell>
          <cell r="FV37">
            <v>8576</v>
          </cell>
          <cell r="FW37">
            <v>0</v>
          </cell>
          <cell r="FX37">
            <v>8576</v>
          </cell>
          <cell r="FZ37">
            <v>1309.3077905433333</v>
          </cell>
          <cell r="GA37">
            <v>0</v>
          </cell>
          <cell r="GB37">
            <v>81.5</v>
          </cell>
          <cell r="GC37">
            <v>0</v>
          </cell>
          <cell r="GD37">
            <v>51.391999999999996</v>
          </cell>
          <cell r="GE37">
            <v>45.066000000000003</v>
          </cell>
          <cell r="GF37">
            <v>2.74</v>
          </cell>
          <cell r="GG37">
            <v>3.5859999999999999</v>
          </cell>
          <cell r="GH37">
            <v>271</v>
          </cell>
          <cell r="GI37">
            <v>0</v>
          </cell>
          <cell r="GJ37">
            <v>271</v>
          </cell>
          <cell r="GK37">
            <v>269.75993011094766</v>
          </cell>
          <cell r="GL37">
            <v>0</v>
          </cell>
          <cell r="GM37">
            <v>80</v>
          </cell>
          <cell r="GN37">
            <v>0</v>
          </cell>
          <cell r="GO37">
            <v>1.53</v>
          </cell>
          <cell r="GP37">
            <v>1.53</v>
          </cell>
          <cell r="GQ37">
            <v>0</v>
          </cell>
          <cell r="GR37">
            <v>0</v>
          </cell>
          <cell r="GS37">
            <v>2947</v>
          </cell>
          <cell r="GT37">
            <v>0</v>
          </cell>
          <cell r="GU37">
            <v>2947</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2.3274738994776389</v>
          </cell>
          <cell r="HS37">
            <v>0</v>
          </cell>
          <cell r="HT37">
            <v>0</v>
          </cell>
          <cell r="HU37">
            <v>0</v>
          </cell>
          <cell r="HV37">
            <v>0.53</v>
          </cell>
          <cell r="HW37">
            <v>0.53</v>
          </cell>
          <cell r="HX37">
            <v>0</v>
          </cell>
          <cell r="HY37">
            <v>0</v>
          </cell>
          <cell r="HZ37">
            <v>1</v>
          </cell>
          <cell r="IA37">
            <v>0</v>
          </cell>
          <cell r="IB37">
            <v>1</v>
          </cell>
          <cell r="IC37">
            <v>267.43245621147003</v>
          </cell>
          <cell r="ID37">
            <v>0</v>
          </cell>
          <cell r="IE37">
            <v>80</v>
          </cell>
          <cell r="IF37">
            <v>0</v>
          </cell>
          <cell r="IG37">
            <v>1</v>
          </cell>
          <cell r="IH37">
            <v>1</v>
          </cell>
          <cell r="II37">
            <v>0</v>
          </cell>
          <cell r="IJ37">
            <v>0</v>
          </cell>
          <cell r="IK37">
            <v>2946</v>
          </cell>
          <cell r="IL37">
            <v>0</v>
          </cell>
          <cell r="IM37">
            <v>2946</v>
          </cell>
          <cell r="IN37">
            <v>0</v>
          </cell>
          <cell r="IO37">
            <v>0</v>
          </cell>
          <cell r="IP37">
            <v>0</v>
          </cell>
          <cell r="IQ37">
            <v>0</v>
          </cell>
          <cell r="IR37">
            <v>0</v>
          </cell>
          <cell r="IS37">
            <v>0</v>
          </cell>
          <cell r="IT37">
            <v>0</v>
          </cell>
          <cell r="IU37">
            <v>0</v>
          </cell>
          <cell r="IV37">
            <v>0</v>
          </cell>
          <cell r="IW37">
            <v>0</v>
          </cell>
          <cell r="IX37">
            <v>0</v>
          </cell>
          <cell r="IY37">
            <v>114.46018323999999</v>
          </cell>
          <cell r="IZ37">
            <v>0</v>
          </cell>
          <cell r="JA37">
            <v>0</v>
          </cell>
          <cell r="JB37">
            <v>0</v>
          </cell>
          <cell r="JC37">
            <v>0</v>
          </cell>
          <cell r="JD37">
            <v>0</v>
          </cell>
          <cell r="JE37">
            <v>0</v>
          </cell>
          <cell r="JF37">
            <v>0</v>
          </cell>
          <cell r="JG37">
            <v>33</v>
          </cell>
          <cell r="JH37">
            <v>0</v>
          </cell>
          <cell r="JI37">
            <v>33</v>
          </cell>
          <cell r="JJ37">
            <v>14.634339259999999</v>
          </cell>
          <cell r="JK37">
            <v>0</v>
          </cell>
          <cell r="JL37">
            <v>0</v>
          </cell>
          <cell r="JM37">
            <v>0</v>
          </cell>
          <cell r="JN37">
            <v>0</v>
          </cell>
          <cell r="JO37">
            <v>0</v>
          </cell>
          <cell r="JP37">
            <v>0</v>
          </cell>
          <cell r="JQ37">
            <v>0</v>
          </cell>
          <cell r="JR37">
            <v>22</v>
          </cell>
          <cell r="JS37">
            <v>0</v>
          </cell>
          <cell r="JT37">
            <v>22</v>
          </cell>
          <cell r="JU37">
            <v>99.825843980000002</v>
          </cell>
          <cell r="JV37">
            <v>0</v>
          </cell>
          <cell r="JW37">
            <v>0</v>
          </cell>
          <cell r="JX37">
            <v>0</v>
          </cell>
          <cell r="JY37">
            <v>0</v>
          </cell>
          <cell r="JZ37">
            <v>0</v>
          </cell>
          <cell r="KA37">
            <v>0</v>
          </cell>
          <cell r="KB37">
            <v>0</v>
          </cell>
          <cell r="KC37">
            <v>11</v>
          </cell>
          <cell r="KD37">
            <v>0</v>
          </cell>
          <cell r="KE37">
            <v>11</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99.825843980000002</v>
          </cell>
          <cell r="LC37">
            <v>0</v>
          </cell>
          <cell r="LD37">
            <v>0</v>
          </cell>
          <cell r="LE37">
            <v>0</v>
          </cell>
          <cell r="LF37">
            <v>0</v>
          </cell>
          <cell r="LG37">
            <v>0</v>
          </cell>
          <cell r="LH37">
            <v>0</v>
          </cell>
          <cell r="LI37">
            <v>0</v>
          </cell>
          <cell r="LJ37">
            <v>11</v>
          </cell>
          <cell r="LK37">
            <v>0</v>
          </cell>
          <cell r="LL37">
            <v>11</v>
          </cell>
          <cell r="LQ37">
            <v>0</v>
          </cell>
          <cell r="LR37">
            <v>32</v>
          </cell>
          <cell r="LS37">
            <v>0</v>
          </cell>
          <cell r="LT37">
            <v>0</v>
          </cell>
          <cell r="LU37">
            <v>0</v>
          </cell>
          <cell r="LX37">
            <v>0</v>
          </cell>
          <cell r="LY37">
            <v>0</v>
          </cell>
          <cell r="LZ37">
            <v>0</v>
          </cell>
          <cell r="MA37">
            <v>7.9080000000000004</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R37" t="str">
            <v>нд</v>
          </cell>
          <cell r="OT37">
            <v>4866.6067003282769</v>
          </cell>
        </row>
        <row r="38">
          <cell r="A38" t="str">
            <v>J_Che215</v>
          </cell>
          <cell r="B38" t="str">
            <v>1.1.1.4.2</v>
          </cell>
          <cell r="C38"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ООО «Шали-Сити»)</v>
          </cell>
          <cell r="D38" t="str">
            <v>J_Che215</v>
          </cell>
          <cell r="E38">
            <v>103.49295254906501</v>
          </cell>
          <cell r="H38">
            <v>0</v>
          </cell>
          <cell r="J38">
            <v>103.49295254906501</v>
          </cell>
          <cell r="K38">
            <v>103.49295254906501</v>
          </cell>
          <cell r="L38">
            <v>0</v>
          </cell>
          <cell r="M38">
            <v>0</v>
          </cell>
          <cell r="N38">
            <v>0</v>
          </cell>
          <cell r="O38">
            <v>0</v>
          </cell>
          <cell r="P38">
            <v>0</v>
          </cell>
          <cell r="Q38">
            <v>0</v>
          </cell>
          <cell r="R38">
            <v>97.759509796164565</v>
          </cell>
          <cell r="S38">
            <v>0</v>
          </cell>
          <cell r="T38">
            <v>0</v>
          </cell>
          <cell r="U38">
            <v>70.691134730137094</v>
          </cell>
          <cell r="V38">
            <v>12.93014812</v>
          </cell>
          <cell r="W38">
            <v>14.138226946027471</v>
          </cell>
          <cell r="X38">
            <v>0</v>
          </cell>
          <cell r="Y38">
            <v>0</v>
          </cell>
          <cell r="Z38">
            <v>0</v>
          </cell>
          <cell r="AA38">
            <v>0</v>
          </cell>
          <cell r="AB38">
            <v>0</v>
          </cell>
          <cell r="AC38">
            <v>0</v>
          </cell>
          <cell r="AD38">
            <v>0</v>
          </cell>
          <cell r="AE38">
            <v>0</v>
          </cell>
          <cell r="AF38">
            <v>0</v>
          </cell>
          <cell r="AG38">
            <v>0</v>
          </cell>
          <cell r="AH38">
            <v>0</v>
          </cell>
          <cell r="AI38">
            <v>0</v>
          </cell>
          <cell r="AJ38">
            <v>19.2</v>
          </cell>
          <cell r="AK38">
            <v>0</v>
          </cell>
          <cell r="AL38">
            <v>0</v>
          </cell>
          <cell r="AM38">
            <v>19.2</v>
          </cell>
          <cell r="AN38">
            <v>0</v>
          </cell>
          <cell r="AO38">
            <v>0</v>
          </cell>
          <cell r="AP38">
            <v>78.559509796164562</v>
          </cell>
          <cell r="AQ38">
            <v>0</v>
          </cell>
          <cell r="AR38">
            <v>0</v>
          </cell>
          <cell r="AS38">
            <v>51.491134730137091</v>
          </cell>
          <cell r="AT38">
            <v>12.93014812</v>
          </cell>
          <cell r="AU38">
            <v>14.138226946027471</v>
          </cell>
          <cell r="AV38">
            <v>0</v>
          </cell>
          <cell r="AW38">
            <v>0</v>
          </cell>
          <cell r="AX38">
            <v>0</v>
          </cell>
          <cell r="AY38">
            <v>0</v>
          </cell>
          <cell r="AZ38">
            <v>0</v>
          </cell>
          <cell r="BA38">
            <v>0</v>
          </cell>
          <cell r="BB38" t="str">
            <v/>
          </cell>
          <cell r="BC38" t="str">
            <v/>
          </cell>
          <cell r="BD38" t="str">
            <v/>
          </cell>
          <cell r="BE38" t="str">
            <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86.244127124220839</v>
          </cell>
          <cell r="CY38">
            <v>4.777868960750336</v>
          </cell>
          <cell r="CZ38">
            <v>22.182963032055127</v>
          </cell>
          <cell r="DA38">
            <v>39.875447717540396</v>
          </cell>
          <cell r="DB38">
            <v>19.407847413874979</v>
          </cell>
          <cell r="DE38">
            <v>0</v>
          </cell>
          <cell r="DG38">
            <v>86.244127124220839</v>
          </cell>
          <cell r="DH38">
            <v>86.244127124220839</v>
          </cell>
          <cell r="DI38">
            <v>0</v>
          </cell>
          <cell r="DJ38">
            <v>0</v>
          </cell>
          <cell r="DK38">
            <v>0</v>
          </cell>
          <cell r="DL38">
            <v>0</v>
          </cell>
          <cell r="DM38">
            <v>0</v>
          </cell>
          <cell r="DN38">
            <v>86.244127124220839</v>
          </cell>
          <cell r="DS38">
            <v>0</v>
          </cell>
          <cell r="DT38">
            <v>0</v>
          </cell>
          <cell r="DU38">
            <v>16</v>
          </cell>
          <cell r="DV38">
            <v>70.244127124220839</v>
          </cell>
          <cell r="DW38">
            <v>0</v>
          </cell>
          <cell r="DX38" t="str">
            <v/>
          </cell>
          <cell r="DY38" t="str">
            <v/>
          </cell>
          <cell r="DZ38" t="str">
            <v/>
          </cell>
          <cell r="EA38" t="str">
            <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t="str">
            <v/>
          </cell>
          <cell r="FH38">
            <v>2</v>
          </cell>
          <cell r="FI38">
            <v>3</v>
          </cell>
          <cell r="FJ38" t="str">
            <v/>
          </cell>
          <cell r="FK38" t="str">
            <v>2 3</v>
          </cell>
          <cell r="FN38">
            <v>86.244127124220839</v>
          </cell>
          <cell r="FO38">
            <v>0</v>
          </cell>
          <cell r="FP38">
            <v>80</v>
          </cell>
          <cell r="FQ38">
            <v>0</v>
          </cell>
          <cell r="FR38">
            <v>0</v>
          </cell>
          <cell r="FS38">
            <v>0</v>
          </cell>
          <cell r="FT38">
            <v>0</v>
          </cell>
          <cell r="FU38">
            <v>0</v>
          </cell>
          <cell r="FV38">
            <v>0</v>
          </cell>
          <cell r="FW38">
            <v>0</v>
          </cell>
          <cell r="FX38">
            <v>0</v>
          </cell>
          <cell r="FZ38">
            <v>0</v>
          </cell>
          <cell r="GA38">
            <v>0</v>
          </cell>
          <cell r="GB38">
            <v>0</v>
          </cell>
          <cell r="GC38">
            <v>0</v>
          </cell>
          <cell r="GD38">
            <v>0</v>
          </cell>
          <cell r="GE38">
            <v>0</v>
          </cell>
          <cell r="GF38">
            <v>0</v>
          </cell>
          <cell r="GG38">
            <v>0</v>
          </cell>
          <cell r="GH38">
            <v>0</v>
          </cell>
          <cell r="GI38">
            <v>0</v>
          </cell>
          <cell r="GJ38">
            <v>0</v>
          </cell>
          <cell r="GK38">
            <v>86.24412712422081</v>
          </cell>
          <cell r="GL38">
            <v>0</v>
          </cell>
          <cell r="GM38">
            <v>80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86.24412712422081</v>
          </cell>
          <cell r="ID38">
            <v>0</v>
          </cell>
          <cell r="IE38">
            <v>80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32</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v>2020</v>
          </cell>
          <cell r="OM38">
            <v>2021</v>
          </cell>
          <cell r="ON38">
            <v>2023</v>
          </cell>
          <cell r="OO38">
            <v>2023</v>
          </cell>
          <cell r="OP38" t="str">
            <v>п</v>
          </cell>
          <cell r="OR38" t="str">
            <v>11.01.2022;
25.01.2022</v>
          </cell>
          <cell r="OT38">
            <v>103.49295254906501</v>
          </cell>
        </row>
        <row r="39">
          <cell r="A39" t="str">
            <v>K_Che259</v>
          </cell>
          <cell r="B39" t="str">
            <v>1.1.1.4.2</v>
          </cell>
          <cell r="C39" t="str">
            <v>Модернизация оборудования ячейки с заменой трансформаторов тока 200/5А на трансформаторы тока 300/5А в РУ-10 кВ Ф-19 ПС 110 кВ Южная  для технологического присоединения ООО "Юг-Строй" к электрическим сетям АО "Чеченэнерго" (договор № 88/2018 от 31.01.2018г.)</v>
          </cell>
          <cell r="D39" t="str">
            <v>K_Che259</v>
          </cell>
          <cell r="E39">
            <v>0.11256362813546292</v>
          </cell>
          <cell r="H39">
            <v>0</v>
          </cell>
          <cell r="J39">
            <v>0.11256362813546292</v>
          </cell>
          <cell r="K39">
            <v>0.11256362813546292</v>
          </cell>
          <cell r="L39">
            <v>0</v>
          </cell>
          <cell r="M39">
            <v>0</v>
          </cell>
          <cell r="N39">
            <v>0</v>
          </cell>
          <cell r="O39">
            <v>0</v>
          </cell>
          <cell r="P39">
            <v>0</v>
          </cell>
          <cell r="Q39">
            <v>0</v>
          </cell>
          <cell r="R39">
            <v>0.11256362813546292</v>
          </cell>
          <cell r="S39">
            <v>0</v>
          </cell>
          <cell r="T39">
            <v>0</v>
          </cell>
          <cell r="U39">
            <v>9.3803023446219103E-2</v>
          </cell>
          <cell r="V39">
            <v>0</v>
          </cell>
          <cell r="W39">
            <v>1.8760604689243815E-2</v>
          </cell>
          <cell r="X39">
            <v>0</v>
          </cell>
          <cell r="Y39">
            <v>0</v>
          </cell>
          <cell r="Z39">
            <v>0</v>
          </cell>
          <cell r="AA39">
            <v>0</v>
          </cell>
          <cell r="AB39">
            <v>0</v>
          </cell>
          <cell r="AC39">
            <v>0</v>
          </cell>
          <cell r="AD39">
            <v>0</v>
          </cell>
          <cell r="AE39">
            <v>0</v>
          </cell>
          <cell r="AF39">
            <v>0</v>
          </cell>
          <cell r="AG39">
            <v>0</v>
          </cell>
          <cell r="AH39">
            <v>0</v>
          </cell>
          <cell r="AI39">
            <v>0</v>
          </cell>
          <cell r="AJ39">
            <v>0.11256362813546292</v>
          </cell>
          <cell r="AK39">
            <v>0</v>
          </cell>
          <cell r="AL39">
            <v>0</v>
          </cell>
          <cell r="AM39">
            <v>9.3803023446219103E-2</v>
          </cell>
          <cell r="AN39">
            <v>0</v>
          </cell>
          <cell r="AO39">
            <v>1.8760604689243815E-2</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9.3803023446219103E-2</v>
          </cell>
          <cell r="CY39">
            <v>5.0143625999999998E-3</v>
          </cell>
          <cell r="CZ39">
            <v>2.2829200401701701E-2</v>
          </cell>
          <cell r="DA39">
            <v>4.2076123612606098E-2</v>
          </cell>
          <cell r="DB39">
            <v>2.3883336831911305E-2</v>
          </cell>
          <cell r="DE39">
            <v>0</v>
          </cell>
          <cell r="DG39">
            <v>9.3803023446219103E-2</v>
          </cell>
          <cell r="DH39">
            <v>9.3803023446219103E-2</v>
          </cell>
          <cell r="DI39">
            <v>0</v>
          </cell>
          <cell r="DJ39">
            <v>0</v>
          </cell>
          <cell r="DK39">
            <v>0</v>
          </cell>
          <cell r="DL39">
            <v>0</v>
          </cell>
          <cell r="DM39">
            <v>0</v>
          </cell>
          <cell r="DN39">
            <v>9.3803023446219103E-2</v>
          </cell>
          <cell r="DS39">
            <v>0</v>
          </cell>
          <cell r="DT39">
            <v>0</v>
          </cell>
          <cell r="DU39">
            <v>9.3803023446219103E-2</v>
          </cell>
          <cell r="DV39">
            <v>0</v>
          </cell>
          <cell r="DW39">
            <v>0</v>
          </cell>
          <cell r="DX39" t="str">
            <v/>
          </cell>
          <cell r="DY39" t="str">
            <v/>
          </cell>
          <cell r="DZ39" t="str">
            <v/>
          </cell>
          <cell r="EA39" t="str">
            <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v>2</v>
          </cell>
          <cell r="FI39" t="str">
            <v/>
          </cell>
          <cell r="FJ39" t="str">
            <v/>
          </cell>
          <cell r="FK39" t="str">
            <v>2</v>
          </cell>
          <cell r="FN39">
            <v>9.3803023446219103E-2</v>
          </cell>
          <cell r="FO39">
            <v>0</v>
          </cell>
          <cell r="FP39">
            <v>0</v>
          </cell>
          <cell r="FQ39">
            <v>0</v>
          </cell>
          <cell r="FR39">
            <v>0</v>
          </cell>
          <cell r="FS39">
            <v>0</v>
          </cell>
          <cell r="FT39">
            <v>0</v>
          </cell>
          <cell r="FU39">
            <v>0</v>
          </cell>
          <cell r="FV39">
            <v>1</v>
          </cell>
          <cell r="FW39">
            <v>0</v>
          </cell>
          <cell r="FX39">
            <v>1</v>
          </cell>
          <cell r="FZ39">
            <v>0</v>
          </cell>
          <cell r="GA39">
            <v>0</v>
          </cell>
          <cell r="GB39">
            <v>0</v>
          </cell>
          <cell r="GC39">
            <v>0</v>
          </cell>
          <cell r="GD39">
            <v>0</v>
          </cell>
          <cell r="GE39">
            <v>0</v>
          </cell>
          <cell r="GF39">
            <v>0</v>
          </cell>
          <cell r="GG39">
            <v>0</v>
          </cell>
          <cell r="GH39">
            <v>0</v>
          </cell>
          <cell r="GI39">
            <v>0</v>
          </cell>
          <cell r="GJ39">
            <v>0</v>
          </cell>
          <cell r="GK39">
            <v>9.3803023446219103E-2</v>
          </cell>
          <cell r="GL39">
            <v>0</v>
          </cell>
          <cell r="GM39">
            <v>0</v>
          </cell>
          <cell r="GN39">
            <v>0</v>
          </cell>
          <cell r="GO39">
            <v>0</v>
          </cell>
          <cell r="GP39">
            <v>0</v>
          </cell>
          <cell r="GQ39">
            <v>0</v>
          </cell>
          <cell r="GR39">
            <v>0</v>
          </cell>
          <cell r="GS39">
            <v>1</v>
          </cell>
          <cell r="GT39">
            <v>0</v>
          </cell>
          <cell r="GU39">
            <v>1</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9.3803023446219103E-2</v>
          </cell>
          <cell r="HS39">
            <v>0</v>
          </cell>
          <cell r="HT39">
            <v>0</v>
          </cell>
          <cell r="HU39">
            <v>0</v>
          </cell>
          <cell r="HV39">
            <v>0</v>
          </cell>
          <cell r="HW39">
            <v>0</v>
          </cell>
          <cell r="HX39">
            <v>0</v>
          </cell>
          <cell r="HY39">
            <v>0</v>
          </cell>
          <cell r="HZ39">
            <v>1</v>
          </cell>
          <cell r="IA39">
            <v>0</v>
          </cell>
          <cell r="IB39">
            <v>1</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0</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v>2021</v>
          </cell>
          <cell r="OM39">
            <v>2021</v>
          </cell>
          <cell r="ON39">
            <v>2021</v>
          </cell>
          <cell r="OO39">
            <v>2021</v>
          </cell>
          <cell r="OP39" t="str">
            <v>п</v>
          </cell>
          <cell r="OR39">
            <v>44592</v>
          </cell>
          <cell r="OT39">
            <v>0.11256362813546292</v>
          </cell>
        </row>
        <row r="40">
          <cell r="A40" t="str">
            <v>Г</v>
          </cell>
          <cell r="B40" t="str">
            <v>1.1.2</v>
          </cell>
          <cell r="C40" t="str">
            <v>Реконструкция, модернизация, техническое перевооружение всего, в том числе:</v>
          </cell>
          <cell r="D40" t="str">
            <v>Г</v>
          </cell>
          <cell r="E40">
            <v>693.73893484173686</v>
          </cell>
          <cell r="H40">
            <v>70.81113719999999</v>
          </cell>
          <cell r="J40">
            <v>2144.5261898717367</v>
          </cell>
          <cell r="K40">
            <v>654.79499764173681</v>
          </cell>
          <cell r="L40">
            <v>1489.73119223</v>
          </cell>
          <cell r="M40">
            <v>0</v>
          </cell>
          <cell r="N40">
            <v>0</v>
          </cell>
          <cell r="O40">
            <v>234.91664282696701</v>
          </cell>
          <cell r="P40">
            <v>107.40269009469999</v>
          </cell>
          <cell r="Q40">
            <v>1147.4118593083331</v>
          </cell>
          <cell r="R40">
            <v>383.31655011788075</v>
          </cell>
          <cell r="S40">
            <v>0</v>
          </cell>
          <cell r="T40">
            <v>0</v>
          </cell>
          <cell r="U40">
            <v>22.237993339173268</v>
          </cell>
          <cell r="V40">
            <v>0</v>
          </cell>
          <cell r="W40">
            <v>361.07855677870748</v>
          </cell>
          <cell r="X40">
            <v>0</v>
          </cell>
          <cell r="Y40">
            <v>0</v>
          </cell>
          <cell r="Z40">
            <v>0</v>
          </cell>
          <cell r="AA40">
            <v>0</v>
          </cell>
          <cell r="AB40">
            <v>0</v>
          </cell>
          <cell r="AC40">
            <v>0</v>
          </cell>
          <cell r="AD40">
            <v>0</v>
          </cell>
          <cell r="AE40">
            <v>0</v>
          </cell>
          <cell r="AF40">
            <v>0</v>
          </cell>
          <cell r="AG40">
            <v>0</v>
          </cell>
          <cell r="AH40">
            <v>0</v>
          </cell>
          <cell r="AI40">
            <v>0</v>
          </cell>
          <cell r="AJ40">
            <v>80.35610080700792</v>
          </cell>
          <cell r="AK40">
            <v>0</v>
          </cell>
          <cell r="AL40">
            <v>0</v>
          </cell>
          <cell r="AM40">
            <v>6.9634173391732705</v>
          </cell>
          <cell r="AN40">
            <v>0</v>
          </cell>
          <cell r="AO40">
            <v>73.392683467834644</v>
          </cell>
          <cell r="AP40">
            <v>302.96044931087283</v>
          </cell>
          <cell r="AQ40">
            <v>0</v>
          </cell>
          <cell r="AR40">
            <v>0</v>
          </cell>
          <cell r="AS40">
            <v>15.274576</v>
          </cell>
          <cell r="AT40">
            <v>0</v>
          </cell>
          <cell r="AU40">
            <v>287.68587331087281</v>
          </cell>
          <cell r="AV40">
            <v>0</v>
          </cell>
          <cell r="AW40">
            <v>0</v>
          </cell>
          <cell r="AX40">
            <v>0</v>
          </cell>
          <cell r="AY40">
            <v>0</v>
          </cell>
          <cell r="AZ40">
            <v>0</v>
          </cell>
          <cell r="BA40">
            <v>0</v>
          </cell>
          <cell r="BB40" t="str">
            <v/>
          </cell>
          <cell r="BC40" t="str">
            <v/>
          </cell>
          <cell r="BD40">
            <v>3</v>
          </cell>
          <cell r="BE40" t="str">
            <v/>
          </cell>
          <cell r="BF40" t="str">
            <v>3</v>
          </cell>
          <cell r="BG40">
            <v>31.867199999999997</v>
          </cell>
          <cell r="BH40">
            <v>0</v>
          </cell>
          <cell r="BI40">
            <v>0</v>
          </cell>
          <cell r="BJ40">
            <v>26.556000000000001</v>
          </cell>
          <cell r="BK40">
            <v>0</v>
          </cell>
          <cell r="BL40">
            <v>5.3111999999999977</v>
          </cell>
          <cell r="BM40">
            <v>31.867199999999997</v>
          </cell>
          <cell r="BN40">
            <v>0</v>
          </cell>
          <cell r="BO40">
            <v>0</v>
          </cell>
          <cell r="BP40">
            <v>26.556000000000001</v>
          </cell>
          <cell r="BQ40">
            <v>0</v>
          </cell>
          <cell r="BR40">
            <v>5.3111999999999977</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7344.472422541714</v>
          </cell>
          <cell r="CY40">
            <v>1431.4234154027592</v>
          </cell>
          <cell r="CZ40">
            <v>2565.7211390967846</v>
          </cell>
          <cell r="DA40">
            <v>2668.5733142755444</v>
          </cell>
          <cell r="DB40">
            <v>678.75455376662387</v>
          </cell>
          <cell r="DE40">
            <v>62.355601719999996</v>
          </cell>
          <cell r="DG40">
            <v>1619.2343856847806</v>
          </cell>
          <cell r="DH40">
            <v>515.76017731478078</v>
          </cell>
          <cell r="DI40">
            <v>1103.4742083699998</v>
          </cell>
          <cell r="DJ40">
            <v>360.62837615999996</v>
          </cell>
          <cell r="DK40">
            <v>218.44852505</v>
          </cell>
          <cell r="DL40">
            <v>486.62364912999993</v>
          </cell>
          <cell r="DM40">
            <v>37.773688019999994</v>
          </cell>
          <cell r="DN40">
            <v>1392.2406475148673</v>
          </cell>
          <cell r="DS40">
            <v>1.7419603018750001</v>
          </cell>
          <cell r="DT40">
            <v>8.7616322731250005</v>
          </cell>
          <cell r="DU40">
            <v>182.60826805593598</v>
          </cell>
          <cell r="DV40">
            <v>1199.1287868839315</v>
          </cell>
          <cell r="DW40">
            <v>8.7616322731250005</v>
          </cell>
          <cell r="DX40" t="str">
            <v/>
          </cell>
          <cell r="DY40" t="str">
            <v/>
          </cell>
          <cell r="DZ40" t="str">
            <v/>
          </cell>
          <cell r="EA40" t="str">
            <v/>
          </cell>
          <cell r="EB40">
            <v>0</v>
          </cell>
          <cell r="EC40">
            <v>484.6367061599999</v>
          </cell>
          <cell r="ED40">
            <v>0.13603998</v>
          </cell>
          <cell r="EE40">
            <v>106.10247415000001</v>
          </cell>
          <cell r="EF40">
            <v>368.73250117999993</v>
          </cell>
          <cell r="EG40">
            <v>9.6656908500000007</v>
          </cell>
          <cell r="EH40">
            <v>74.832677070000003</v>
          </cell>
          <cell r="EI40">
            <v>0</v>
          </cell>
          <cell r="EJ40">
            <v>50.903441999999998</v>
          </cell>
          <cell r="EK40">
            <v>18.443383009999998</v>
          </cell>
          <cell r="EL40">
            <v>5.4858520599999991</v>
          </cell>
          <cell r="EM40">
            <v>409.80402908999997</v>
          </cell>
          <cell r="EN40">
            <v>0.13603998</v>
          </cell>
          <cell r="EO40">
            <v>55.199032149999994</v>
          </cell>
          <cell r="EP40">
            <v>350.28911816999999</v>
          </cell>
          <cell r="EQ40">
            <v>4.1798387900000007</v>
          </cell>
          <cell r="ER40">
            <v>0</v>
          </cell>
          <cell r="ES40">
            <v>0</v>
          </cell>
          <cell r="ET40">
            <v>0</v>
          </cell>
          <cell r="EU40">
            <v>0</v>
          </cell>
          <cell r="EV40">
            <v>0</v>
          </cell>
          <cell r="EW40">
            <v>0</v>
          </cell>
          <cell r="EX40">
            <v>0</v>
          </cell>
          <cell r="EY40">
            <v>0</v>
          </cell>
          <cell r="EZ40">
            <v>0</v>
          </cell>
          <cell r="FA40">
            <v>0</v>
          </cell>
          <cell r="FB40">
            <v>409.80402908999997</v>
          </cell>
          <cell r="FC40">
            <v>0.13603998</v>
          </cell>
          <cell r="FD40">
            <v>55.199032149999994</v>
          </cell>
          <cell r="FE40">
            <v>350.28911816999999</v>
          </cell>
          <cell r="FF40">
            <v>4.1798387900000007</v>
          </cell>
          <cell r="FG40" t="str">
            <v/>
          </cell>
          <cell r="FH40">
            <v>2</v>
          </cell>
          <cell r="FI40">
            <v>3</v>
          </cell>
          <cell r="FJ40" t="str">
            <v/>
          </cell>
          <cell r="FK40" t="str">
            <v>2 3</v>
          </cell>
          <cell r="FN40">
            <v>7344.472422541714</v>
          </cell>
          <cell r="FO40">
            <v>0</v>
          </cell>
          <cell r="FP40">
            <v>337.08000000000004</v>
          </cell>
          <cell r="FQ40">
            <v>0</v>
          </cell>
          <cell r="FR40">
            <v>777.88000000000011</v>
          </cell>
          <cell r="FS40">
            <v>771.62100000000009</v>
          </cell>
          <cell r="FT40">
            <v>6.2589999999999968</v>
          </cell>
          <cell r="FU40">
            <v>46</v>
          </cell>
          <cell r="FV40">
            <v>8576</v>
          </cell>
          <cell r="FW40">
            <v>0</v>
          </cell>
          <cell r="FX40">
            <v>8576</v>
          </cell>
          <cell r="FZ40">
            <v>1309.3077905433333</v>
          </cell>
          <cell r="GA40">
            <v>0</v>
          </cell>
          <cell r="GB40">
            <v>81.5</v>
          </cell>
          <cell r="GC40">
            <v>0</v>
          </cell>
          <cell r="GD40">
            <v>51.391999999999996</v>
          </cell>
          <cell r="GE40">
            <v>45.066000000000003</v>
          </cell>
          <cell r="GF40">
            <v>2.74</v>
          </cell>
          <cell r="GG40">
            <v>3.5859999999999999</v>
          </cell>
          <cell r="GH40">
            <v>271</v>
          </cell>
          <cell r="GI40">
            <v>0</v>
          </cell>
          <cell r="GJ40">
            <v>271</v>
          </cell>
          <cell r="GK40">
            <v>269.75993011094766</v>
          </cell>
          <cell r="GL40">
            <v>0</v>
          </cell>
          <cell r="GM40">
            <v>80</v>
          </cell>
          <cell r="GN40">
            <v>0</v>
          </cell>
          <cell r="GO40">
            <v>1.53</v>
          </cell>
          <cell r="GP40">
            <v>1.53</v>
          </cell>
          <cell r="GQ40">
            <v>0</v>
          </cell>
          <cell r="GR40">
            <v>0</v>
          </cell>
          <cell r="GS40">
            <v>2947</v>
          </cell>
          <cell r="GT40">
            <v>0</v>
          </cell>
          <cell r="GU40">
            <v>2947</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2.3274738994776389</v>
          </cell>
          <cell r="HS40">
            <v>0</v>
          </cell>
          <cell r="HT40">
            <v>0</v>
          </cell>
          <cell r="HU40">
            <v>0</v>
          </cell>
          <cell r="HV40">
            <v>0.53</v>
          </cell>
          <cell r="HW40">
            <v>0.53</v>
          </cell>
          <cell r="HX40">
            <v>0</v>
          </cell>
          <cell r="HY40">
            <v>0</v>
          </cell>
          <cell r="HZ40">
            <v>1</v>
          </cell>
          <cell r="IA40">
            <v>0</v>
          </cell>
          <cell r="IB40">
            <v>1</v>
          </cell>
          <cell r="IC40">
            <v>267.43245621147003</v>
          </cell>
          <cell r="ID40">
            <v>0</v>
          </cell>
          <cell r="IE40">
            <v>80</v>
          </cell>
          <cell r="IF40">
            <v>0</v>
          </cell>
          <cell r="IG40">
            <v>1</v>
          </cell>
          <cell r="IH40">
            <v>1</v>
          </cell>
          <cell r="II40">
            <v>0</v>
          </cell>
          <cell r="IJ40">
            <v>0</v>
          </cell>
          <cell r="IK40">
            <v>2946</v>
          </cell>
          <cell r="IL40">
            <v>0</v>
          </cell>
          <cell r="IM40">
            <v>2946</v>
          </cell>
          <cell r="IN40">
            <v>0</v>
          </cell>
          <cell r="IO40">
            <v>0</v>
          </cell>
          <cell r="IP40">
            <v>0</v>
          </cell>
          <cell r="IQ40">
            <v>0</v>
          </cell>
          <cell r="IR40">
            <v>0</v>
          </cell>
          <cell r="IS40">
            <v>0</v>
          </cell>
          <cell r="IT40">
            <v>0</v>
          </cell>
          <cell r="IU40">
            <v>0</v>
          </cell>
          <cell r="IV40">
            <v>0</v>
          </cell>
          <cell r="IW40">
            <v>0</v>
          </cell>
          <cell r="IX40">
            <v>0</v>
          </cell>
          <cell r="IY40">
            <v>114.46018323999999</v>
          </cell>
          <cell r="IZ40">
            <v>0</v>
          </cell>
          <cell r="JA40">
            <v>0</v>
          </cell>
          <cell r="JB40">
            <v>0</v>
          </cell>
          <cell r="JC40">
            <v>0</v>
          </cell>
          <cell r="JD40">
            <v>0</v>
          </cell>
          <cell r="JE40">
            <v>0</v>
          </cell>
          <cell r="JF40">
            <v>0</v>
          </cell>
          <cell r="JG40">
            <v>33</v>
          </cell>
          <cell r="JH40">
            <v>0</v>
          </cell>
          <cell r="JI40">
            <v>33</v>
          </cell>
          <cell r="JJ40">
            <v>14.634339259999999</v>
          </cell>
          <cell r="JK40">
            <v>0</v>
          </cell>
          <cell r="JL40">
            <v>0</v>
          </cell>
          <cell r="JM40">
            <v>0</v>
          </cell>
          <cell r="JN40">
            <v>0</v>
          </cell>
          <cell r="JO40">
            <v>0</v>
          </cell>
          <cell r="JP40">
            <v>0</v>
          </cell>
          <cell r="JQ40">
            <v>0</v>
          </cell>
          <cell r="JR40">
            <v>22</v>
          </cell>
          <cell r="JS40">
            <v>0</v>
          </cell>
          <cell r="JT40">
            <v>22</v>
          </cell>
          <cell r="JU40">
            <v>99.825843980000002</v>
          </cell>
          <cell r="JV40">
            <v>0</v>
          </cell>
          <cell r="JW40">
            <v>0</v>
          </cell>
          <cell r="JX40">
            <v>0</v>
          </cell>
          <cell r="JY40">
            <v>0</v>
          </cell>
          <cell r="JZ40">
            <v>0</v>
          </cell>
          <cell r="KA40">
            <v>0</v>
          </cell>
          <cell r="KB40">
            <v>0</v>
          </cell>
          <cell r="KC40">
            <v>11</v>
          </cell>
          <cell r="KD40">
            <v>0</v>
          </cell>
          <cell r="KE40">
            <v>11</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99.825843980000002</v>
          </cell>
          <cell r="LC40">
            <v>0</v>
          </cell>
          <cell r="LD40">
            <v>0</v>
          </cell>
          <cell r="LE40">
            <v>0</v>
          </cell>
          <cell r="LF40">
            <v>0</v>
          </cell>
          <cell r="LG40">
            <v>0</v>
          </cell>
          <cell r="LH40">
            <v>0</v>
          </cell>
          <cell r="LI40">
            <v>0</v>
          </cell>
          <cell r="LJ40">
            <v>11</v>
          </cell>
          <cell r="LK40">
            <v>0</v>
          </cell>
          <cell r="LL40">
            <v>11</v>
          </cell>
          <cell r="LQ40">
            <v>0</v>
          </cell>
          <cell r="LR40">
            <v>32</v>
          </cell>
          <cell r="LS40">
            <v>0</v>
          </cell>
          <cell r="LT40">
            <v>0</v>
          </cell>
          <cell r="LU40">
            <v>0</v>
          </cell>
          <cell r="LX40">
            <v>0</v>
          </cell>
          <cell r="LY40">
            <v>0</v>
          </cell>
          <cell r="LZ40">
            <v>0</v>
          </cell>
          <cell r="MA40">
            <v>7.9080000000000004</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R40" t="str">
            <v>нд</v>
          </cell>
          <cell r="OT40">
            <v>4866.6067003282769</v>
          </cell>
        </row>
        <row r="41">
          <cell r="A41" t="str">
            <v>Г</v>
          </cell>
          <cell r="B41" t="str">
            <v>1.1.2.1</v>
          </cell>
          <cell r="C41" t="str">
            <v>Реконструкция, модернизация, техническое перевооружение  трансформаторных и иных подстанций, распределительных пунктов всего, в том числе:</v>
          </cell>
          <cell r="D41" t="str">
            <v>Г</v>
          </cell>
          <cell r="E41">
            <v>0</v>
          </cell>
          <cell r="H41">
            <v>0</v>
          </cell>
          <cell r="J41">
            <v>1489.73119223</v>
          </cell>
          <cell r="K41">
            <v>0</v>
          </cell>
          <cell r="L41">
            <v>1489.73119223</v>
          </cell>
          <cell r="M41">
            <v>0</v>
          </cell>
          <cell r="N41">
            <v>0</v>
          </cell>
          <cell r="O41">
            <v>234.91664282696701</v>
          </cell>
          <cell r="P41">
            <v>107.40269009469999</v>
          </cell>
          <cell r="Q41">
            <v>1147.4118593083331</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t="str">
            <v/>
          </cell>
          <cell r="BC41" t="str">
            <v/>
          </cell>
          <cell r="BD41">
            <v>3</v>
          </cell>
          <cell r="BE41" t="str">
            <v/>
          </cell>
          <cell r="BF41" t="str">
            <v>3</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7344.472422541714</v>
          </cell>
          <cell r="CY41">
            <v>1431.4234154027592</v>
          </cell>
          <cell r="CZ41">
            <v>2565.7211390967846</v>
          </cell>
          <cell r="DA41">
            <v>2668.5733142755444</v>
          </cell>
          <cell r="DB41">
            <v>678.75455376662387</v>
          </cell>
          <cell r="DE41">
            <v>0</v>
          </cell>
          <cell r="DG41">
            <v>1103.4742083699998</v>
          </cell>
          <cell r="DH41">
            <v>0</v>
          </cell>
          <cell r="DI41">
            <v>1103.4742083699998</v>
          </cell>
          <cell r="DJ41">
            <v>360.62837615999996</v>
          </cell>
          <cell r="DK41">
            <v>218.44852505</v>
          </cell>
          <cell r="DL41">
            <v>486.62364912999993</v>
          </cell>
          <cell r="DM41">
            <v>37.773688019999994</v>
          </cell>
          <cell r="DN41">
            <v>1392.2406475148673</v>
          </cell>
          <cell r="DS41">
            <v>1.7419603018750001</v>
          </cell>
          <cell r="DT41">
            <v>8.7616322731250005</v>
          </cell>
          <cell r="DU41">
            <v>182.60826805593598</v>
          </cell>
          <cell r="DV41">
            <v>1199.1287868839315</v>
          </cell>
          <cell r="DW41">
            <v>8.7616322731250005</v>
          </cell>
          <cell r="DX41" t="str">
            <v/>
          </cell>
          <cell r="DY41" t="str">
            <v/>
          </cell>
          <cell r="DZ41" t="str">
            <v/>
          </cell>
          <cell r="EA41" t="str">
            <v/>
          </cell>
          <cell r="EB41">
            <v>0</v>
          </cell>
          <cell r="EC41">
            <v>484.6367061599999</v>
          </cell>
          <cell r="ED41">
            <v>0.13603998</v>
          </cell>
          <cell r="EE41">
            <v>106.10247415000001</v>
          </cell>
          <cell r="EF41">
            <v>368.73250117999993</v>
          </cell>
          <cell r="EG41">
            <v>9.6656908500000007</v>
          </cell>
          <cell r="EH41">
            <v>74.832677070000003</v>
          </cell>
          <cell r="EI41">
            <v>0</v>
          </cell>
          <cell r="EJ41">
            <v>50.903441999999998</v>
          </cell>
          <cell r="EK41">
            <v>18.443383009999998</v>
          </cell>
          <cell r="EL41">
            <v>5.4858520599999991</v>
          </cell>
          <cell r="EM41">
            <v>409.80402908999997</v>
          </cell>
          <cell r="EN41">
            <v>0.13603998</v>
          </cell>
          <cell r="EO41">
            <v>55.199032149999994</v>
          </cell>
          <cell r="EP41">
            <v>350.28911816999999</v>
          </cell>
          <cell r="EQ41">
            <v>4.1798387900000007</v>
          </cell>
          <cell r="ER41">
            <v>0</v>
          </cell>
          <cell r="ES41">
            <v>0</v>
          </cell>
          <cell r="ET41">
            <v>0</v>
          </cell>
          <cell r="EU41">
            <v>0</v>
          </cell>
          <cell r="EV41">
            <v>0</v>
          </cell>
          <cell r="EW41">
            <v>0</v>
          </cell>
          <cell r="EX41">
            <v>0</v>
          </cell>
          <cell r="EY41">
            <v>0</v>
          </cell>
          <cell r="EZ41">
            <v>0</v>
          </cell>
          <cell r="FA41">
            <v>0</v>
          </cell>
          <cell r="FB41">
            <v>409.80402908999997</v>
          </cell>
          <cell r="FC41">
            <v>0.13603998</v>
          </cell>
          <cell r="FD41">
            <v>55.199032149999994</v>
          </cell>
          <cell r="FE41">
            <v>350.28911816999999</v>
          </cell>
          <cell r="FF41">
            <v>4.1798387900000007</v>
          </cell>
          <cell r="FG41" t="str">
            <v/>
          </cell>
          <cell r="FH41" t="str">
            <v/>
          </cell>
          <cell r="FI41" t="str">
            <v/>
          </cell>
          <cell r="FJ41" t="str">
            <v/>
          </cell>
          <cell r="FK41">
            <v>0</v>
          </cell>
          <cell r="FN41">
            <v>7344.472422541714</v>
          </cell>
          <cell r="FO41">
            <v>0</v>
          </cell>
          <cell r="FP41">
            <v>337.08000000000004</v>
          </cell>
          <cell r="FQ41">
            <v>0</v>
          </cell>
          <cell r="FR41">
            <v>777.88000000000011</v>
          </cell>
          <cell r="FS41">
            <v>771.62100000000009</v>
          </cell>
          <cell r="FT41">
            <v>6.2589999999999968</v>
          </cell>
          <cell r="FU41">
            <v>46</v>
          </cell>
          <cell r="FV41">
            <v>8576</v>
          </cell>
          <cell r="FW41">
            <v>0</v>
          </cell>
          <cell r="FX41">
            <v>8576</v>
          </cell>
          <cell r="FZ41">
            <v>1309.3077905433333</v>
          </cell>
          <cell r="GA41">
            <v>0</v>
          </cell>
          <cell r="GB41">
            <v>81.5</v>
          </cell>
          <cell r="GC41">
            <v>0</v>
          </cell>
          <cell r="GD41">
            <v>51.391999999999996</v>
          </cell>
          <cell r="GE41">
            <v>45.066000000000003</v>
          </cell>
          <cell r="GF41">
            <v>2.74</v>
          </cell>
          <cell r="GG41">
            <v>3.5859999999999999</v>
          </cell>
          <cell r="GH41">
            <v>271</v>
          </cell>
          <cell r="GI41">
            <v>0</v>
          </cell>
          <cell r="GJ41">
            <v>271</v>
          </cell>
          <cell r="GK41">
            <v>269.75993011094766</v>
          </cell>
          <cell r="GL41">
            <v>0</v>
          </cell>
          <cell r="GM41">
            <v>80</v>
          </cell>
          <cell r="GN41">
            <v>0</v>
          </cell>
          <cell r="GO41">
            <v>1.53</v>
          </cell>
          <cell r="GP41">
            <v>1.53</v>
          </cell>
          <cell r="GQ41">
            <v>0</v>
          </cell>
          <cell r="GR41">
            <v>0</v>
          </cell>
          <cell r="GS41">
            <v>2947</v>
          </cell>
          <cell r="GT41">
            <v>0</v>
          </cell>
          <cell r="GU41">
            <v>2947</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2.3274738994776389</v>
          </cell>
          <cell r="HS41">
            <v>0</v>
          </cell>
          <cell r="HT41">
            <v>0</v>
          </cell>
          <cell r="HU41">
            <v>0</v>
          </cell>
          <cell r="HV41">
            <v>0.53</v>
          </cell>
          <cell r="HW41">
            <v>0.53</v>
          </cell>
          <cell r="HX41">
            <v>0</v>
          </cell>
          <cell r="HY41">
            <v>0</v>
          </cell>
          <cell r="HZ41">
            <v>1</v>
          </cell>
          <cell r="IA41">
            <v>0</v>
          </cell>
          <cell r="IB41">
            <v>1</v>
          </cell>
          <cell r="IC41">
            <v>267.43245621147003</v>
          </cell>
          <cell r="ID41">
            <v>0</v>
          </cell>
          <cell r="IE41">
            <v>80</v>
          </cell>
          <cell r="IF41">
            <v>0</v>
          </cell>
          <cell r="IG41">
            <v>1</v>
          </cell>
          <cell r="IH41">
            <v>1</v>
          </cell>
          <cell r="II41">
            <v>0</v>
          </cell>
          <cell r="IJ41">
            <v>0</v>
          </cell>
          <cell r="IK41">
            <v>2946</v>
          </cell>
          <cell r="IL41">
            <v>0</v>
          </cell>
          <cell r="IM41">
            <v>2946</v>
          </cell>
          <cell r="IN41">
            <v>0</v>
          </cell>
          <cell r="IO41">
            <v>0</v>
          </cell>
          <cell r="IP41">
            <v>0</v>
          </cell>
          <cell r="IQ41">
            <v>0</v>
          </cell>
          <cell r="IR41">
            <v>0</v>
          </cell>
          <cell r="IS41">
            <v>0</v>
          </cell>
          <cell r="IT41">
            <v>0</v>
          </cell>
          <cell r="IU41">
            <v>0</v>
          </cell>
          <cell r="IV41">
            <v>0</v>
          </cell>
          <cell r="IW41">
            <v>0</v>
          </cell>
          <cell r="IX41">
            <v>0</v>
          </cell>
          <cell r="IY41">
            <v>114.46018323999999</v>
          </cell>
          <cell r="IZ41">
            <v>0</v>
          </cell>
          <cell r="JA41">
            <v>0</v>
          </cell>
          <cell r="JB41">
            <v>0</v>
          </cell>
          <cell r="JC41">
            <v>0</v>
          </cell>
          <cell r="JD41">
            <v>0</v>
          </cell>
          <cell r="JE41">
            <v>0</v>
          </cell>
          <cell r="JF41">
            <v>0</v>
          </cell>
          <cell r="JG41">
            <v>33</v>
          </cell>
          <cell r="JH41">
            <v>0</v>
          </cell>
          <cell r="JI41">
            <v>33</v>
          </cell>
          <cell r="JJ41">
            <v>14.634339259999999</v>
          </cell>
          <cell r="JK41">
            <v>0</v>
          </cell>
          <cell r="JL41">
            <v>0</v>
          </cell>
          <cell r="JM41">
            <v>0</v>
          </cell>
          <cell r="JN41">
            <v>0</v>
          </cell>
          <cell r="JO41">
            <v>0</v>
          </cell>
          <cell r="JP41">
            <v>0</v>
          </cell>
          <cell r="JQ41">
            <v>0</v>
          </cell>
          <cell r="JR41">
            <v>22</v>
          </cell>
          <cell r="JS41">
            <v>0</v>
          </cell>
          <cell r="JT41">
            <v>22</v>
          </cell>
          <cell r="JU41">
            <v>99.825843980000002</v>
          </cell>
          <cell r="JV41">
            <v>0</v>
          </cell>
          <cell r="JW41">
            <v>0</v>
          </cell>
          <cell r="JX41">
            <v>0</v>
          </cell>
          <cell r="JY41">
            <v>0</v>
          </cell>
          <cell r="JZ41">
            <v>0</v>
          </cell>
          <cell r="KA41">
            <v>0</v>
          </cell>
          <cell r="KB41">
            <v>0</v>
          </cell>
          <cell r="KC41">
            <v>11</v>
          </cell>
          <cell r="KD41">
            <v>0</v>
          </cell>
          <cell r="KE41">
            <v>11</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99.825843980000002</v>
          </cell>
          <cell r="LC41">
            <v>0</v>
          </cell>
          <cell r="LD41">
            <v>0</v>
          </cell>
          <cell r="LE41">
            <v>0</v>
          </cell>
          <cell r="LF41">
            <v>0</v>
          </cell>
          <cell r="LG41">
            <v>0</v>
          </cell>
          <cell r="LH41">
            <v>0</v>
          </cell>
          <cell r="LI41">
            <v>0</v>
          </cell>
          <cell r="LJ41">
            <v>11</v>
          </cell>
          <cell r="LK41">
            <v>0</v>
          </cell>
          <cell r="LL41">
            <v>11</v>
          </cell>
          <cell r="LQ41">
            <v>0</v>
          </cell>
          <cell r="LR41">
            <v>32</v>
          </cell>
          <cell r="LS41">
            <v>0</v>
          </cell>
          <cell r="LT41">
            <v>0</v>
          </cell>
          <cell r="LU41">
            <v>0</v>
          </cell>
          <cell r="LX41">
            <v>0</v>
          </cell>
          <cell r="LY41">
            <v>0</v>
          </cell>
          <cell r="LZ41">
            <v>0</v>
          </cell>
          <cell r="MA41">
            <v>7.9080000000000004</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t="str">
            <v>нд</v>
          </cell>
          <cell r="OM41" t="str">
            <v>нд</v>
          </cell>
          <cell r="ON41" t="str">
            <v>нд</v>
          </cell>
          <cell r="OO41" t="str">
            <v>нд</v>
          </cell>
          <cell r="OP41" t="str">
            <v>нд</v>
          </cell>
          <cell r="OR41" t="str">
            <v>нд</v>
          </cell>
          <cell r="OT41">
            <v>4866.6067003282769</v>
          </cell>
        </row>
        <row r="42">
          <cell r="A42" t="str">
            <v>Г</v>
          </cell>
          <cell r="B42" t="str">
            <v>1.1.2.1.1</v>
          </cell>
          <cell r="C42" t="str">
            <v>Реконструкция трансформаторных и иных подстанций всего, в том числе:</v>
          </cell>
          <cell r="D42" t="str">
            <v>Г</v>
          </cell>
          <cell r="E42">
            <v>0</v>
          </cell>
          <cell r="H42">
            <v>0</v>
          </cell>
          <cell r="J42">
            <v>1489.73119223</v>
          </cell>
          <cell r="K42">
            <v>0</v>
          </cell>
          <cell r="L42">
            <v>1489.73119223</v>
          </cell>
          <cell r="M42">
            <v>0</v>
          </cell>
          <cell r="N42">
            <v>0</v>
          </cell>
          <cell r="O42">
            <v>234.91664282696701</v>
          </cell>
          <cell r="P42">
            <v>107.40269009469999</v>
          </cell>
          <cell r="Q42">
            <v>1147.4118593083331</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t="str">
            <v/>
          </cell>
          <cell r="BC42" t="str">
            <v/>
          </cell>
          <cell r="BD42">
            <v>3</v>
          </cell>
          <cell r="BE42" t="str">
            <v/>
          </cell>
          <cell r="BF42" t="str">
            <v>3</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7344.472422541714</v>
          </cell>
          <cell r="CY42">
            <v>1431.4234154027592</v>
          </cell>
          <cell r="CZ42">
            <v>2565.7211390967846</v>
          </cell>
          <cell r="DA42">
            <v>2668.5733142755444</v>
          </cell>
          <cell r="DB42">
            <v>678.75455376662387</v>
          </cell>
          <cell r="DE42">
            <v>0</v>
          </cell>
          <cell r="DG42">
            <v>1103.4742083699998</v>
          </cell>
          <cell r="DH42">
            <v>0</v>
          </cell>
          <cell r="DI42">
            <v>1103.4742083699998</v>
          </cell>
          <cell r="DJ42">
            <v>360.62837615999996</v>
          </cell>
          <cell r="DK42">
            <v>218.44852505</v>
          </cell>
          <cell r="DL42">
            <v>486.62364912999993</v>
          </cell>
          <cell r="DM42">
            <v>37.773688019999994</v>
          </cell>
          <cell r="DN42">
            <v>1392.2406475148673</v>
          </cell>
          <cell r="DS42">
            <v>1.7419603018750001</v>
          </cell>
          <cell r="DT42">
            <v>8.7616322731250005</v>
          </cell>
          <cell r="DU42">
            <v>182.60826805593598</v>
          </cell>
          <cell r="DV42">
            <v>1199.1287868839315</v>
          </cell>
          <cell r="DW42">
            <v>8.7616322731250005</v>
          </cell>
          <cell r="DX42" t="str">
            <v/>
          </cell>
          <cell r="DY42" t="str">
            <v/>
          </cell>
          <cell r="DZ42" t="str">
            <v/>
          </cell>
          <cell r="EA42" t="str">
            <v/>
          </cell>
          <cell r="EB42">
            <v>0</v>
          </cell>
          <cell r="EC42">
            <v>484.6367061599999</v>
          </cell>
          <cell r="ED42">
            <v>0.13603998</v>
          </cell>
          <cell r="EE42">
            <v>106.10247415000001</v>
          </cell>
          <cell r="EF42">
            <v>368.73250117999993</v>
          </cell>
          <cell r="EG42">
            <v>9.6656908500000007</v>
          </cell>
          <cell r="EH42">
            <v>74.832677070000003</v>
          </cell>
          <cell r="EI42">
            <v>0</v>
          </cell>
          <cell r="EJ42">
            <v>50.903441999999998</v>
          </cell>
          <cell r="EK42">
            <v>18.443383009999998</v>
          </cell>
          <cell r="EL42">
            <v>5.4858520599999991</v>
          </cell>
          <cell r="EM42">
            <v>409.80402908999997</v>
          </cell>
          <cell r="EN42">
            <v>0.13603998</v>
          </cell>
          <cell r="EO42">
            <v>55.199032149999994</v>
          </cell>
          <cell r="EP42">
            <v>350.28911816999999</v>
          </cell>
          <cell r="EQ42">
            <v>4.1798387900000007</v>
          </cell>
          <cell r="ER42">
            <v>0</v>
          </cell>
          <cell r="ES42">
            <v>0</v>
          </cell>
          <cell r="ET42">
            <v>0</v>
          </cell>
          <cell r="EU42">
            <v>0</v>
          </cell>
          <cell r="EV42">
            <v>0</v>
          </cell>
          <cell r="EW42">
            <v>0</v>
          </cell>
          <cell r="EX42">
            <v>0</v>
          </cell>
          <cell r="EY42">
            <v>0</v>
          </cell>
          <cell r="EZ42">
            <v>0</v>
          </cell>
          <cell r="FA42">
            <v>0</v>
          </cell>
          <cell r="FB42">
            <v>409.80402908999997</v>
          </cell>
          <cell r="FC42">
            <v>0.13603998</v>
          </cell>
          <cell r="FD42">
            <v>55.199032149999994</v>
          </cell>
          <cell r="FE42">
            <v>350.28911816999999</v>
          </cell>
          <cell r="FF42">
            <v>4.1798387900000007</v>
          </cell>
          <cell r="FG42" t="str">
            <v/>
          </cell>
          <cell r="FH42" t="str">
            <v/>
          </cell>
          <cell r="FI42" t="str">
            <v/>
          </cell>
          <cell r="FJ42" t="str">
            <v/>
          </cell>
          <cell r="FK42">
            <v>0</v>
          </cell>
          <cell r="FN42">
            <v>7344.472422541714</v>
          </cell>
          <cell r="FO42">
            <v>0</v>
          </cell>
          <cell r="FP42">
            <v>337.08000000000004</v>
          </cell>
          <cell r="FQ42">
            <v>0</v>
          </cell>
          <cell r="FR42">
            <v>777.88000000000011</v>
          </cell>
          <cell r="FS42">
            <v>771.62100000000009</v>
          </cell>
          <cell r="FT42">
            <v>6.2589999999999968</v>
          </cell>
          <cell r="FU42">
            <v>46</v>
          </cell>
          <cell r="FV42">
            <v>8576</v>
          </cell>
          <cell r="FW42">
            <v>0</v>
          </cell>
          <cell r="FX42">
            <v>8576</v>
          </cell>
          <cell r="FZ42">
            <v>1309.3077905433333</v>
          </cell>
          <cell r="GA42">
            <v>0</v>
          </cell>
          <cell r="GB42">
            <v>81.5</v>
          </cell>
          <cell r="GC42">
            <v>0</v>
          </cell>
          <cell r="GD42">
            <v>51.391999999999996</v>
          </cell>
          <cell r="GE42">
            <v>45.066000000000003</v>
          </cell>
          <cell r="GF42">
            <v>2.74</v>
          </cell>
          <cell r="GG42">
            <v>3.5859999999999999</v>
          </cell>
          <cell r="GH42">
            <v>271</v>
          </cell>
          <cell r="GI42">
            <v>0</v>
          </cell>
          <cell r="GJ42">
            <v>271</v>
          </cell>
          <cell r="GK42">
            <v>269.75993011094766</v>
          </cell>
          <cell r="GL42">
            <v>0</v>
          </cell>
          <cell r="GM42">
            <v>80</v>
          </cell>
          <cell r="GN42">
            <v>0</v>
          </cell>
          <cell r="GO42">
            <v>1.53</v>
          </cell>
          <cell r="GP42">
            <v>1.53</v>
          </cell>
          <cell r="GQ42">
            <v>0</v>
          </cell>
          <cell r="GR42">
            <v>0</v>
          </cell>
          <cell r="GS42">
            <v>2947</v>
          </cell>
          <cell r="GT42">
            <v>0</v>
          </cell>
          <cell r="GU42">
            <v>2947</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2.3274738994776389</v>
          </cell>
          <cell r="HS42">
            <v>0</v>
          </cell>
          <cell r="HT42">
            <v>0</v>
          </cell>
          <cell r="HU42">
            <v>0</v>
          </cell>
          <cell r="HV42">
            <v>0.53</v>
          </cell>
          <cell r="HW42">
            <v>0.53</v>
          </cell>
          <cell r="HX42">
            <v>0</v>
          </cell>
          <cell r="HY42">
            <v>0</v>
          </cell>
          <cell r="HZ42">
            <v>1</v>
          </cell>
          <cell r="IA42">
            <v>0</v>
          </cell>
          <cell r="IB42">
            <v>1</v>
          </cell>
          <cell r="IC42">
            <v>267.43245621147003</v>
          </cell>
          <cell r="ID42">
            <v>0</v>
          </cell>
          <cell r="IE42">
            <v>80</v>
          </cell>
          <cell r="IF42">
            <v>0</v>
          </cell>
          <cell r="IG42">
            <v>1</v>
          </cell>
          <cell r="IH42">
            <v>1</v>
          </cell>
          <cell r="II42">
            <v>0</v>
          </cell>
          <cell r="IJ42">
            <v>0</v>
          </cell>
          <cell r="IK42">
            <v>2946</v>
          </cell>
          <cell r="IL42">
            <v>0</v>
          </cell>
          <cell r="IM42">
            <v>2946</v>
          </cell>
          <cell r="IN42">
            <v>0</v>
          </cell>
          <cell r="IO42">
            <v>0</v>
          </cell>
          <cell r="IP42">
            <v>0</v>
          </cell>
          <cell r="IQ42">
            <v>0</v>
          </cell>
          <cell r="IR42">
            <v>0</v>
          </cell>
          <cell r="IS42">
            <v>0</v>
          </cell>
          <cell r="IT42">
            <v>0</v>
          </cell>
          <cell r="IU42">
            <v>0</v>
          </cell>
          <cell r="IV42">
            <v>0</v>
          </cell>
          <cell r="IW42">
            <v>0</v>
          </cell>
          <cell r="IX42">
            <v>0</v>
          </cell>
          <cell r="IY42">
            <v>114.46018323999999</v>
          </cell>
          <cell r="IZ42">
            <v>0</v>
          </cell>
          <cell r="JA42">
            <v>0</v>
          </cell>
          <cell r="JB42">
            <v>0</v>
          </cell>
          <cell r="JC42">
            <v>0</v>
          </cell>
          <cell r="JD42">
            <v>0</v>
          </cell>
          <cell r="JE42">
            <v>0</v>
          </cell>
          <cell r="JF42">
            <v>0</v>
          </cell>
          <cell r="JG42">
            <v>33</v>
          </cell>
          <cell r="JH42">
            <v>0</v>
          </cell>
          <cell r="JI42">
            <v>33</v>
          </cell>
          <cell r="JJ42">
            <v>14.634339259999999</v>
          </cell>
          <cell r="JK42">
            <v>0</v>
          </cell>
          <cell r="JL42">
            <v>0</v>
          </cell>
          <cell r="JM42">
            <v>0</v>
          </cell>
          <cell r="JN42">
            <v>0</v>
          </cell>
          <cell r="JO42">
            <v>0</v>
          </cell>
          <cell r="JP42">
            <v>0</v>
          </cell>
          <cell r="JQ42">
            <v>0</v>
          </cell>
          <cell r="JR42">
            <v>22</v>
          </cell>
          <cell r="JS42">
            <v>0</v>
          </cell>
          <cell r="JT42">
            <v>22</v>
          </cell>
          <cell r="JU42">
            <v>99.825843980000002</v>
          </cell>
          <cell r="JV42">
            <v>0</v>
          </cell>
          <cell r="JW42">
            <v>0</v>
          </cell>
          <cell r="JX42">
            <v>0</v>
          </cell>
          <cell r="JY42">
            <v>0</v>
          </cell>
          <cell r="JZ42">
            <v>0</v>
          </cell>
          <cell r="KA42">
            <v>0</v>
          </cell>
          <cell r="KB42">
            <v>0</v>
          </cell>
          <cell r="KC42">
            <v>11</v>
          </cell>
          <cell r="KD42">
            <v>0</v>
          </cell>
          <cell r="KE42">
            <v>11</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99.825843980000002</v>
          </cell>
          <cell r="LC42">
            <v>0</v>
          </cell>
          <cell r="LD42">
            <v>0</v>
          </cell>
          <cell r="LE42">
            <v>0</v>
          </cell>
          <cell r="LF42">
            <v>0</v>
          </cell>
          <cell r="LG42">
            <v>0</v>
          </cell>
          <cell r="LH42">
            <v>0</v>
          </cell>
          <cell r="LI42">
            <v>0</v>
          </cell>
          <cell r="LJ42">
            <v>11</v>
          </cell>
          <cell r="LK42">
            <v>0</v>
          </cell>
          <cell r="LL42">
            <v>11</v>
          </cell>
          <cell r="LQ42">
            <v>0</v>
          </cell>
          <cell r="LR42">
            <v>32</v>
          </cell>
          <cell r="LS42">
            <v>0</v>
          </cell>
          <cell r="LT42">
            <v>0</v>
          </cell>
          <cell r="LU42">
            <v>0</v>
          </cell>
          <cell r="LX42">
            <v>0</v>
          </cell>
          <cell r="LY42">
            <v>0</v>
          </cell>
          <cell r="LZ42">
            <v>0</v>
          </cell>
          <cell r="MA42">
            <v>7.9080000000000004</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t="str">
            <v>нд</v>
          </cell>
          <cell r="OM42" t="str">
            <v>нд</v>
          </cell>
          <cell r="ON42" t="str">
            <v>нд</v>
          </cell>
          <cell r="OO42" t="str">
            <v>нд</v>
          </cell>
          <cell r="OP42" t="str">
            <v>нд</v>
          </cell>
          <cell r="OR42" t="str">
            <v>нд</v>
          </cell>
          <cell r="OT42">
            <v>4866.6067003282769</v>
          </cell>
        </row>
        <row r="43">
          <cell r="A43" t="str">
            <v>Г</v>
          </cell>
          <cell r="B43" t="str">
            <v>1.1.2.1.2</v>
          </cell>
          <cell r="C43" t="str">
            <v>Модернизация, техническое перевооружение трансформаторных и иных подстанций, распределительных пунктов всего, в том числе:</v>
          </cell>
          <cell r="D43" t="str">
            <v>Г</v>
          </cell>
          <cell r="E43">
            <v>0</v>
          </cell>
          <cell r="H43">
            <v>0</v>
          </cell>
          <cell r="J43">
            <v>1489.73119223</v>
          </cell>
          <cell r="K43">
            <v>0</v>
          </cell>
          <cell r="L43">
            <v>1489.73119223</v>
          </cell>
          <cell r="M43">
            <v>0</v>
          </cell>
          <cell r="N43">
            <v>0</v>
          </cell>
          <cell r="O43">
            <v>234.91664282696701</v>
          </cell>
          <cell r="P43">
            <v>107.40269009469999</v>
          </cell>
          <cell r="Q43">
            <v>1147.4118593083331</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7344.472422541714</v>
          </cell>
          <cell r="CY43">
            <v>1431.4234154027592</v>
          </cell>
          <cell r="CZ43">
            <v>2565.7211390967846</v>
          </cell>
          <cell r="DA43">
            <v>2668.5733142755444</v>
          </cell>
          <cell r="DB43">
            <v>678.75455376662387</v>
          </cell>
          <cell r="DE43">
            <v>0</v>
          </cell>
          <cell r="DG43">
            <v>1103.4742083699998</v>
          </cell>
          <cell r="DH43">
            <v>0</v>
          </cell>
          <cell r="DI43">
            <v>1103.4742083699998</v>
          </cell>
          <cell r="DJ43">
            <v>360.62837615999996</v>
          </cell>
          <cell r="DK43">
            <v>218.44852505</v>
          </cell>
          <cell r="DL43">
            <v>486.62364912999993</v>
          </cell>
          <cell r="DM43">
            <v>37.773688019999994</v>
          </cell>
          <cell r="DN43">
            <v>1392.2406475148673</v>
          </cell>
          <cell r="DS43">
            <v>1.7419603018750001</v>
          </cell>
          <cell r="DT43">
            <v>8.7616322731250005</v>
          </cell>
          <cell r="DU43">
            <v>182.60826805593598</v>
          </cell>
          <cell r="DV43">
            <v>1199.1287868839315</v>
          </cell>
          <cell r="DW43">
            <v>8.7616322731250005</v>
          </cell>
          <cell r="DX43" t="str">
            <v/>
          </cell>
          <cell r="DY43" t="str">
            <v/>
          </cell>
          <cell r="DZ43" t="str">
            <v/>
          </cell>
          <cell r="EA43" t="str">
            <v/>
          </cell>
          <cell r="EB43">
            <v>0</v>
          </cell>
          <cell r="EC43">
            <v>484.6367061599999</v>
          </cell>
          <cell r="ED43">
            <v>0.13603998</v>
          </cell>
          <cell r="EE43">
            <v>106.10247415000001</v>
          </cell>
          <cell r="EF43">
            <v>368.73250117999993</v>
          </cell>
          <cell r="EG43">
            <v>9.6656908500000007</v>
          </cell>
          <cell r="EH43">
            <v>74.832677070000003</v>
          </cell>
          <cell r="EI43">
            <v>0</v>
          </cell>
          <cell r="EJ43">
            <v>50.903441999999998</v>
          </cell>
          <cell r="EK43">
            <v>18.443383009999998</v>
          </cell>
          <cell r="EL43">
            <v>5.4858520599999991</v>
          </cell>
          <cell r="EM43">
            <v>409.80402908999997</v>
          </cell>
          <cell r="EN43">
            <v>0.13603998</v>
          </cell>
          <cell r="EO43">
            <v>55.199032149999994</v>
          </cell>
          <cell r="EP43">
            <v>350.28911816999999</v>
          </cell>
          <cell r="EQ43">
            <v>4.1798387900000007</v>
          </cell>
          <cell r="ER43">
            <v>0</v>
          </cell>
          <cell r="ES43">
            <v>0</v>
          </cell>
          <cell r="ET43">
            <v>0</v>
          </cell>
          <cell r="EU43">
            <v>0</v>
          </cell>
          <cell r="EV43">
            <v>0</v>
          </cell>
          <cell r="EW43">
            <v>0</v>
          </cell>
          <cell r="EX43">
            <v>0</v>
          </cell>
          <cell r="EY43">
            <v>0</v>
          </cell>
          <cell r="EZ43">
            <v>0</v>
          </cell>
          <cell r="FA43">
            <v>0</v>
          </cell>
          <cell r="FB43">
            <v>409.80402908999997</v>
          </cell>
          <cell r="FC43">
            <v>0.13603998</v>
          </cell>
          <cell r="FD43">
            <v>55.199032149999994</v>
          </cell>
          <cell r="FE43">
            <v>350.28911816999999</v>
          </cell>
          <cell r="FF43">
            <v>4.1798387900000007</v>
          </cell>
          <cell r="FG43" t="str">
            <v/>
          </cell>
          <cell r="FH43" t="str">
            <v/>
          </cell>
          <cell r="FI43" t="str">
            <v/>
          </cell>
          <cell r="FJ43" t="str">
            <v/>
          </cell>
          <cell r="FK43">
            <v>0</v>
          </cell>
          <cell r="FN43">
            <v>7344.472422541714</v>
          </cell>
          <cell r="FO43">
            <v>0</v>
          </cell>
          <cell r="FP43">
            <v>337.08000000000004</v>
          </cell>
          <cell r="FQ43">
            <v>0</v>
          </cell>
          <cell r="FR43">
            <v>777.88000000000011</v>
          </cell>
          <cell r="FS43">
            <v>771.62100000000009</v>
          </cell>
          <cell r="FT43">
            <v>6.2589999999999968</v>
          </cell>
          <cell r="FU43">
            <v>46</v>
          </cell>
          <cell r="FV43">
            <v>8576</v>
          </cell>
          <cell r="FW43">
            <v>0</v>
          </cell>
          <cell r="FX43">
            <v>8576</v>
          </cell>
          <cell r="FZ43">
            <v>1309.3077905433333</v>
          </cell>
          <cell r="GA43">
            <v>0</v>
          </cell>
          <cell r="GB43">
            <v>81.5</v>
          </cell>
          <cell r="GC43">
            <v>0</v>
          </cell>
          <cell r="GD43">
            <v>51.391999999999996</v>
          </cell>
          <cell r="GE43">
            <v>45.066000000000003</v>
          </cell>
          <cell r="GF43">
            <v>2.74</v>
          </cell>
          <cell r="GG43">
            <v>3.5859999999999999</v>
          </cell>
          <cell r="GH43">
            <v>271</v>
          </cell>
          <cell r="GI43">
            <v>0</v>
          </cell>
          <cell r="GJ43">
            <v>271</v>
          </cell>
          <cell r="GK43">
            <v>269.75993011094766</v>
          </cell>
          <cell r="GL43">
            <v>0</v>
          </cell>
          <cell r="GM43">
            <v>80</v>
          </cell>
          <cell r="GN43">
            <v>0</v>
          </cell>
          <cell r="GO43">
            <v>1.53</v>
          </cell>
          <cell r="GP43">
            <v>1.53</v>
          </cell>
          <cell r="GQ43">
            <v>0</v>
          </cell>
          <cell r="GR43">
            <v>0</v>
          </cell>
          <cell r="GS43">
            <v>2947</v>
          </cell>
          <cell r="GT43">
            <v>0</v>
          </cell>
          <cell r="GU43">
            <v>2947</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2.3274738994776389</v>
          </cell>
          <cell r="HS43">
            <v>0</v>
          </cell>
          <cell r="HT43">
            <v>0</v>
          </cell>
          <cell r="HU43">
            <v>0</v>
          </cell>
          <cell r="HV43">
            <v>0.53</v>
          </cell>
          <cell r="HW43">
            <v>0.53</v>
          </cell>
          <cell r="HX43">
            <v>0</v>
          </cell>
          <cell r="HY43">
            <v>0</v>
          </cell>
          <cell r="HZ43">
            <v>1</v>
          </cell>
          <cell r="IA43">
            <v>0</v>
          </cell>
          <cell r="IB43">
            <v>1</v>
          </cell>
          <cell r="IC43">
            <v>267.43245621147003</v>
          </cell>
          <cell r="ID43">
            <v>0</v>
          </cell>
          <cell r="IE43">
            <v>80</v>
          </cell>
          <cell r="IF43">
            <v>0</v>
          </cell>
          <cell r="IG43">
            <v>1</v>
          </cell>
          <cell r="IH43">
            <v>1</v>
          </cell>
          <cell r="II43">
            <v>0</v>
          </cell>
          <cell r="IJ43">
            <v>0</v>
          </cell>
          <cell r="IK43">
            <v>2946</v>
          </cell>
          <cell r="IL43">
            <v>0</v>
          </cell>
          <cell r="IM43">
            <v>2946</v>
          </cell>
          <cell r="IN43">
            <v>0</v>
          </cell>
          <cell r="IO43">
            <v>0</v>
          </cell>
          <cell r="IP43">
            <v>0</v>
          </cell>
          <cell r="IQ43">
            <v>0</v>
          </cell>
          <cell r="IR43">
            <v>0</v>
          </cell>
          <cell r="IS43">
            <v>0</v>
          </cell>
          <cell r="IT43">
            <v>0</v>
          </cell>
          <cell r="IU43">
            <v>0</v>
          </cell>
          <cell r="IV43">
            <v>0</v>
          </cell>
          <cell r="IW43">
            <v>0</v>
          </cell>
          <cell r="IX43">
            <v>0</v>
          </cell>
          <cell r="IY43">
            <v>114.46018323999999</v>
          </cell>
          <cell r="IZ43">
            <v>0</v>
          </cell>
          <cell r="JA43">
            <v>0</v>
          </cell>
          <cell r="JB43">
            <v>0</v>
          </cell>
          <cell r="JC43">
            <v>0</v>
          </cell>
          <cell r="JD43">
            <v>0</v>
          </cell>
          <cell r="JE43">
            <v>0</v>
          </cell>
          <cell r="JF43">
            <v>0</v>
          </cell>
          <cell r="JG43">
            <v>33</v>
          </cell>
          <cell r="JH43">
            <v>0</v>
          </cell>
          <cell r="JI43">
            <v>33</v>
          </cell>
          <cell r="JJ43">
            <v>14.634339259999999</v>
          </cell>
          <cell r="JK43">
            <v>0</v>
          </cell>
          <cell r="JL43">
            <v>0</v>
          </cell>
          <cell r="JM43">
            <v>0</v>
          </cell>
          <cell r="JN43">
            <v>0</v>
          </cell>
          <cell r="JO43">
            <v>0</v>
          </cell>
          <cell r="JP43">
            <v>0</v>
          </cell>
          <cell r="JQ43">
            <v>0</v>
          </cell>
          <cell r="JR43">
            <v>22</v>
          </cell>
          <cell r="JS43">
            <v>0</v>
          </cell>
          <cell r="JT43">
            <v>22</v>
          </cell>
          <cell r="JU43">
            <v>99.825843980000002</v>
          </cell>
          <cell r="JV43">
            <v>0</v>
          </cell>
          <cell r="JW43">
            <v>0</v>
          </cell>
          <cell r="JX43">
            <v>0</v>
          </cell>
          <cell r="JY43">
            <v>0</v>
          </cell>
          <cell r="JZ43">
            <v>0</v>
          </cell>
          <cell r="KA43">
            <v>0</v>
          </cell>
          <cell r="KB43">
            <v>0</v>
          </cell>
          <cell r="KC43">
            <v>11</v>
          </cell>
          <cell r="KD43">
            <v>0</v>
          </cell>
          <cell r="KE43">
            <v>11</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99.825843980000002</v>
          </cell>
          <cell r="LC43">
            <v>0</v>
          </cell>
          <cell r="LD43">
            <v>0</v>
          </cell>
          <cell r="LE43">
            <v>0</v>
          </cell>
          <cell r="LF43">
            <v>0</v>
          </cell>
          <cell r="LG43">
            <v>0</v>
          </cell>
          <cell r="LH43">
            <v>0</v>
          </cell>
          <cell r="LI43">
            <v>0</v>
          </cell>
          <cell r="LJ43">
            <v>11</v>
          </cell>
          <cell r="LK43">
            <v>0</v>
          </cell>
          <cell r="LL43">
            <v>11</v>
          </cell>
          <cell r="LQ43">
            <v>0</v>
          </cell>
          <cell r="LR43">
            <v>32</v>
          </cell>
          <cell r="LS43">
            <v>0</v>
          </cell>
          <cell r="LT43">
            <v>0</v>
          </cell>
          <cell r="LU43">
            <v>0</v>
          </cell>
          <cell r="LX43">
            <v>0</v>
          </cell>
          <cell r="LY43">
            <v>0</v>
          </cell>
          <cell r="LZ43">
            <v>0</v>
          </cell>
          <cell r="MA43">
            <v>7.9080000000000004</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t="str">
            <v>нд</v>
          </cell>
          <cell r="OM43" t="str">
            <v>нд</v>
          </cell>
          <cell r="ON43" t="str">
            <v>нд</v>
          </cell>
          <cell r="OO43" t="str">
            <v>нд</v>
          </cell>
          <cell r="OP43" t="str">
            <v>нд</v>
          </cell>
          <cell r="OR43" t="str">
            <v>нд</v>
          </cell>
          <cell r="OT43">
            <v>4866.6067003282769</v>
          </cell>
        </row>
        <row r="44">
          <cell r="A44" t="str">
            <v>Г</v>
          </cell>
          <cell r="B44" t="str">
            <v>1.1.2.2</v>
          </cell>
          <cell r="C44" t="str">
            <v>Реконструкция, модернизация, техническое перевооружение линий электропередачи всего, в том числе:</v>
          </cell>
          <cell r="D44" t="str">
            <v>Г</v>
          </cell>
          <cell r="E44">
            <v>510.03810999999996</v>
          </cell>
          <cell r="H44">
            <v>38.943937199999993</v>
          </cell>
          <cell r="J44">
            <v>1960.8253650300001</v>
          </cell>
          <cell r="K44">
            <v>471.09417279999997</v>
          </cell>
          <cell r="L44">
            <v>1489.73119223</v>
          </cell>
          <cell r="M44">
            <v>0</v>
          </cell>
          <cell r="N44">
            <v>0</v>
          </cell>
          <cell r="O44">
            <v>234.91664282696701</v>
          </cell>
          <cell r="P44">
            <v>107.40269009469999</v>
          </cell>
          <cell r="Q44">
            <v>1147.4118593083331</v>
          </cell>
          <cell r="R44">
            <v>356.63095811087283</v>
          </cell>
          <cell r="S44">
            <v>0</v>
          </cell>
          <cell r="T44">
            <v>0</v>
          </cell>
          <cell r="U44">
            <v>0</v>
          </cell>
          <cell r="V44">
            <v>0</v>
          </cell>
          <cell r="W44">
            <v>356.63095811087283</v>
          </cell>
          <cell r="X44">
            <v>0</v>
          </cell>
          <cell r="Y44">
            <v>0</v>
          </cell>
          <cell r="Z44">
            <v>0</v>
          </cell>
          <cell r="AA44">
            <v>0</v>
          </cell>
          <cell r="AB44">
            <v>0</v>
          </cell>
          <cell r="AC44">
            <v>0</v>
          </cell>
          <cell r="AD44">
            <v>0</v>
          </cell>
          <cell r="AE44">
            <v>0</v>
          </cell>
          <cell r="AF44">
            <v>0</v>
          </cell>
          <cell r="AG44">
            <v>0</v>
          </cell>
          <cell r="AH44">
            <v>0</v>
          </cell>
          <cell r="AI44">
            <v>0</v>
          </cell>
          <cell r="AJ44">
            <v>72</v>
          </cell>
          <cell r="AK44">
            <v>0</v>
          </cell>
          <cell r="AL44">
            <v>0</v>
          </cell>
          <cell r="AM44">
            <v>0</v>
          </cell>
          <cell r="AN44">
            <v>0</v>
          </cell>
          <cell r="AO44">
            <v>72</v>
          </cell>
          <cell r="AP44">
            <v>284.63095811087283</v>
          </cell>
          <cell r="AQ44">
            <v>0</v>
          </cell>
          <cell r="AR44">
            <v>0</v>
          </cell>
          <cell r="AS44">
            <v>0</v>
          </cell>
          <cell r="AT44">
            <v>0</v>
          </cell>
          <cell r="AU44">
            <v>284.63095811087283</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7344.472422541714</v>
          </cell>
          <cell r="CY44">
            <v>1431.4234154027592</v>
          </cell>
          <cell r="CZ44">
            <v>2565.7211390967846</v>
          </cell>
          <cell r="DA44">
            <v>2668.5733142755444</v>
          </cell>
          <cell r="DB44">
            <v>678.75455376662387</v>
          </cell>
          <cell r="DE44">
            <v>35.799601719999998</v>
          </cell>
          <cell r="DG44">
            <v>1492.7063649833331</v>
          </cell>
          <cell r="DH44">
            <v>389.23215661333336</v>
          </cell>
          <cell r="DI44">
            <v>1103.4742083699998</v>
          </cell>
          <cell r="DJ44">
            <v>360.62837615999996</v>
          </cell>
          <cell r="DK44">
            <v>218.44852505</v>
          </cell>
          <cell r="DL44">
            <v>486.62364912999993</v>
          </cell>
          <cell r="DM44">
            <v>37.773688019999994</v>
          </cell>
          <cell r="DN44">
            <v>1392.2406475148673</v>
          </cell>
          <cell r="DS44">
            <v>1.7419603018750001</v>
          </cell>
          <cell r="DT44">
            <v>8.7616322731250005</v>
          </cell>
          <cell r="DU44">
            <v>182.60826805593598</v>
          </cell>
          <cell r="DV44">
            <v>1199.1287868839315</v>
          </cell>
          <cell r="DW44">
            <v>8.7616322731250005</v>
          </cell>
          <cell r="DX44" t="str">
            <v/>
          </cell>
          <cell r="DY44" t="str">
            <v/>
          </cell>
          <cell r="DZ44" t="str">
            <v/>
          </cell>
          <cell r="EA44" t="str">
            <v/>
          </cell>
          <cell r="EB44">
            <v>0</v>
          </cell>
          <cell r="EC44">
            <v>484.6367061599999</v>
          </cell>
          <cell r="ED44">
            <v>0.13603998</v>
          </cell>
          <cell r="EE44">
            <v>106.10247415000001</v>
          </cell>
          <cell r="EF44">
            <v>368.73250117999993</v>
          </cell>
          <cell r="EG44">
            <v>9.6656908500000007</v>
          </cell>
          <cell r="EH44">
            <v>74.832677070000003</v>
          </cell>
          <cell r="EI44">
            <v>0</v>
          </cell>
          <cell r="EJ44">
            <v>50.903441999999998</v>
          </cell>
          <cell r="EK44">
            <v>18.443383009999998</v>
          </cell>
          <cell r="EL44">
            <v>5.4858520599999991</v>
          </cell>
          <cell r="EM44">
            <v>409.80402908999997</v>
          </cell>
          <cell r="EN44">
            <v>0.13603998</v>
          </cell>
          <cell r="EO44">
            <v>55.199032149999994</v>
          </cell>
          <cell r="EP44">
            <v>350.28911816999999</v>
          </cell>
          <cell r="EQ44">
            <v>4.1798387900000007</v>
          </cell>
          <cell r="ER44">
            <v>0</v>
          </cell>
          <cell r="ES44">
            <v>0</v>
          </cell>
          <cell r="ET44">
            <v>0</v>
          </cell>
          <cell r="EU44">
            <v>0</v>
          </cell>
          <cell r="EV44">
            <v>0</v>
          </cell>
          <cell r="EW44">
            <v>0</v>
          </cell>
          <cell r="EX44">
            <v>0</v>
          </cell>
          <cell r="EY44">
            <v>0</v>
          </cell>
          <cell r="EZ44">
            <v>0</v>
          </cell>
          <cell r="FA44">
            <v>0</v>
          </cell>
          <cell r="FB44">
            <v>409.80402908999997</v>
          </cell>
          <cell r="FC44">
            <v>0.13603998</v>
          </cell>
          <cell r="FD44">
            <v>55.199032149999994</v>
          </cell>
          <cell r="FE44">
            <v>350.28911816999999</v>
          </cell>
          <cell r="FF44">
            <v>4.1798387900000007</v>
          </cell>
          <cell r="FG44" t="str">
            <v/>
          </cell>
          <cell r="FH44">
            <v>2</v>
          </cell>
          <cell r="FI44">
            <v>3</v>
          </cell>
          <cell r="FJ44" t="str">
            <v/>
          </cell>
          <cell r="FK44" t="str">
            <v>2 3</v>
          </cell>
          <cell r="FN44">
            <v>7344.472422541714</v>
          </cell>
          <cell r="FO44">
            <v>0</v>
          </cell>
          <cell r="FP44">
            <v>337.08000000000004</v>
          </cell>
          <cell r="FQ44">
            <v>0</v>
          </cell>
          <cell r="FR44">
            <v>777.88000000000011</v>
          </cell>
          <cell r="FS44">
            <v>771.62100000000009</v>
          </cell>
          <cell r="FT44">
            <v>6.2589999999999968</v>
          </cell>
          <cell r="FU44">
            <v>46</v>
          </cell>
          <cell r="FV44">
            <v>8576</v>
          </cell>
          <cell r="FW44">
            <v>0</v>
          </cell>
          <cell r="FX44">
            <v>8576</v>
          </cell>
          <cell r="FZ44">
            <v>1309.3077905433333</v>
          </cell>
          <cell r="GA44">
            <v>0</v>
          </cell>
          <cell r="GB44">
            <v>81.5</v>
          </cell>
          <cell r="GC44">
            <v>0</v>
          </cell>
          <cell r="GD44">
            <v>51.391999999999996</v>
          </cell>
          <cell r="GE44">
            <v>45.066000000000003</v>
          </cell>
          <cell r="GF44">
            <v>2.74</v>
          </cell>
          <cell r="GG44">
            <v>3.5859999999999999</v>
          </cell>
          <cell r="GH44">
            <v>271</v>
          </cell>
          <cell r="GI44">
            <v>0</v>
          </cell>
          <cell r="GJ44">
            <v>271</v>
          </cell>
          <cell r="GK44">
            <v>269.75993011094766</v>
          </cell>
          <cell r="GL44">
            <v>0</v>
          </cell>
          <cell r="GM44">
            <v>80</v>
          </cell>
          <cell r="GN44">
            <v>0</v>
          </cell>
          <cell r="GO44">
            <v>1.53</v>
          </cell>
          <cell r="GP44">
            <v>1.53</v>
          </cell>
          <cell r="GQ44">
            <v>0</v>
          </cell>
          <cell r="GR44">
            <v>0</v>
          </cell>
          <cell r="GS44">
            <v>2947</v>
          </cell>
          <cell r="GT44">
            <v>0</v>
          </cell>
          <cell r="GU44">
            <v>2947</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2.3274738994776389</v>
          </cell>
          <cell r="HS44">
            <v>0</v>
          </cell>
          <cell r="HT44">
            <v>0</v>
          </cell>
          <cell r="HU44">
            <v>0</v>
          </cell>
          <cell r="HV44">
            <v>0.53</v>
          </cell>
          <cell r="HW44">
            <v>0.53</v>
          </cell>
          <cell r="HX44">
            <v>0</v>
          </cell>
          <cell r="HY44">
            <v>0</v>
          </cell>
          <cell r="HZ44">
            <v>1</v>
          </cell>
          <cell r="IA44">
            <v>0</v>
          </cell>
          <cell r="IB44">
            <v>1</v>
          </cell>
          <cell r="IC44">
            <v>267.43245621147003</v>
          </cell>
          <cell r="ID44">
            <v>0</v>
          </cell>
          <cell r="IE44">
            <v>80</v>
          </cell>
          <cell r="IF44">
            <v>0</v>
          </cell>
          <cell r="IG44">
            <v>1</v>
          </cell>
          <cell r="IH44">
            <v>1</v>
          </cell>
          <cell r="II44">
            <v>0</v>
          </cell>
          <cell r="IJ44">
            <v>0</v>
          </cell>
          <cell r="IK44">
            <v>2946</v>
          </cell>
          <cell r="IL44">
            <v>0</v>
          </cell>
          <cell r="IM44">
            <v>2946</v>
          </cell>
          <cell r="IN44">
            <v>0</v>
          </cell>
          <cell r="IO44">
            <v>0</v>
          </cell>
          <cell r="IP44">
            <v>0</v>
          </cell>
          <cell r="IQ44">
            <v>0</v>
          </cell>
          <cell r="IR44">
            <v>0</v>
          </cell>
          <cell r="IS44">
            <v>0</v>
          </cell>
          <cell r="IT44">
            <v>0</v>
          </cell>
          <cell r="IU44">
            <v>0</v>
          </cell>
          <cell r="IV44">
            <v>0</v>
          </cell>
          <cell r="IW44">
            <v>0</v>
          </cell>
          <cell r="IX44">
            <v>0</v>
          </cell>
          <cell r="IY44">
            <v>114.46018323999999</v>
          </cell>
          <cell r="IZ44">
            <v>0</v>
          </cell>
          <cell r="JA44">
            <v>0</v>
          </cell>
          <cell r="JB44">
            <v>0</v>
          </cell>
          <cell r="JC44">
            <v>0</v>
          </cell>
          <cell r="JD44">
            <v>0</v>
          </cell>
          <cell r="JE44">
            <v>0</v>
          </cell>
          <cell r="JF44">
            <v>0</v>
          </cell>
          <cell r="JG44">
            <v>33</v>
          </cell>
          <cell r="JH44">
            <v>0</v>
          </cell>
          <cell r="JI44">
            <v>33</v>
          </cell>
          <cell r="JJ44">
            <v>14.634339259999999</v>
          </cell>
          <cell r="JK44">
            <v>0</v>
          </cell>
          <cell r="JL44">
            <v>0</v>
          </cell>
          <cell r="JM44">
            <v>0</v>
          </cell>
          <cell r="JN44">
            <v>0</v>
          </cell>
          <cell r="JO44">
            <v>0</v>
          </cell>
          <cell r="JP44">
            <v>0</v>
          </cell>
          <cell r="JQ44">
            <v>0</v>
          </cell>
          <cell r="JR44">
            <v>22</v>
          </cell>
          <cell r="JS44">
            <v>0</v>
          </cell>
          <cell r="JT44">
            <v>22</v>
          </cell>
          <cell r="JU44">
            <v>99.825843980000002</v>
          </cell>
          <cell r="JV44">
            <v>0</v>
          </cell>
          <cell r="JW44">
            <v>0</v>
          </cell>
          <cell r="JX44">
            <v>0</v>
          </cell>
          <cell r="JY44">
            <v>0</v>
          </cell>
          <cell r="JZ44">
            <v>0</v>
          </cell>
          <cell r="KA44">
            <v>0</v>
          </cell>
          <cell r="KB44">
            <v>0</v>
          </cell>
          <cell r="KC44">
            <v>11</v>
          </cell>
          <cell r="KD44">
            <v>0</v>
          </cell>
          <cell r="KE44">
            <v>11</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99.825843980000002</v>
          </cell>
          <cell r="LC44">
            <v>0</v>
          </cell>
          <cell r="LD44">
            <v>0</v>
          </cell>
          <cell r="LE44">
            <v>0</v>
          </cell>
          <cell r="LF44">
            <v>0</v>
          </cell>
          <cell r="LG44">
            <v>0</v>
          </cell>
          <cell r="LH44">
            <v>0</v>
          </cell>
          <cell r="LI44">
            <v>0</v>
          </cell>
          <cell r="LJ44">
            <v>11</v>
          </cell>
          <cell r="LK44">
            <v>0</v>
          </cell>
          <cell r="LL44">
            <v>11</v>
          </cell>
          <cell r="LQ44">
            <v>0</v>
          </cell>
          <cell r="LR44">
            <v>32</v>
          </cell>
          <cell r="LS44">
            <v>0</v>
          </cell>
          <cell r="LT44">
            <v>0</v>
          </cell>
          <cell r="LU44">
            <v>0</v>
          </cell>
          <cell r="LX44">
            <v>0</v>
          </cell>
          <cell r="LY44">
            <v>0</v>
          </cell>
          <cell r="LZ44">
            <v>0</v>
          </cell>
          <cell r="MA44">
            <v>7.9080000000000004</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t="str">
            <v>нд</v>
          </cell>
          <cell r="OM44" t="str">
            <v>нд</v>
          </cell>
          <cell r="ON44" t="str">
            <v>нд</v>
          </cell>
          <cell r="OO44" t="str">
            <v>нд</v>
          </cell>
          <cell r="OP44" t="str">
            <v>нд</v>
          </cell>
          <cell r="OR44" t="str">
            <v>нд</v>
          </cell>
          <cell r="OT44">
            <v>4866.6067003282769</v>
          </cell>
        </row>
        <row r="45">
          <cell r="A45" t="str">
            <v>Г</v>
          </cell>
          <cell r="B45" t="str">
            <v>1.1.2.2.1</v>
          </cell>
          <cell r="C45" t="str">
            <v>Реконструкция линий электропередачи всего, в том числе:</v>
          </cell>
          <cell r="D45" t="str">
            <v>Г</v>
          </cell>
          <cell r="E45">
            <v>510.03810999999996</v>
          </cell>
          <cell r="H45">
            <v>38.943937199999993</v>
          </cell>
          <cell r="J45">
            <v>1960.8253650300001</v>
          </cell>
          <cell r="K45">
            <v>471.09417279999997</v>
          </cell>
          <cell r="L45">
            <v>1489.73119223</v>
          </cell>
          <cell r="M45">
            <v>0</v>
          </cell>
          <cell r="N45">
            <v>0</v>
          </cell>
          <cell r="O45">
            <v>234.91664282696701</v>
          </cell>
          <cell r="P45">
            <v>107.40269009469999</v>
          </cell>
          <cell r="Q45">
            <v>1147.4118593083331</v>
          </cell>
          <cell r="R45">
            <v>356.63095811087283</v>
          </cell>
          <cell r="S45">
            <v>0</v>
          </cell>
          <cell r="T45">
            <v>0</v>
          </cell>
          <cell r="U45">
            <v>0</v>
          </cell>
          <cell r="V45">
            <v>0</v>
          </cell>
          <cell r="W45">
            <v>356.63095811087283</v>
          </cell>
          <cell r="X45">
            <v>0</v>
          </cell>
          <cell r="Y45">
            <v>0</v>
          </cell>
          <cell r="Z45">
            <v>0</v>
          </cell>
          <cell r="AA45">
            <v>0</v>
          </cell>
          <cell r="AB45">
            <v>0</v>
          </cell>
          <cell r="AC45">
            <v>0</v>
          </cell>
          <cell r="AD45">
            <v>0</v>
          </cell>
          <cell r="AE45">
            <v>0</v>
          </cell>
          <cell r="AF45">
            <v>0</v>
          </cell>
          <cell r="AG45">
            <v>0</v>
          </cell>
          <cell r="AH45">
            <v>0</v>
          </cell>
          <cell r="AI45">
            <v>0</v>
          </cell>
          <cell r="AJ45">
            <v>72</v>
          </cell>
          <cell r="AK45">
            <v>0</v>
          </cell>
          <cell r="AL45">
            <v>0</v>
          </cell>
          <cell r="AM45">
            <v>0</v>
          </cell>
          <cell r="AN45">
            <v>0</v>
          </cell>
          <cell r="AO45">
            <v>72</v>
          </cell>
          <cell r="AP45">
            <v>284.63095811087283</v>
          </cell>
          <cell r="AQ45">
            <v>0</v>
          </cell>
          <cell r="AR45">
            <v>0</v>
          </cell>
          <cell r="AS45">
            <v>0</v>
          </cell>
          <cell r="AT45">
            <v>0</v>
          </cell>
          <cell r="AU45">
            <v>284.63095811087283</v>
          </cell>
          <cell r="AV45">
            <v>0</v>
          </cell>
          <cell r="AW45">
            <v>0</v>
          </cell>
          <cell r="AX45">
            <v>0</v>
          </cell>
          <cell r="AY45">
            <v>0</v>
          </cell>
          <cell r="AZ45">
            <v>0</v>
          </cell>
          <cell r="BA45">
            <v>0</v>
          </cell>
          <cell r="BB45" t="str">
            <v/>
          </cell>
          <cell r="BC45" t="str">
            <v/>
          </cell>
          <cell r="BD45">
            <v>3</v>
          </cell>
          <cell r="BE45" t="str">
            <v/>
          </cell>
          <cell r="BF45" t="str">
            <v>3</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7344.472422541714</v>
          </cell>
          <cell r="CY45">
            <v>1431.4234154027592</v>
          </cell>
          <cell r="CZ45">
            <v>2565.7211390967846</v>
          </cell>
          <cell r="DA45">
            <v>2668.5733142755444</v>
          </cell>
          <cell r="DB45">
            <v>678.75455376662387</v>
          </cell>
          <cell r="DE45">
            <v>35.799601719999998</v>
          </cell>
          <cell r="DG45">
            <v>1492.7063649833331</v>
          </cell>
          <cell r="DH45">
            <v>389.23215661333336</v>
          </cell>
          <cell r="DI45">
            <v>1103.4742083699998</v>
          </cell>
          <cell r="DJ45">
            <v>360.62837615999996</v>
          </cell>
          <cell r="DK45">
            <v>218.44852505</v>
          </cell>
          <cell r="DL45">
            <v>486.62364912999993</v>
          </cell>
          <cell r="DM45">
            <v>37.773688019999994</v>
          </cell>
          <cell r="DN45">
            <v>1392.2406475148673</v>
          </cell>
          <cell r="DS45">
            <v>1.7419603018750001</v>
          </cell>
          <cell r="DT45">
            <v>8.7616322731250005</v>
          </cell>
          <cell r="DU45">
            <v>182.60826805593598</v>
          </cell>
          <cell r="DV45">
            <v>1199.1287868839315</v>
          </cell>
          <cell r="DW45">
            <v>8.7616322731250005</v>
          </cell>
          <cell r="DX45" t="str">
            <v/>
          </cell>
          <cell r="DY45" t="str">
            <v/>
          </cell>
          <cell r="DZ45" t="str">
            <v/>
          </cell>
          <cell r="EA45" t="str">
            <v/>
          </cell>
          <cell r="EB45">
            <v>0</v>
          </cell>
          <cell r="EC45">
            <v>484.6367061599999</v>
          </cell>
          <cell r="ED45">
            <v>0.13603998</v>
          </cell>
          <cell r="EE45">
            <v>106.10247415000001</v>
          </cell>
          <cell r="EF45">
            <v>368.73250117999993</v>
          </cell>
          <cell r="EG45">
            <v>9.6656908500000007</v>
          </cell>
          <cell r="EH45">
            <v>74.832677070000003</v>
          </cell>
          <cell r="EI45">
            <v>0</v>
          </cell>
          <cell r="EJ45">
            <v>50.903441999999998</v>
          </cell>
          <cell r="EK45">
            <v>18.443383009999998</v>
          </cell>
          <cell r="EL45">
            <v>5.4858520599999991</v>
          </cell>
          <cell r="EM45">
            <v>409.80402908999997</v>
          </cell>
          <cell r="EN45">
            <v>0.13603998</v>
          </cell>
          <cell r="EO45">
            <v>55.199032149999994</v>
          </cell>
          <cell r="EP45">
            <v>350.28911816999999</v>
          </cell>
          <cell r="EQ45">
            <v>4.1798387900000007</v>
          </cell>
          <cell r="ER45">
            <v>0</v>
          </cell>
          <cell r="ES45">
            <v>0</v>
          </cell>
          <cell r="ET45">
            <v>0</v>
          </cell>
          <cell r="EU45">
            <v>0</v>
          </cell>
          <cell r="EV45">
            <v>0</v>
          </cell>
          <cell r="EW45">
            <v>0</v>
          </cell>
          <cell r="EX45">
            <v>0</v>
          </cell>
          <cell r="EY45">
            <v>0</v>
          </cell>
          <cell r="EZ45">
            <v>0</v>
          </cell>
          <cell r="FA45">
            <v>0</v>
          </cell>
          <cell r="FB45">
            <v>409.80402908999997</v>
          </cell>
          <cell r="FC45">
            <v>0.13603998</v>
          </cell>
          <cell r="FD45">
            <v>55.199032149999994</v>
          </cell>
          <cell r="FE45">
            <v>350.28911816999999</v>
          </cell>
          <cell r="FF45">
            <v>4.1798387900000007</v>
          </cell>
          <cell r="FG45" t="str">
            <v/>
          </cell>
          <cell r="FH45">
            <v>2</v>
          </cell>
          <cell r="FI45">
            <v>3</v>
          </cell>
          <cell r="FJ45" t="str">
            <v/>
          </cell>
          <cell r="FK45" t="str">
            <v>2 3</v>
          </cell>
          <cell r="FN45">
            <v>7344.472422541714</v>
          </cell>
          <cell r="FO45">
            <v>0</v>
          </cell>
          <cell r="FP45">
            <v>337.08000000000004</v>
          </cell>
          <cell r="FQ45">
            <v>0</v>
          </cell>
          <cell r="FR45">
            <v>777.88000000000011</v>
          </cell>
          <cell r="FS45">
            <v>771.62100000000009</v>
          </cell>
          <cell r="FT45">
            <v>6.2589999999999968</v>
          </cell>
          <cell r="FU45">
            <v>46</v>
          </cell>
          <cell r="FV45">
            <v>8576</v>
          </cell>
          <cell r="FW45">
            <v>0</v>
          </cell>
          <cell r="FX45">
            <v>8576</v>
          </cell>
          <cell r="FZ45">
            <v>1309.3077905433333</v>
          </cell>
          <cell r="GA45">
            <v>0</v>
          </cell>
          <cell r="GB45">
            <v>81.5</v>
          </cell>
          <cell r="GC45">
            <v>0</v>
          </cell>
          <cell r="GD45">
            <v>51.391999999999996</v>
          </cell>
          <cell r="GE45">
            <v>45.066000000000003</v>
          </cell>
          <cell r="GF45">
            <v>2.74</v>
          </cell>
          <cell r="GG45">
            <v>3.5859999999999999</v>
          </cell>
          <cell r="GH45">
            <v>271</v>
          </cell>
          <cell r="GI45">
            <v>0</v>
          </cell>
          <cell r="GJ45">
            <v>271</v>
          </cell>
          <cell r="GK45">
            <v>269.75993011094766</v>
          </cell>
          <cell r="GL45">
            <v>0</v>
          </cell>
          <cell r="GM45">
            <v>80</v>
          </cell>
          <cell r="GN45">
            <v>0</v>
          </cell>
          <cell r="GO45">
            <v>1.53</v>
          </cell>
          <cell r="GP45">
            <v>1.53</v>
          </cell>
          <cell r="GQ45">
            <v>0</v>
          </cell>
          <cell r="GR45">
            <v>0</v>
          </cell>
          <cell r="GS45">
            <v>2947</v>
          </cell>
          <cell r="GT45">
            <v>0</v>
          </cell>
          <cell r="GU45">
            <v>2947</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2.3274738994776389</v>
          </cell>
          <cell r="HS45">
            <v>0</v>
          </cell>
          <cell r="HT45">
            <v>0</v>
          </cell>
          <cell r="HU45">
            <v>0</v>
          </cell>
          <cell r="HV45">
            <v>0.53</v>
          </cell>
          <cell r="HW45">
            <v>0.53</v>
          </cell>
          <cell r="HX45">
            <v>0</v>
          </cell>
          <cell r="HY45">
            <v>0</v>
          </cell>
          <cell r="HZ45">
            <v>1</v>
          </cell>
          <cell r="IA45">
            <v>0</v>
          </cell>
          <cell r="IB45">
            <v>1</v>
          </cell>
          <cell r="IC45">
            <v>267.43245621147003</v>
          </cell>
          <cell r="ID45">
            <v>0</v>
          </cell>
          <cell r="IE45">
            <v>80</v>
          </cell>
          <cell r="IF45">
            <v>0</v>
          </cell>
          <cell r="IG45">
            <v>1</v>
          </cell>
          <cell r="IH45">
            <v>1</v>
          </cell>
          <cell r="II45">
            <v>0</v>
          </cell>
          <cell r="IJ45">
            <v>0</v>
          </cell>
          <cell r="IK45">
            <v>2946</v>
          </cell>
          <cell r="IL45">
            <v>0</v>
          </cell>
          <cell r="IM45">
            <v>2946</v>
          </cell>
          <cell r="IN45">
            <v>0</v>
          </cell>
          <cell r="IO45">
            <v>0</v>
          </cell>
          <cell r="IP45">
            <v>0</v>
          </cell>
          <cell r="IQ45">
            <v>0</v>
          </cell>
          <cell r="IR45">
            <v>0</v>
          </cell>
          <cell r="IS45">
            <v>0</v>
          </cell>
          <cell r="IT45">
            <v>0</v>
          </cell>
          <cell r="IU45">
            <v>0</v>
          </cell>
          <cell r="IV45">
            <v>0</v>
          </cell>
          <cell r="IW45">
            <v>0</v>
          </cell>
          <cell r="IX45">
            <v>0</v>
          </cell>
          <cell r="IY45">
            <v>114.46018323999999</v>
          </cell>
          <cell r="IZ45">
            <v>0</v>
          </cell>
          <cell r="JA45">
            <v>0</v>
          </cell>
          <cell r="JB45">
            <v>0</v>
          </cell>
          <cell r="JC45">
            <v>0</v>
          </cell>
          <cell r="JD45">
            <v>0</v>
          </cell>
          <cell r="JE45">
            <v>0</v>
          </cell>
          <cell r="JF45">
            <v>0</v>
          </cell>
          <cell r="JG45">
            <v>33</v>
          </cell>
          <cell r="JH45">
            <v>0</v>
          </cell>
          <cell r="JI45">
            <v>33</v>
          </cell>
          <cell r="JJ45">
            <v>14.634339259999999</v>
          </cell>
          <cell r="JK45">
            <v>0</v>
          </cell>
          <cell r="JL45">
            <v>0</v>
          </cell>
          <cell r="JM45">
            <v>0</v>
          </cell>
          <cell r="JN45">
            <v>0</v>
          </cell>
          <cell r="JO45">
            <v>0</v>
          </cell>
          <cell r="JP45">
            <v>0</v>
          </cell>
          <cell r="JQ45">
            <v>0</v>
          </cell>
          <cell r="JR45">
            <v>22</v>
          </cell>
          <cell r="JS45">
            <v>0</v>
          </cell>
          <cell r="JT45">
            <v>22</v>
          </cell>
          <cell r="JU45">
            <v>99.825843980000002</v>
          </cell>
          <cell r="JV45">
            <v>0</v>
          </cell>
          <cell r="JW45">
            <v>0</v>
          </cell>
          <cell r="JX45">
            <v>0</v>
          </cell>
          <cell r="JY45">
            <v>0</v>
          </cell>
          <cell r="JZ45">
            <v>0</v>
          </cell>
          <cell r="KA45">
            <v>0</v>
          </cell>
          <cell r="KB45">
            <v>0</v>
          </cell>
          <cell r="KC45">
            <v>11</v>
          </cell>
          <cell r="KD45">
            <v>0</v>
          </cell>
          <cell r="KE45">
            <v>11</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99.825843980000002</v>
          </cell>
          <cell r="LC45">
            <v>0</v>
          </cell>
          <cell r="LD45">
            <v>0</v>
          </cell>
          <cell r="LE45">
            <v>0</v>
          </cell>
          <cell r="LF45">
            <v>0</v>
          </cell>
          <cell r="LG45">
            <v>0</v>
          </cell>
          <cell r="LH45">
            <v>0</v>
          </cell>
          <cell r="LI45">
            <v>0</v>
          </cell>
          <cell r="LJ45">
            <v>11</v>
          </cell>
          <cell r="LK45">
            <v>0</v>
          </cell>
          <cell r="LL45">
            <v>11</v>
          </cell>
          <cell r="LQ45">
            <v>0</v>
          </cell>
          <cell r="LR45">
            <v>32</v>
          </cell>
          <cell r="LS45">
            <v>0</v>
          </cell>
          <cell r="LT45">
            <v>0</v>
          </cell>
          <cell r="LU45">
            <v>0</v>
          </cell>
          <cell r="LX45">
            <v>0</v>
          </cell>
          <cell r="LY45">
            <v>0</v>
          </cell>
          <cell r="LZ45">
            <v>0</v>
          </cell>
          <cell r="MA45">
            <v>7.9080000000000004</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R45" t="str">
            <v>нд</v>
          </cell>
          <cell r="OT45">
            <v>4866.6067003282769</v>
          </cell>
        </row>
        <row r="46">
          <cell r="A46" t="str">
            <v>I_Che165</v>
          </cell>
          <cell r="B46" t="str">
            <v>1.1.2.2.1</v>
          </cell>
          <cell r="C46" t="str">
            <v>Реконструкция ВЛ 110 кВ ПС Наурская - ПС  №84 (Л-185) с заменой существующего провода АС-150 на АС-185 по трассе протяжённостью 39,942 км.</v>
          </cell>
          <cell r="D46" t="str">
            <v>I_Che165</v>
          </cell>
          <cell r="E46">
            <v>510.03810999999996</v>
          </cell>
          <cell r="H46">
            <v>38.943937199999993</v>
          </cell>
          <cell r="J46">
            <v>510.03810999999996</v>
          </cell>
          <cell r="K46">
            <v>471.09417279999997</v>
          </cell>
          <cell r="L46">
            <v>38.943937199999993</v>
          </cell>
          <cell r="M46">
            <v>0</v>
          </cell>
          <cell r="N46">
            <v>0</v>
          </cell>
          <cell r="O46">
            <v>0.4312416749999996</v>
          </cell>
          <cell r="P46">
            <v>0</v>
          </cell>
          <cell r="Q46">
            <v>38.512695524999998</v>
          </cell>
          <cell r="R46">
            <v>356.63095811087283</v>
          </cell>
          <cell r="S46">
            <v>0</v>
          </cell>
          <cell r="T46">
            <v>0</v>
          </cell>
          <cell r="U46">
            <v>0</v>
          </cell>
          <cell r="V46">
            <v>0</v>
          </cell>
          <cell r="W46">
            <v>356.63095811087283</v>
          </cell>
          <cell r="X46">
            <v>0</v>
          </cell>
          <cell r="Y46">
            <v>0</v>
          </cell>
          <cell r="Z46">
            <v>0</v>
          </cell>
          <cell r="AA46">
            <v>0</v>
          </cell>
          <cell r="AB46">
            <v>0</v>
          </cell>
          <cell r="AC46">
            <v>0</v>
          </cell>
          <cell r="AD46">
            <v>0</v>
          </cell>
          <cell r="AE46">
            <v>0</v>
          </cell>
          <cell r="AF46">
            <v>0</v>
          </cell>
          <cell r="AG46">
            <v>0</v>
          </cell>
          <cell r="AH46">
            <v>0</v>
          </cell>
          <cell r="AI46">
            <v>0</v>
          </cell>
          <cell r="AJ46">
            <v>72</v>
          </cell>
          <cell r="AK46">
            <v>0</v>
          </cell>
          <cell r="AL46">
            <v>0</v>
          </cell>
          <cell r="AM46">
            <v>0</v>
          </cell>
          <cell r="AN46">
            <v>0</v>
          </cell>
          <cell r="AO46">
            <v>72</v>
          </cell>
          <cell r="AP46">
            <v>284.63095811087283</v>
          </cell>
          <cell r="AQ46">
            <v>0</v>
          </cell>
          <cell r="AR46">
            <v>0</v>
          </cell>
          <cell r="AS46">
            <v>0</v>
          </cell>
          <cell r="AT46">
            <v>0</v>
          </cell>
          <cell r="AU46">
            <v>284.63095811087283</v>
          </cell>
          <cell r="AV46">
            <v>0</v>
          </cell>
          <cell r="AW46">
            <v>0</v>
          </cell>
          <cell r="AX46">
            <v>0</v>
          </cell>
          <cell r="AY46">
            <v>0</v>
          </cell>
          <cell r="AZ46">
            <v>0</v>
          </cell>
          <cell r="BA46">
            <v>0</v>
          </cell>
          <cell r="BB46" t="str">
            <v/>
          </cell>
          <cell r="BC46" t="str">
            <v/>
          </cell>
          <cell r="BD46" t="str">
            <v/>
          </cell>
          <cell r="BE46" t="str">
            <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425.03175833333336</v>
          </cell>
          <cell r="CY46">
            <v>13.596950810000001</v>
          </cell>
          <cell r="CZ46">
            <v>337.59062499999999</v>
          </cell>
          <cell r="DA46">
            <v>0.35843333333333333</v>
          </cell>
          <cell r="DB46">
            <v>73.485749190000021</v>
          </cell>
          <cell r="DE46">
            <v>35.799601719999998</v>
          </cell>
          <cell r="DG46">
            <v>411.43480752333335</v>
          </cell>
          <cell r="DH46">
            <v>389.23215661333336</v>
          </cell>
          <cell r="DI46">
            <v>22.202650909999999</v>
          </cell>
          <cell r="DJ46">
            <v>0</v>
          </cell>
          <cell r="DK46">
            <v>15.11903798</v>
          </cell>
          <cell r="DL46">
            <v>0</v>
          </cell>
          <cell r="DM46">
            <v>7.0836129300000001</v>
          </cell>
          <cell r="DN46">
            <v>297.18913176656071</v>
          </cell>
          <cell r="DS46">
            <v>0</v>
          </cell>
          <cell r="DT46">
            <v>0</v>
          </cell>
          <cell r="DU46">
            <v>60</v>
          </cell>
          <cell r="DV46">
            <v>237.18913176656071</v>
          </cell>
          <cell r="DW46">
            <v>0</v>
          </cell>
          <cell r="DX46" t="str">
            <v/>
          </cell>
          <cell r="DY46" t="str">
            <v/>
          </cell>
          <cell r="DZ46" t="str">
            <v/>
          </cell>
          <cell r="EA46" t="str">
            <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t="str">
            <v/>
          </cell>
          <cell r="FH46">
            <v>2</v>
          </cell>
          <cell r="FI46">
            <v>3</v>
          </cell>
          <cell r="FJ46" t="str">
            <v/>
          </cell>
          <cell r="FK46" t="str">
            <v>2 3</v>
          </cell>
          <cell r="FN46">
            <v>425.03175833333336</v>
          </cell>
          <cell r="FO46">
            <v>0</v>
          </cell>
          <cell r="FP46">
            <v>0</v>
          </cell>
          <cell r="FQ46">
            <v>0</v>
          </cell>
          <cell r="FR46">
            <v>39.942</v>
          </cell>
          <cell r="FS46">
            <v>39.942</v>
          </cell>
          <cell r="FT46">
            <v>0</v>
          </cell>
          <cell r="FU46">
            <v>0</v>
          </cell>
          <cell r="FV46">
            <v>0</v>
          </cell>
          <cell r="FW46">
            <v>0</v>
          </cell>
          <cell r="FX46">
            <v>0</v>
          </cell>
          <cell r="FZ46">
            <v>35.799601719999998</v>
          </cell>
          <cell r="GA46">
            <v>0</v>
          </cell>
          <cell r="GB46">
            <v>0</v>
          </cell>
          <cell r="GC46">
            <v>0</v>
          </cell>
          <cell r="GD46">
            <v>1.3680000000000001</v>
          </cell>
          <cell r="GE46">
            <v>1.3680000000000001</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0</v>
          </cell>
          <cell r="LS46">
            <v>0</v>
          </cell>
          <cell r="LT46">
            <v>0</v>
          </cell>
          <cell r="LU46">
            <v>0</v>
          </cell>
          <cell r="LX46">
            <v>0</v>
          </cell>
          <cell r="LY46">
            <v>0</v>
          </cell>
          <cell r="LZ46">
            <v>0</v>
          </cell>
          <cell r="MA46">
            <v>1.3680000000000001</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2019</v>
          </cell>
          <cell r="OM46">
            <v>2023</v>
          </cell>
          <cell r="ON46">
            <v>2021</v>
          </cell>
          <cell r="OO46">
            <v>2023</v>
          </cell>
          <cell r="OP46" t="str">
            <v>с</v>
          </cell>
          <cell r="OR46" t="str">
            <v>нд</v>
          </cell>
          <cell r="OT46">
            <v>510.03810999999996</v>
          </cell>
        </row>
        <row r="47">
          <cell r="A47" t="str">
            <v>Г</v>
          </cell>
          <cell r="B47" t="str">
            <v>1.1.2.2.2</v>
          </cell>
          <cell r="C47" t="str">
            <v>Модернизация, техническое перевооружение линий электропередачи всего, в том числе:</v>
          </cell>
          <cell r="D47" t="str">
            <v>Г</v>
          </cell>
          <cell r="E47">
            <v>0</v>
          </cell>
          <cell r="H47">
            <v>0</v>
          </cell>
          <cell r="J47">
            <v>1489.73119223</v>
          </cell>
          <cell r="K47">
            <v>0</v>
          </cell>
          <cell r="L47">
            <v>1489.73119223</v>
          </cell>
          <cell r="M47">
            <v>0</v>
          </cell>
          <cell r="N47">
            <v>0</v>
          </cell>
          <cell r="O47">
            <v>234.91664282696701</v>
          </cell>
          <cell r="P47">
            <v>107.40269009469999</v>
          </cell>
          <cell r="Q47">
            <v>1147.4118593083331</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t="str">
            <v/>
          </cell>
          <cell r="BC47" t="str">
            <v/>
          </cell>
          <cell r="BD47">
            <v>3</v>
          </cell>
          <cell r="BE47" t="str">
            <v/>
          </cell>
          <cell r="BF47" t="str">
            <v>3</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7344.472422541714</v>
          </cell>
          <cell r="CY47">
            <v>1431.4234154027592</v>
          </cell>
          <cell r="CZ47">
            <v>2565.7211390967846</v>
          </cell>
          <cell r="DA47">
            <v>2668.5733142755444</v>
          </cell>
          <cell r="DB47">
            <v>678.75455376662387</v>
          </cell>
          <cell r="DE47">
            <v>0</v>
          </cell>
          <cell r="DG47">
            <v>1103.4742083699998</v>
          </cell>
          <cell r="DH47">
            <v>0</v>
          </cell>
          <cell r="DI47">
            <v>1103.4742083699998</v>
          </cell>
          <cell r="DJ47">
            <v>360.62837615999996</v>
          </cell>
          <cell r="DK47">
            <v>218.44852505</v>
          </cell>
          <cell r="DL47">
            <v>486.62364912999993</v>
          </cell>
          <cell r="DM47">
            <v>37.773688019999994</v>
          </cell>
          <cell r="DN47">
            <v>1392.2406475148673</v>
          </cell>
          <cell r="DS47">
            <v>1.7419603018750001</v>
          </cell>
          <cell r="DT47">
            <v>8.7616322731250005</v>
          </cell>
          <cell r="DU47">
            <v>182.60826805593598</v>
          </cell>
          <cell r="DV47">
            <v>1199.1287868839315</v>
          </cell>
          <cell r="DW47">
            <v>8.7616322731250005</v>
          </cell>
          <cell r="DX47" t="str">
            <v/>
          </cell>
          <cell r="DY47" t="str">
            <v/>
          </cell>
          <cell r="DZ47" t="str">
            <v/>
          </cell>
          <cell r="EA47" t="str">
            <v/>
          </cell>
          <cell r="EB47">
            <v>0</v>
          </cell>
          <cell r="EC47">
            <v>484.6367061599999</v>
          </cell>
          <cell r="ED47">
            <v>0.13603998</v>
          </cell>
          <cell r="EE47">
            <v>106.10247415000001</v>
          </cell>
          <cell r="EF47">
            <v>368.73250117999993</v>
          </cell>
          <cell r="EG47">
            <v>9.6656908500000007</v>
          </cell>
          <cell r="EH47">
            <v>74.832677070000003</v>
          </cell>
          <cell r="EI47">
            <v>0</v>
          </cell>
          <cell r="EJ47">
            <v>50.903441999999998</v>
          </cell>
          <cell r="EK47">
            <v>18.443383009999998</v>
          </cell>
          <cell r="EL47">
            <v>5.4858520599999991</v>
          </cell>
          <cell r="EM47">
            <v>409.80402908999997</v>
          </cell>
          <cell r="EN47">
            <v>0.13603998</v>
          </cell>
          <cell r="EO47">
            <v>55.199032149999994</v>
          </cell>
          <cell r="EP47">
            <v>350.28911816999999</v>
          </cell>
          <cell r="EQ47">
            <v>4.1798387900000007</v>
          </cell>
          <cell r="ER47">
            <v>0</v>
          </cell>
          <cell r="ES47">
            <v>0</v>
          </cell>
          <cell r="ET47">
            <v>0</v>
          </cell>
          <cell r="EU47">
            <v>0</v>
          </cell>
          <cell r="EV47">
            <v>0</v>
          </cell>
          <cell r="EW47">
            <v>0</v>
          </cell>
          <cell r="EX47">
            <v>0</v>
          </cell>
          <cell r="EY47">
            <v>0</v>
          </cell>
          <cell r="EZ47">
            <v>0</v>
          </cell>
          <cell r="FA47">
            <v>0</v>
          </cell>
          <cell r="FB47">
            <v>409.80402908999997</v>
          </cell>
          <cell r="FC47">
            <v>0.13603998</v>
          </cell>
          <cell r="FD47">
            <v>55.199032149999994</v>
          </cell>
          <cell r="FE47">
            <v>350.28911816999999</v>
          </cell>
          <cell r="FF47">
            <v>4.1798387900000007</v>
          </cell>
          <cell r="FG47" t="str">
            <v/>
          </cell>
          <cell r="FH47" t="str">
            <v/>
          </cell>
          <cell r="FI47" t="str">
            <v/>
          </cell>
          <cell r="FJ47" t="str">
            <v/>
          </cell>
          <cell r="FK47">
            <v>0</v>
          </cell>
          <cell r="FN47">
            <v>7344.472422541714</v>
          </cell>
          <cell r="FO47">
            <v>0</v>
          </cell>
          <cell r="FP47">
            <v>337.08000000000004</v>
          </cell>
          <cell r="FQ47">
            <v>0</v>
          </cell>
          <cell r="FR47">
            <v>777.88000000000011</v>
          </cell>
          <cell r="FS47">
            <v>771.62100000000009</v>
          </cell>
          <cell r="FT47">
            <v>6.2589999999999968</v>
          </cell>
          <cell r="FU47">
            <v>46</v>
          </cell>
          <cell r="FV47">
            <v>8576</v>
          </cell>
          <cell r="FW47">
            <v>0</v>
          </cell>
          <cell r="FX47">
            <v>8576</v>
          </cell>
          <cell r="FZ47">
            <v>1309.3077905433333</v>
          </cell>
          <cell r="GA47">
            <v>0</v>
          </cell>
          <cell r="GB47">
            <v>81.5</v>
          </cell>
          <cell r="GC47">
            <v>0</v>
          </cell>
          <cell r="GD47">
            <v>51.391999999999996</v>
          </cell>
          <cell r="GE47">
            <v>45.066000000000003</v>
          </cell>
          <cell r="GF47">
            <v>2.74</v>
          </cell>
          <cell r="GG47">
            <v>3.5859999999999999</v>
          </cell>
          <cell r="GH47">
            <v>271</v>
          </cell>
          <cell r="GI47">
            <v>0</v>
          </cell>
          <cell r="GJ47">
            <v>271</v>
          </cell>
          <cell r="GK47">
            <v>269.75993011094766</v>
          </cell>
          <cell r="GL47">
            <v>0</v>
          </cell>
          <cell r="GM47">
            <v>80</v>
          </cell>
          <cell r="GN47">
            <v>0</v>
          </cell>
          <cell r="GO47">
            <v>1.53</v>
          </cell>
          <cell r="GP47">
            <v>1.53</v>
          </cell>
          <cell r="GQ47">
            <v>0</v>
          </cell>
          <cell r="GR47">
            <v>0</v>
          </cell>
          <cell r="GS47">
            <v>2947</v>
          </cell>
          <cell r="GT47">
            <v>0</v>
          </cell>
          <cell r="GU47">
            <v>2947</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2.3274738994776389</v>
          </cell>
          <cell r="HS47">
            <v>0</v>
          </cell>
          <cell r="HT47">
            <v>0</v>
          </cell>
          <cell r="HU47">
            <v>0</v>
          </cell>
          <cell r="HV47">
            <v>0.53</v>
          </cell>
          <cell r="HW47">
            <v>0.53</v>
          </cell>
          <cell r="HX47">
            <v>0</v>
          </cell>
          <cell r="HY47">
            <v>0</v>
          </cell>
          <cell r="HZ47">
            <v>1</v>
          </cell>
          <cell r="IA47">
            <v>0</v>
          </cell>
          <cell r="IB47">
            <v>1</v>
          </cell>
          <cell r="IC47">
            <v>267.43245621147003</v>
          </cell>
          <cell r="ID47">
            <v>0</v>
          </cell>
          <cell r="IE47">
            <v>80</v>
          </cell>
          <cell r="IF47">
            <v>0</v>
          </cell>
          <cell r="IG47">
            <v>1</v>
          </cell>
          <cell r="IH47">
            <v>1</v>
          </cell>
          <cell r="II47">
            <v>0</v>
          </cell>
          <cell r="IJ47">
            <v>0</v>
          </cell>
          <cell r="IK47">
            <v>2946</v>
          </cell>
          <cell r="IL47">
            <v>0</v>
          </cell>
          <cell r="IM47">
            <v>2946</v>
          </cell>
          <cell r="IN47">
            <v>0</v>
          </cell>
          <cell r="IO47">
            <v>0</v>
          </cell>
          <cell r="IP47">
            <v>0</v>
          </cell>
          <cell r="IQ47">
            <v>0</v>
          </cell>
          <cell r="IR47">
            <v>0</v>
          </cell>
          <cell r="IS47">
            <v>0</v>
          </cell>
          <cell r="IT47">
            <v>0</v>
          </cell>
          <cell r="IU47">
            <v>0</v>
          </cell>
          <cell r="IV47">
            <v>0</v>
          </cell>
          <cell r="IW47">
            <v>0</v>
          </cell>
          <cell r="IX47">
            <v>0</v>
          </cell>
          <cell r="IY47">
            <v>114.46018323999999</v>
          </cell>
          <cell r="IZ47">
            <v>0</v>
          </cell>
          <cell r="JA47">
            <v>0</v>
          </cell>
          <cell r="JB47">
            <v>0</v>
          </cell>
          <cell r="JC47">
            <v>0</v>
          </cell>
          <cell r="JD47">
            <v>0</v>
          </cell>
          <cell r="JE47">
            <v>0</v>
          </cell>
          <cell r="JF47">
            <v>0</v>
          </cell>
          <cell r="JG47">
            <v>33</v>
          </cell>
          <cell r="JH47">
            <v>0</v>
          </cell>
          <cell r="JI47">
            <v>33</v>
          </cell>
          <cell r="JJ47">
            <v>14.634339259999999</v>
          </cell>
          <cell r="JK47">
            <v>0</v>
          </cell>
          <cell r="JL47">
            <v>0</v>
          </cell>
          <cell r="JM47">
            <v>0</v>
          </cell>
          <cell r="JN47">
            <v>0</v>
          </cell>
          <cell r="JO47">
            <v>0</v>
          </cell>
          <cell r="JP47">
            <v>0</v>
          </cell>
          <cell r="JQ47">
            <v>0</v>
          </cell>
          <cell r="JR47">
            <v>22</v>
          </cell>
          <cell r="JS47">
            <v>0</v>
          </cell>
          <cell r="JT47">
            <v>22</v>
          </cell>
          <cell r="JU47">
            <v>99.825843980000002</v>
          </cell>
          <cell r="JV47">
            <v>0</v>
          </cell>
          <cell r="JW47">
            <v>0</v>
          </cell>
          <cell r="JX47">
            <v>0</v>
          </cell>
          <cell r="JY47">
            <v>0</v>
          </cell>
          <cell r="JZ47">
            <v>0</v>
          </cell>
          <cell r="KA47">
            <v>0</v>
          </cell>
          <cell r="KB47">
            <v>0</v>
          </cell>
          <cell r="KC47">
            <v>11</v>
          </cell>
          <cell r="KD47">
            <v>0</v>
          </cell>
          <cell r="KE47">
            <v>11</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99.825843980000002</v>
          </cell>
          <cell r="LC47">
            <v>0</v>
          </cell>
          <cell r="LD47">
            <v>0</v>
          </cell>
          <cell r="LE47">
            <v>0</v>
          </cell>
          <cell r="LF47">
            <v>0</v>
          </cell>
          <cell r="LG47">
            <v>0</v>
          </cell>
          <cell r="LH47">
            <v>0</v>
          </cell>
          <cell r="LI47">
            <v>0</v>
          </cell>
          <cell r="LJ47">
            <v>11</v>
          </cell>
          <cell r="LK47">
            <v>0</v>
          </cell>
          <cell r="LL47">
            <v>11</v>
          </cell>
          <cell r="LQ47">
            <v>0</v>
          </cell>
          <cell r="LR47">
            <v>32</v>
          </cell>
          <cell r="LS47">
            <v>0</v>
          </cell>
          <cell r="LT47">
            <v>0</v>
          </cell>
          <cell r="LU47">
            <v>0</v>
          </cell>
          <cell r="LX47">
            <v>0</v>
          </cell>
          <cell r="LY47">
            <v>0</v>
          </cell>
          <cell r="LZ47">
            <v>0</v>
          </cell>
          <cell r="MA47">
            <v>7.9080000000000004</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R47" t="str">
            <v>нд</v>
          </cell>
          <cell r="OT47">
            <v>4866.6067003282769</v>
          </cell>
        </row>
        <row r="48">
          <cell r="A48" t="str">
            <v>Г</v>
          </cell>
          <cell r="B48" t="str">
            <v>1.1.2.3</v>
          </cell>
          <cell r="C48" t="str">
            <v>Развитие и модернизация учета электрической энергии (мощности) всего, в том числе:</v>
          </cell>
          <cell r="D48" t="str">
            <v>Г</v>
          </cell>
          <cell r="E48">
            <v>0</v>
          </cell>
          <cell r="H48">
            <v>0</v>
          </cell>
          <cell r="J48">
            <v>1489.73119223</v>
          </cell>
          <cell r="K48">
            <v>0</v>
          </cell>
          <cell r="L48">
            <v>1489.73119223</v>
          </cell>
          <cell r="M48">
            <v>0</v>
          </cell>
          <cell r="N48">
            <v>0</v>
          </cell>
          <cell r="O48">
            <v>234.91664282696701</v>
          </cell>
          <cell r="P48">
            <v>107.40269009469999</v>
          </cell>
          <cell r="Q48">
            <v>1147.4118593083331</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v>2</v>
          </cell>
          <cell r="BD48">
            <v>3</v>
          </cell>
          <cell r="BE48" t="str">
            <v/>
          </cell>
          <cell r="BF48" t="str">
            <v>1 2 3</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1</v>
          </cell>
          <cell r="CR48">
            <v>2</v>
          </cell>
          <cell r="CS48">
            <v>3</v>
          </cell>
          <cell r="CT48" t="str">
            <v/>
          </cell>
          <cell r="CU48" t="str">
            <v>1 2 3</v>
          </cell>
          <cell r="CX48">
            <v>7344.472422541714</v>
          </cell>
          <cell r="CY48">
            <v>1431.4234154027592</v>
          </cell>
          <cell r="CZ48">
            <v>2565.7211390967846</v>
          </cell>
          <cell r="DA48">
            <v>2668.5733142755444</v>
          </cell>
          <cell r="DB48">
            <v>678.75455376662387</v>
          </cell>
          <cell r="DE48">
            <v>0</v>
          </cell>
          <cell r="DG48">
            <v>1103.4742083699998</v>
          </cell>
          <cell r="DH48">
            <v>0</v>
          </cell>
          <cell r="DI48">
            <v>1103.4742083699998</v>
          </cell>
          <cell r="DJ48">
            <v>360.62837615999996</v>
          </cell>
          <cell r="DK48">
            <v>218.44852505</v>
          </cell>
          <cell r="DL48">
            <v>486.62364912999993</v>
          </cell>
          <cell r="DM48">
            <v>37.773688019999994</v>
          </cell>
          <cell r="DN48">
            <v>1392.2406475148673</v>
          </cell>
          <cell r="DS48">
            <v>1.7419603018750001</v>
          </cell>
          <cell r="DT48">
            <v>8.7616322731250005</v>
          </cell>
          <cell r="DU48">
            <v>182.60826805593598</v>
          </cell>
          <cell r="DV48">
            <v>1199.1287868839315</v>
          </cell>
          <cell r="DW48">
            <v>8.7616322731250005</v>
          </cell>
          <cell r="DX48" t="str">
            <v/>
          </cell>
          <cell r="DY48" t="str">
            <v/>
          </cell>
          <cell r="DZ48" t="str">
            <v/>
          </cell>
          <cell r="EA48" t="str">
            <v/>
          </cell>
          <cell r="EB48">
            <v>0</v>
          </cell>
          <cell r="EC48">
            <v>484.6367061599999</v>
          </cell>
          <cell r="ED48">
            <v>0.13603998</v>
          </cell>
          <cell r="EE48">
            <v>106.10247415000001</v>
          </cell>
          <cell r="EF48">
            <v>368.73250117999993</v>
          </cell>
          <cell r="EG48">
            <v>9.6656908500000007</v>
          </cell>
          <cell r="EH48">
            <v>74.832677070000003</v>
          </cell>
          <cell r="EI48">
            <v>0</v>
          </cell>
          <cell r="EJ48">
            <v>50.903441999999998</v>
          </cell>
          <cell r="EK48">
            <v>18.443383009999998</v>
          </cell>
          <cell r="EL48">
            <v>5.4858520599999991</v>
          </cell>
          <cell r="EM48">
            <v>409.80402908999997</v>
          </cell>
          <cell r="EN48">
            <v>0.13603998</v>
          </cell>
          <cell r="EO48">
            <v>55.199032149999994</v>
          </cell>
          <cell r="EP48">
            <v>350.28911816999999</v>
          </cell>
          <cell r="EQ48">
            <v>4.1798387900000007</v>
          </cell>
          <cell r="ER48">
            <v>0</v>
          </cell>
          <cell r="ES48">
            <v>0</v>
          </cell>
          <cell r="ET48">
            <v>0</v>
          </cell>
          <cell r="EU48">
            <v>0</v>
          </cell>
          <cell r="EV48">
            <v>0</v>
          </cell>
          <cell r="EW48">
            <v>0</v>
          </cell>
          <cell r="EX48">
            <v>0</v>
          </cell>
          <cell r="EY48">
            <v>0</v>
          </cell>
          <cell r="EZ48">
            <v>0</v>
          </cell>
          <cell r="FA48">
            <v>0</v>
          </cell>
          <cell r="FB48">
            <v>409.80402908999997</v>
          </cell>
          <cell r="FC48">
            <v>0.13603998</v>
          </cell>
          <cell r="FD48">
            <v>55.199032149999994</v>
          </cell>
          <cell r="FE48">
            <v>350.28911816999999</v>
          </cell>
          <cell r="FF48">
            <v>4.1798387900000007</v>
          </cell>
          <cell r="FG48" t="str">
            <v/>
          </cell>
          <cell r="FH48" t="str">
            <v/>
          </cell>
          <cell r="FI48" t="str">
            <v/>
          </cell>
          <cell r="FJ48" t="str">
            <v/>
          </cell>
          <cell r="FK48">
            <v>0</v>
          </cell>
          <cell r="FN48">
            <v>7344.472422541714</v>
          </cell>
          <cell r="FO48">
            <v>0</v>
          </cell>
          <cell r="FP48">
            <v>337.08000000000004</v>
          </cell>
          <cell r="FQ48">
            <v>0</v>
          </cell>
          <cell r="FR48">
            <v>777.88000000000011</v>
          </cell>
          <cell r="FS48">
            <v>771.62100000000009</v>
          </cell>
          <cell r="FT48">
            <v>6.2589999999999968</v>
          </cell>
          <cell r="FU48">
            <v>46</v>
          </cell>
          <cell r="FV48">
            <v>8576</v>
          </cell>
          <cell r="FW48">
            <v>0</v>
          </cell>
          <cell r="FX48">
            <v>8576</v>
          </cell>
          <cell r="FZ48">
            <v>1309.3077905433333</v>
          </cell>
          <cell r="GA48">
            <v>0</v>
          </cell>
          <cell r="GB48">
            <v>81.5</v>
          </cell>
          <cell r="GC48">
            <v>0</v>
          </cell>
          <cell r="GD48">
            <v>51.391999999999996</v>
          </cell>
          <cell r="GE48">
            <v>45.066000000000003</v>
          </cell>
          <cell r="GF48">
            <v>2.74</v>
          </cell>
          <cell r="GG48">
            <v>3.5859999999999999</v>
          </cell>
          <cell r="GH48">
            <v>271</v>
          </cell>
          <cell r="GI48">
            <v>0</v>
          </cell>
          <cell r="GJ48">
            <v>271</v>
          </cell>
          <cell r="GK48">
            <v>269.75993011094766</v>
          </cell>
          <cell r="GL48">
            <v>0</v>
          </cell>
          <cell r="GM48">
            <v>80</v>
          </cell>
          <cell r="GN48">
            <v>0</v>
          </cell>
          <cell r="GO48">
            <v>1.53</v>
          </cell>
          <cell r="GP48">
            <v>1.53</v>
          </cell>
          <cell r="GQ48">
            <v>0</v>
          </cell>
          <cell r="GR48">
            <v>0</v>
          </cell>
          <cell r="GS48">
            <v>2947</v>
          </cell>
          <cell r="GT48">
            <v>0</v>
          </cell>
          <cell r="GU48">
            <v>2947</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2.3274738994776389</v>
          </cell>
          <cell r="HS48">
            <v>0</v>
          </cell>
          <cell r="HT48">
            <v>0</v>
          </cell>
          <cell r="HU48">
            <v>0</v>
          </cell>
          <cell r="HV48">
            <v>0.53</v>
          </cell>
          <cell r="HW48">
            <v>0.53</v>
          </cell>
          <cell r="HX48">
            <v>0</v>
          </cell>
          <cell r="HY48">
            <v>0</v>
          </cell>
          <cell r="HZ48">
            <v>1</v>
          </cell>
          <cell r="IA48">
            <v>0</v>
          </cell>
          <cell r="IB48">
            <v>1</v>
          </cell>
          <cell r="IC48">
            <v>267.43245621147003</v>
          </cell>
          <cell r="ID48">
            <v>0</v>
          </cell>
          <cell r="IE48">
            <v>80</v>
          </cell>
          <cell r="IF48">
            <v>0</v>
          </cell>
          <cell r="IG48">
            <v>1</v>
          </cell>
          <cell r="IH48">
            <v>1</v>
          </cell>
          <cell r="II48">
            <v>0</v>
          </cell>
          <cell r="IJ48">
            <v>0</v>
          </cell>
          <cell r="IK48">
            <v>2946</v>
          </cell>
          <cell r="IL48">
            <v>0</v>
          </cell>
          <cell r="IM48">
            <v>2946</v>
          </cell>
          <cell r="IN48">
            <v>0</v>
          </cell>
          <cell r="IO48">
            <v>0</v>
          </cell>
          <cell r="IP48">
            <v>0</v>
          </cell>
          <cell r="IQ48">
            <v>0</v>
          </cell>
          <cell r="IR48">
            <v>0</v>
          </cell>
          <cell r="IS48">
            <v>0</v>
          </cell>
          <cell r="IT48">
            <v>0</v>
          </cell>
          <cell r="IU48">
            <v>0</v>
          </cell>
          <cell r="IV48">
            <v>0</v>
          </cell>
          <cell r="IW48">
            <v>0</v>
          </cell>
          <cell r="IX48">
            <v>0</v>
          </cell>
          <cell r="IY48">
            <v>114.46018323999999</v>
          </cell>
          <cell r="IZ48">
            <v>0</v>
          </cell>
          <cell r="JA48">
            <v>0</v>
          </cell>
          <cell r="JB48">
            <v>0</v>
          </cell>
          <cell r="JC48">
            <v>0</v>
          </cell>
          <cell r="JD48">
            <v>0</v>
          </cell>
          <cell r="JE48">
            <v>0</v>
          </cell>
          <cell r="JF48">
            <v>0</v>
          </cell>
          <cell r="JG48">
            <v>33</v>
          </cell>
          <cell r="JH48">
            <v>0</v>
          </cell>
          <cell r="JI48">
            <v>33</v>
          </cell>
          <cell r="JJ48">
            <v>14.634339259999999</v>
          </cell>
          <cell r="JK48">
            <v>0</v>
          </cell>
          <cell r="JL48">
            <v>0</v>
          </cell>
          <cell r="JM48">
            <v>0</v>
          </cell>
          <cell r="JN48">
            <v>0</v>
          </cell>
          <cell r="JO48">
            <v>0</v>
          </cell>
          <cell r="JP48">
            <v>0</v>
          </cell>
          <cell r="JQ48">
            <v>0</v>
          </cell>
          <cell r="JR48">
            <v>22</v>
          </cell>
          <cell r="JS48">
            <v>0</v>
          </cell>
          <cell r="JT48">
            <v>22</v>
          </cell>
          <cell r="JU48">
            <v>99.825843980000002</v>
          </cell>
          <cell r="JV48">
            <v>0</v>
          </cell>
          <cell r="JW48">
            <v>0</v>
          </cell>
          <cell r="JX48">
            <v>0</v>
          </cell>
          <cell r="JY48">
            <v>0</v>
          </cell>
          <cell r="JZ48">
            <v>0</v>
          </cell>
          <cell r="KA48">
            <v>0</v>
          </cell>
          <cell r="KB48">
            <v>0</v>
          </cell>
          <cell r="KC48">
            <v>11</v>
          </cell>
          <cell r="KD48">
            <v>0</v>
          </cell>
          <cell r="KE48">
            <v>11</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99.825843980000002</v>
          </cell>
          <cell r="LC48">
            <v>0</v>
          </cell>
          <cell r="LD48">
            <v>0</v>
          </cell>
          <cell r="LE48">
            <v>0</v>
          </cell>
          <cell r="LF48">
            <v>0</v>
          </cell>
          <cell r="LG48">
            <v>0</v>
          </cell>
          <cell r="LH48">
            <v>0</v>
          </cell>
          <cell r="LI48">
            <v>0</v>
          </cell>
          <cell r="LJ48">
            <v>11</v>
          </cell>
          <cell r="LK48">
            <v>0</v>
          </cell>
          <cell r="LL48">
            <v>11</v>
          </cell>
          <cell r="LQ48" t="str">
            <v>нд</v>
          </cell>
          <cell r="LR48" t="str">
            <v>нд</v>
          </cell>
          <cell r="LS48" t="str">
            <v>нд</v>
          </cell>
          <cell r="LT48" t="str">
            <v>нд</v>
          </cell>
          <cell r="LU48" t="str">
            <v>нд</v>
          </cell>
          <cell r="LX48">
            <v>0</v>
          </cell>
          <cell r="LY48">
            <v>0</v>
          </cell>
          <cell r="LZ48">
            <v>0</v>
          </cell>
          <cell r="MA48">
            <v>7.9080000000000004</v>
          </cell>
          <cell r="MB48">
            <v>0</v>
          </cell>
          <cell r="MC48" t="str">
            <v>нд</v>
          </cell>
          <cell r="MD48" t="str">
            <v>нд</v>
          </cell>
          <cell r="ME48" t="str">
            <v>нд</v>
          </cell>
          <cell r="MF48" t="str">
            <v>нд</v>
          </cell>
          <cell r="MG48" t="str">
            <v>нд</v>
          </cell>
          <cell r="MH48" t="str">
            <v>нд</v>
          </cell>
          <cell r="MI48" t="str">
            <v>нд</v>
          </cell>
          <cell r="MJ48" t="str">
            <v>нд</v>
          </cell>
          <cell r="MK48" t="str">
            <v>нд</v>
          </cell>
          <cell r="ML48" t="str">
            <v>нд</v>
          </cell>
          <cell r="MM48" t="str">
            <v>нд</v>
          </cell>
          <cell r="MN48" t="str">
            <v>нд</v>
          </cell>
          <cell r="MO48" t="str">
            <v>нд</v>
          </cell>
          <cell r="MP48" t="str">
            <v>нд</v>
          </cell>
          <cell r="MQ48" t="str">
            <v>нд</v>
          </cell>
          <cell r="MR48" t="str">
            <v>нд</v>
          </cell>
          <cell r="MS48" t="str">
            <v>нд</v>
          </cell>
          <cell r="MT48" t="str">
            <v>нд</v>
          </cell>
          <cell r="MU48" t="str">
            <v>нд</v>
          </cell>
          <cell r="MV48" t="str">
            <v>нд</v>
          </cell>
          <cell r="MW48" t="str">
            <v>нд</v>
          </cell>
          <cell r="MX48" t="str">
            <v>нд</v>
          </cell>
          <cell r="MY48" t="str">
            <v>нд</v>
          </cell>
          <cell r="MZ48" t="str">
            <v>нд</v>
          </cell>
          <cell r="NA48" t="str">
            <v>нд</v>
          </cell>
          <cell r="NB48" t="str">
            <v>нд</v>
          </cell>
          <cell r="NC48" t="str">
            <v>нд</v>
          </cell>
          <cell r="ND48" t="str">
            <v>нд</v>
          </cell>
          <cell r="NE48" t="str">
            <v>нд</v>
          </cell>
          <cell r="NF48" t="str">
            <v>нд</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t="str">
            <v>нд</v>
          </cell>
          <cell r="OM48" t="str">
            <v>нд</v>
          </cell>
          <cell r="ON48" t="str">
            <v>нд</v>
          </cell>
          <cell r="OO48" t="str">
            <v>нд</v>
          </cell>
          <cell r="OP48" t="str">
            <v>нд</v>
          </cell>
          <cell r="OR48" t="str">
            <v>нд</v>
          </cell>
          <cell r="OT48">
            <v>4866.6067003282769</v>
          </cell>
        </row>
        <row r="49">
          <cell r="A49" t="str">
            <v>Г</v>
          </cell>
          <cell r="B49" t="str">
            <v>1.1.2.4</v>
          </cell>
          <cell r="C49" t="str">
            <v>Реконструкция, модернизация, техническое перевооружение прочих объектов основных средств всего, в том числе:</v>
          </cell>
          <cell r="D49" t="str">
            <v>Г</v>
          </cell>
          <cell r="E49">
            <v>183.70082484173687</v>
          </cell>
          <cell r="H49">
            <v>31.867199999999997</v>
          </cell>
          <cell r="J49">
            <v>1673.4320170717369</v>
          </cell>
          <cell r="K49">
            <v>183.70082484173687</v>
          </cell>
          <cell r="L49">
            <v>1489.73119223</v>
          </cell>
          <cell r="M49">
            <v>0</v>
          </cell>
          <cell r="N49">
            <v>0</v>
          </cell>
          <cell r="O49">
            <v>234.91664282696701</v>
          </cell>
          <cell r="P49">
            <v>107.40269009469999</v>
          </cell>
          <cell r="Q49">
            <v>1147.4118593083331</v>
          </cell>
          <cell r="R49">
            <v>26.685592007007919</v>
          </cell>
          <cell r="S49">
            <v>0</v>
          </cell>
          <cell r="T49">
            <v>0</v>
          </cell>
          <cell r="U49">
            <v>22.237993339173268</v>
          </cell>
          <cell r="V49">
            <v>0</v>
          </cell>
          <cell r="W49">
            <v>4.4475986678346509</v>
          </cell>
          <cell r="X49">
            <v>0</v>
          </cell>
          <cell r="Y49">
            <v>0</v>
          </cell>
          <cell r="Z49">
            <v>0</v>
          </cell>
          <cell r="AA49">
            <v>0</v>
          </cell>
          <cell r="AB49">
            <v>0</v>
          </cell>
          <cell r="AC49">
            <v>0</v>
          </cell>
          <cell r="AD49">
            <v>0</v>
          </cell>
          <cell r="AE49">
            <v>0</v>
          </cell>
          <cell r="AF49">
            <v>0</v>
          </cell>
          <cell r="AG49">
            <v>0</v>
          </cell>
          <cell r="AH49">
            <v>0</v>
          </cell>
          <cell r="AI49">
            <v>0</v>
          </cell>
          <cell r="AJ49">
            <v>8.3561008070079197</v>
          </cell>
          <cell r="AK49">
            <v>0</v>
          </cell>
          <cell r="AL49">
            <v>0</v>
          </cell>
          <cell r="AM49">
            <v>6.9634173391732705</v>
          </cell>
          <cell r="AN49">
            <v>0</v>
          </cell>
          <cell r="AO49">
            <v>1.3926834678346505</v>
          </cell>
          <cell r="AP49">
            <v>18.3294912</v>
          </cell>
          <cell r="AQ49">
            <v>0</v>
          </cell>
          <cell r="AR49">
            <v>0</v>
          </cell>
          <cell r="AS49">
            <v>15.274576</v>
          </cell>
          <cell r="AT49">
            <v>0</v>
          </cell>
          <cell r="AU49">
            <v>3.0549151999999999</v>
          </cell>
          <cell r="AV49">
            <v>0</v>
          </cell>
          <cell r="AW49">
            <v>0</v>
          </cell>
          <cell r="AX49">
            <v>0</v>
          </cell>
          <cell r="AY49">
            <v>0</v>
          </cell>
          <cell r="AZ49">
            <v>0</v>
          </cell>
          <cell r="BA49">
            <v>0</v>
          </cell>
          <cell r="BB49">
            <v>1</v>
          </cell>
          <cell r="BC49">
            <v>2</v>
          </cell>
          <cell r="BD49">
            <v>3</v>
          </cell>
          <cell r="BE49" t="str">
            <v/>
          </cell>
          <cell r="BF49" t="str">
            <v>1 2 3</v>
          </cell>
          <cell r="BG49">
            <v>31.867199999999997</v>
          </cell>
          <cell r="BH49">
            <v>0</v>
          </cell>
          <cell r="BI49">
            <v>0</v>
          </cell>
          <cell r="BJ49">
            <v>26.556000000000001</v>
          </cell>
          <cell r="BK49">
            <v>0</v>
          </cell>
          <cell r="BL49">
            <v>5.3111999999999977</v>
          </cell>
          <cell r="BM49">
            <v>31.867199999999997</v>
          </cell>
          <cell r="BN49">
            <v>0</v>
          </cell>
          <cell r="BO49">
            <v>0</v>
          </cell>
          <cell r="BP49">
            <v>26.556000000000001</v>
          </cell>
          <cell r="BQ49">
            <v>0</v>
          </cell>
          <cell r="BR49">
            <v>5.3111999999999977</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1</v>
          </cell>
          <cell r="CR49">
            <v>2</v>
          </cell>
          <cell r="CS49">
            <v>3</v>
          </cell>
          <cell r="CT49" t="str">
            <v/>
          </cell>
          <cell r="CU49" t="str">
            <v>1 2 3</v>
          </cell>
          <cell r="CX49">
            <v>7344.472422541714</v>
          </cell>
          <cell r="CY49">
            <v>1431.4234154027592</v>
          </cell>
          <cell r="CZ49">
            <v>2565.7211390967846</v>
          </cell>
          <cell r="DA49">
            <v>2668.5733142755444</v>
          </cell>
          <cell r="DB49">
            <v>678.75455376662387</v>
          </cell>
          <cell r="DE49">
            <v>26.556000000000001</v>
          </cell>
          <cell r="DG49">
            <v>1230.0022290714471</v>
          </cell>
          <cell r="DH49">
            <v>126.5280207014474</v>
          </cell>
          <cell r="DI49">
            <v>1103.4742083699998</v>
          </cell>
          <cell r="DJ49">
            <v>360.62837615999996</v>
          </cell>
          <cell r="DK49">
            <v>218.44852505</v>
          </cell>
          <cell r="DL49">
            <v>486.62364912999993</v>
          </cell>
          <cell r="DM49">
            <v>37.773688019999994</v>
          </cell>
          <cell r="DN49">
            <v>1392.2406475148673</v>
          </cell>
          <cell r="DS49">
            <v>1.7419603018750001</v>
          </cell>
          <cell r="DT49">
            <v>8.7616322731250005</v>
          </cell>
          <cell r="DU49">
            <v>182.60826805593598</v>
          </cell>
          <cell r="DV49">
            <v>1199.1287868839315</v>
          </cell>
          <cell r="DW49">
            <v>8.7616322731250005</v>
          </cell>
          <cell r="DX49" t="str">
            <v/>
          </cell>
          <cell r="DY49" t="str">
            <v/>
          </cell>
          <cell r="DZ49" t="str">
            <v/>
          </cell>
          <cell r="EA49" t="str">
            <v/>
          </cell>
          <cell r="EB49">
            <v>0</v>
          </cell>
          <cell r="EC49">
            <v>484.6367061599999</v>
          </cell>
          <cell r="ED49">
            <v>0.13603998</v>
          </cell>
          <cell r="EE49">
            <v>106.10247415000001</v>
          </cell>
          <cell r="EF49">
            <v>368.73250117999993</v>
          </cell>
          <cell r="EG49">
            <v>9.6656908500000007</v>
          </cell>
          <cell r="EH49">
            <v>74.832677070000003</v>
          </cell>
          <cell r="EI49">
            <v>0</v>
          </cell>
          <cell r="EJ49">
            <v>50.903441999999998</v>
          </cell>
          <cell r="EK49">
            <v>18.443383009999998</v>
          </cell>
          <cell r="EL49">
            <v>5.4858520599999991</v>
          </cell>
          <cell r="EM49">
            <v>409.80402908999997</v>
          </cell>
          <cell r="EN49">
            <v>0.13603998</v>
          </cell>
          <cell r="EO49">
            <v>55.199032149999994</v>
          </cell>
          <cell r="EP49">
            <v>350.28911816999999</v>
          </cell>
          <cell r="EQ49">
            <v>4.1798387900000007</v>
          </cell>
          <cell r="ER49">
            <v>0</v>
          </cell>
          <cell r="ES49">
            <v>0</v>
          </cell>
          <cell r="ET49">
            <v>0</v>
          </cell>
          <cell r="EU49">
            <v>0</v>
          </cell>
          <cell r="EV49">
            <v>0</v>
          </cell>
          <cell r="EW49">
            <v>0</v>
          </cell>
          <cell r="EX49">
            <v>0</v>
          </cell>
          <cell r="EY49">
            <v>0</v>
          </cell>
          <cell r="EZ49">
            <v>0</v>
          </cell>
          <cell r="FA49">
            <v>0</v>
          </cell>
          <cell r="FB49">
            <v>409.80402908999997</v>
          </cell>
          <cell r="FC49">
            <v>0.13603998</v>
          </cell>
          <cell r="FD49">
            <v>55.199032149999994</v>
          </cell>
          <cell r="FE49">
            <v>350.28911816999999</v>
          </cell>
          <cell r="FF49">
            <v>4.1798387900000007</v>
          </cell>
          <cell r="FG49" t="str">
            <v/>
          </cell>
          <cell r="FH49">
            <v>2</v>
          </cell>
          <cell r="FI49">
            <v>3</v>
          </cell>
          <cell r="FJ49" t="str">
            <v/>
          </cell>
          <cell r="FK49" t="str">
            <v>2 3</v>
          </cell>
          <cell r="FN49">
            <v>7344.472422541714</v>
          </cell>
          <cell r="FO49">
            <v>0</v>
          </cell>
          <cell r="FP49">
            <v>337.08000000000004</v>
          </cell>
          <cell r="FQ49">
            <v>0</v>
          </cell>
          <cell r="FR49">
            <v>777.88000000000011</v>
          </cell>
          <cell r="FS49">
            <v>771.62100000000009</v>
          </cell>
          <cell r="FT49">
            <v>6.2589999999999968</v>
          </cell>
          <cell r="FU49">
            <v>46</v>
          </cell>
          <cell r="FV49">
            <v>8576</v>
          </cell>
          <cell r="FW49">
            <v>0</v>
          </cell>
          <cell r="FX49">
            <v>8576</v>
          </cell>
          <cell r="FZ49">
            <v>1309.3077905433333</v>
          </cell>
          <cell r="GA49">
            <v>0</v>
          </cell>
          <cell r="GB49">
            <v>81.5</v>
          </cell>
          <cell r="GC49">
            <v>0</v>
          </cell>
          <cell r="GD49">
            <v>51.391999999999996</v>
          </cell>
          <cell r="GE49">
            <v>45.066000000000003</v>
          </cell>
          <cell r="GF49">
            <v>2.74</v>
          </cell>
          <cell r="GG49">
            <v>3.5859999999999999</v>
          </cell>
          <cell r="GH49">
            <v>271</v>
          </cell>
          <cell r="GI49">
            <v>0</v>
          </cell>
          <cell r="GJ49">
            <v>271</v>
          </cell>
          <cell r="GK49">
            <v>269.75993011094766</v>
          </cell>
          <cell r="GL49">
            <v>0</v>
          </cell>
          <cell r="GM49">
            <v>80</v>
          </cell>
          <cell r="GN49">
            <v>0</v>
          </cell>
          <cell r="GO49">
            <v>1.53</v>
          </cell>
          <cell r="GP49">
            <v>1.53</v>
          </cell>
          <cell r="GQ49">
            <v>0</v>
          </cell>
          <cell r="GR49">
            <v>0</v>
          </cell>
          <cell r="GS49">
            <v>2947</v>
          </cell>
          <cell r="GT49">
            <v>0</v>
          </cell>
          <cell r="GU49">
            <v>2947</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2.3274738994776389</v>
          </cell>
          <cell r="HS49">
            <v>0</v>
          </cell>
          <cell r="HT49">
            <v>0</v>
          </cell>
          <cell r="HU49">
            <v>0</v>
          </cell>
          <cell r="HV49">
            <v>0.53</v>
          </cell>
          <cell r="HW49">
            <v>0.53</v>
          </cell>
          <cell r="HX49">
            <v>0</v>
          </cell>
          <cell r="HY49">
            <v>0</v>
          </cell>
          <cell r="HZ49">
            <v>1</v>
          </cell>
          <cell r="IA49">
            <v>0</v>
          </cell>
          <cell r="IB49">
            <v>1</v>
          </cell>
          <cell r="IC49">
            <v>267.43245621147003</v>
          </cell>
          <cell r="ID49">
            <v>0</v>
          </cell>
          <cell r="IE49">
            <v>80</v>
          </cell>
          <cell r="IF49">
            <v>0</v>
          </cell>
          <cell r="IG49">
            <v>1</v>
          </cell>
          <cell r="IH49">
            <v>1</v>
          </cell>
          <cell r="II49">
            <v>0</v>
          </cell>
          <cell r="IJ49">
            <v>0</v>
          </cell>
          <cell r="IK49">
            <v>2946</v>
          </cell>
          <cell r="IL49">
            <v>0</v>
          </cell>
          <cell r="IM49">
            <v>2946</v>
          </cell>
          <cell r="IN49">
            <v>0</v>
          </cell>
          <cell r="IO49">
            <v>0</v>
          </cell>
          <cell r="IP49">
            <v>0</v>
          </cell>
          <cell r="IQ49">
            <v>0</v>
          </cell>
          <cell r="IR49">
            <v>0</v>
          </cell>
          <cell r="IS49">
            <v>0</v>
          </cell>
          <cell r="IT49">
            <v>0</v>
          </cell>
          <cell r="IU49">
            <v>0</v>
          </cell>
          <cell r="IV49">
            <v>0</v>
          </cell>
          <cell r="IW49">
            <v>0</v>
          </cell>
          <cell r="IX49">
            <v>0</v>
          </cell>
          <cell r="IY49">
            <v>114.46018323999999</v>
          </cell>
          <cell r="IZ49">
            <v>0</v>
          </cell>
          <cell r="JA49">
            <v>0</v>
          </cell>
          <cell r="JB49">
            <v>0</v>
          </cell>
          <cell r="JC49">
            <v>0</v>
          </cell>
          <cell r="JD49">
            <v>0</v>
          </cell>
          <cell r="JE49">
            <v>0</v>
          </cell>
          <cell r="JF49">
            <v>0</v>
          </cell>
          <cell r="JG49">
            <v>33</v>
          </cell>
          <cell r="JH49">
            <v>0</v>
          </cell>
          <cell r="JI49">
            <v>33</v>
          </cell>
          <cell r="JJ49">
            <v>14.634339259999999</v>
          </cell>
          <cell r="JK49">
            <v>0</v>
          </cell>
          <cell r="JL49">
            <v>0</v>
          </cell>
          <cell r="JM49">
            <v>0</v>
          </cell>
          <cell r="JN49">
            <v>0</v>
          </cell>
          <cell r="JO49">
            <v>0</v>
          </cell>
          <cell r="JP49">
            <v>0</v>
          </cell>
          <cell r="JQ49">
            <v>0</v>
          </cell>
          <cell r="JR49">
            <v>22</v>
          </cell>
          <cell r="JS49">
            <v>0</v>
          </cell>
          <cell r="JT49">
            <v>22</v>
          </cell>
          <cell r="JU49">
            <v>99.825843980000002</v>
          </cell>
          <cell r="JV49">
            <v>0</v>
          </cell>
          <cell r="JW49">
            <v>0</v>
          </cell>
          <cell r="JX49">
            <v>0</v>
          </cell>
          <cell r="JY49">
            <v>0</v>
          </cell>
          <cell r="JZ49">
            <v>0</v>
          </cell>
          <cell r="KA49">
            <v>0</v>
          </cell>
          <cell r="KB49">
            <v>0</v>
          </cell>
          <cell r="KC49">
            <v>11</v>
          </cell>
          <cell r="KD49">
            <v>0</v>
          </cell>
          <cell r="KE49">
            <v>11</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99.825843980000002</v>
          </cell>
          <cell r="LC49">
            <v>0</v>
          </cell>
          <cell r="LD49">
            <v>0</v>
          </cell>
          <cell r="LE49">
            <v>0</v>
          </cell>
          <cell r="LF49">
            <v>0</v>
          </cell>
          <cell r="LG49">
            <v>0</v>
          </cell>
          <cell r="LH49">
            <v>0</v>
          </cell>
          <cell r="LI49">
            <v>0</v>
          </cell>
          <cell r="LJ49">
            <v>11</v>
          </cell>
          <cell r="LK49">
            <v>0</v>
          </cell>
          <cell r="LL49">
            <v>11</v>
          </cell>
          <cell r="LQ49" t="str">
            <v>нд</v>
          </cell>
          <cell r="LR49" t="str">
            <v>нд</v>
          </cell>
          <cell r="LS49" t="str">
            <v>нд</v>
          </cell>
          <cell r="LT49" t="str">
            <v>нд</v>
          </cell>
          <cell r="LU49" t="str">
            <v>нд</v>
          </cell>
          <cell r="LX49">
            <v>0</v>
          </cell>
          <cell r="LY49">
            <v>0</v>
          </cell>
          <cell r="LZ49">
            <v>0</v>
          </cell>
          <cell r="MA49">
            <v>7.9080000000000004</v>
          </cell>
          <cell r="MB49">
            <v>0</v>
          </cell>
          <cell r="MC49" t="str">
            <v>нд</v>
          </cell>
          <cell r="MD49" t="str">
            <v>нд</v>
          </cell>
          <cell r="ME49" t="str">
            <v>нд</v>
          </cell>
          <cell r="MF49" t="str">
            <v>нд</v>
          </cell>
          <cell r="MG49" t="str">
            <v>нд</v>
          </cell>
          <cell r="MH49" t="str">
            <v>нд</v>
          </cell>
          <cell r="MI49" t="str">
            <v>нд</v>
          </cell>
          <cell r="MJ49" t="str">
            <v>нд</v>
          </cell>
          <cell r="MK49" t="str">
            <v>нд</v>
          </cell>
          <cell r="ML49" t="str">
            <v>нд</v>
          </cell>
          <cell r="MM49" t="str">
            <v>нд</v>
          </cell>
          <cell r="MN49" t="str">
            <v>нд</v>
          </cell>
          <cell r="MO49" t="str">
            <v>нд</v>
          </cell>
          <cell r="MP49" t="str">
            <v>нд</v>
          </cell>
          <cell r="MQ49" t="str">
            <v>нд</v>
          </cell>
          <cell r="MR49" t="str">
            <v>нд</v>
          </cell>
          <cell r="MS49" t="str">
            <v>нд</v>
          </cell>
          <cell r="MT49" t="str">
            <v>нд</v>
          </cell>
          <cell r="MU49" t="str">
            <v>нд</v>
          </cell>
          <cell r="MV49" t="str">
            <v>нд</v>
          </cell>
          <cell r="MW49" t="str">
            <v>нд</v>
          </cell>
          <cell r="MX49" t="str">
            <v>нд</v>
          </cell>
          <cell r="MY49" t="str">
            <v>нд</v>
          </cell>
          <cell r="MZ49" t="str">
            <v>нд</v>
          </cell>
          <cell r="NA49" t="str">
            <v>нд</v>
          </cell>
          <cell r="NB49" t="str">
            <v>нд</v>
          </cell>
          <cell r="NC49" t="str">
            <v>нд</v>
          </cell>
          <cell r="ND49" t="str">
            <v>нд</v>
          </cell>
          <cell r="NE49" t="str">
            <v>нд</v>
          </cell>
          <cell r="NF49" t="str">
            <v>нд</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t="str">
            <v>нд</v>
          </cell>
          <cell r="OM49" t="str">
            <v>нд</v>
          </cell>
          <cell r="ON49" t="str">
            <v>нд</v>
          </cell>
          <cell r="OO49" t="str">
            <v>нд</v>
          </cell>
          <cell r="OP49" t="str">
            <v>нд</v>
          </cell>
          <cell r="OR49" t="str">
            <v>нд</v>
          </cell>
          <cell r="OT49">
            <v>4866.6067003282769</v>
          </cell>
        </row>
        <row r="50">
          <cell r="A50" t="str">
            <v>Г</v>
          </cell>
          <cell r="B50" t="str">
            <v>1.1.2.4.1</v>
          </cell>
          <cell r="C50" t="str">
            <v>Реконструкция прочих объектов основных средств всего, в том числе:</v>
          </cell>
          <cell r="D50" t="str">
            <v>Г</v>
          </cell>
          <cell r="E50">
            <v>0</v>
          </cell>
          <cell r="H50">
            <v>0</v>
          </cell>
          <cell r="J50">
            <v>1489.73119223</v>
          </cell>
          <cell r="K50">
            <v>0</v>
          </cell>
          <cell r="L50">
            <v>1489.73119223</v>
          </cell>
          <cell r="M50">
            <v>0</v>
          </cell>
          <cell r="N50">
            <v>0</v>
          </cell>
          <cell r="O50">
            <v>234.91664282696701</v>
          </cell>
          <cell r="P50">
            <v>107.40269009469999</v>
          </cell>
          <cell r="Q50">
            <v>1147.4118593083331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v>3</v>
          </cell>
          <cell r="BE50" t="str">
            <v/>
          </cell>
          <cell r="BF50" t="str">
            <v>3</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7344.472422541714</v>
          </cell>
          <cell r="CY50">
            <v>1431.4234154027592</v>
          </cell>
          <cell r="CZ50">
            <v>2565.7211390967846</v>
          </cell>
          <cell r="DA50">
            <v>2668.5733142755444</v>
          </cell>
          <cell r="DB50">
            <v>678.75455376662387</v>
          </cell>
          <cell r="DE50">
            <v>0</v>
          </cell>
          <cell r="DG50">
            <v>1103.4742083699998</v>
          </cell>
          <cell r="DH50">
            <v>0</v>
          </cell>
          <cell r="DI50">
            <v>1103.4742083699998</v>
          </cell>
          <cell r="DJ50">
            <v>360.62837615999996</v>
          </cell>
          <cell r="DK50">
            <v>218.44852505</v>
          </cell>
          <cell r="DL50">
            <v>486.62364912999993</v>
          </cell>
          <cell r="DM50">
            <v>37.773688019999994</v>
          </cell>
          <cell r="DN50">
            <v>1392.2406475148673</v>
          </cell>
          <cell r="DS50">
            <v>1.7419603018750001</v>
          </cell>
          <cell r="DT50">
            <v>8.7616322731250005</v>
          </cell>
          <cell r="DU50">
            <v>182.60826805593598</v>
          </cell>
          <cell r="DV50">
            <v>1199.1287868839315</v>
          </cell>
          <cell r="DW50">
            <v>8.7616322731250005</v>
          </cell>
          <cell r="DX50" t="str">
            <v/>
          </cell>
          <cell r="DY50" t="str">
            <v/>
          </cell>
          <cell r="DZ50" t="str">
            <v/>
          </cell>
          <cell r="EA50" t="str">
            <v/>
          </cell>
          <cell r="EB50">
            <v>0</v>
          </cell>
          <cell r="EC50">
            <v>484.6367061599999</v>
          </cell>
          <cell r="ED50">
            <v>0.13603998</v>
          </cell>
          <cell r="EE50">
            <v>106.10247415000001</v>
          </cell>
          <cell r="EF50">
            <v>368.73250117999993</v>
          </cell>
          <cell r="EG50">
            <v>9.6656908500000007</v>
          </cell>
          <cell r="EH50">
            <v>74.832677070000003</v>
          </cell>
          <cell r="EI50">
            <v>0</v>
          </cell>
          <cell r="EJ50">
            <v>50.903441999999998</v>
          </cell>
          <cell r="EK50">
            <v>18.443383009999998</v>
          </cell>
          <cell r="EL50">
            <v>5.4858520599999991</v>
          </cell>
          <cell r="EM50">
            <v>409.80402908999997</v>
          </cell>
          <cell r="EN50">
            <v>0.13603998</v>
          </cell>
          <cell r="EO50">
            <v>55.199032149999994</v>
          </cell>
          <cell r="EP50">
            <v>350.28911816999999</v>
          </cell>
          <cell r="EQ50">
            <v>4.1798387900000007</v>
          </cell>
          <cell r="ER50">
            <v>0</v>
          </cell>
          <cell r="ES50">
            <v>0</v>
          </cell>
          <cell r="ET50">
            <v>0</v>
          </cell>
          <cell r="EU50">
            <v>0</v>
          </cell>
          <cell r="EV50">
            <v>0</v>
          </cell>
          <cell r="EW50">
            <v>0</v>
          </cell>
          <cell r="EX50">
            <v>0</v>
          </cell>
          <cell r="EY50">
            <v>0</v>
          </cell>
          <cell r="EZ50">
            <v>0</v>
          </cell>
          <cell r="FA50">
            <v>0</v>
          </cell>
          <cell r="FB50">
            <v>409.80402908999997</v>
          </cell>
          <cell r="FC50">
            <v>0.13603998</v>
          </cell>
          <cell r="FD50">
            <v>55.199032149999994</v>
          </cell>
          <cell r="FE50">
            <v>350.28911816999999</v>
          </cell>
          <cell r="FF50">
            <v>4.1798387900000007</v>
          </cell>
          <cell r="FG50" t="str">
            <v/>
          </cell>
          <cell r="FH50" t="str">
            <v/>
          </cell>
          <cell r="FI50" t="str">
            <v/>
          </cell>
          <cell r="FJ50" t="str">
            <v/>
          </cell>
          <cell r="FK50">
            <v>0</v>
          </cell>
          <cell r="FN50">
            <v>7344.472422541714</v>
          </cell>
          <cell r="FO50">
            <v>0</v>
          </cell>
          <cell r="FP50">
            <v>337.08000000000004</v>
          </cell>
          <cell r="FQ50">
            <v>0</v>
          </cell>
          <cell r="FR50">
            <v>777.88000000000011</v>
          </cell>
          <cell r="FS50">
            <v>771.62100000000009</v>
          </cell>
          <cell r="FT50">
            <v>6.2589999999999968</v>
          </cell>
          <cell r="FU50">
            <v>46</v>
          </cell>
          <cell r="FV50">
            <v>8576</v>
          </cell>
          <cell r="FW50">
            <v>0</v>
          </cell>
          <cell r="FX50">
            <v>8576</v>
          </cell>
          <cell r="FZ50">
            <v>1309.3077905433333</v>
          </cell>
          <cell r="GA50">
            <v>0</v>
          </cell>
          <cell r="GB50">
            <v>81.5</v>
          </cell>
          <cell r="GC50">
            <v>0</v>
          </cell>
          <cell r="GD50">
            <v>51.391999999999996</v>
          </cell>
          <cell r="GE50">
            <v>45.066000000000003</v>
          </cell>
          <cell r="GF50">
            <v>2.74</v>
          </cell>
          <cell r="GG50">
            <v>3.5859999999999999</v>
          </cell>
          <cell r="GH50">
            <v>271</v>
          </cell>
          <cell r="GI50">
            <v>0</v>
          </cell>
          <cell r="GJ50">
            <v>271</v>
          </cell>
          <cell r="GK50">
            <v>269.75993011094766</v>
          </cell>
          <cell r="GL50">
            <v>0</v>
          </cell>
          <cell r="GM50">
            <v>80</v>
          </cell>
          <cell r="GN50">
            <v>0</v>
          </cell>
          <cell r="GO50">
            <v>1.53</v>
          </cell>
          <cell r="GP50">
            <v>1.53</v>
          </cell>
          <cell r="GQ50">
            <v>0</v>
          </cell>
          <cell r="GR50">
            <v>0</v>
          </cell>
          <cell r="GS50">
            <v>2947</v>
          </cell>
          <cell r="GT50">
            <v>0</v>
          </cell>
          <cell r="GU50">
            <v>2947</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2.3274738994776389</v>
          </cell>
          <cell r="HS50">
            <v>0</v>
          </cell>
          <cell r="HT50">
            <v>0</v>
          </cell>
          <cell r="HU50">
            <v>0</v>
          </cell>
          <cell r="HV50">
            <v>0.53</v>
          </cell>
          <cell r="HW50">
            <v>0.53</v>
          </cell>
          <cell r="HX50">
            <v>0</v>
          </cell>
          <cell r="HY50">
            <v>0</v>
          </cell>
          <cell r="HZ50">
            <v>1</v>
          </cell>
          <cell r="IA50">
            <v>0</v>
          </cell>
          <cell r="IB50">
            <v>1</v>
          </cell>
          <cell r="IC50">
            <v>267.43245621147003</v>
          </cell>
          <cell r="ID50">
            <v>0</v>
          </cell>
          <cell r="IE50">
            <v>80</v>
          </cell>
          <cell r="IF50">
            <v>0</v>
          </cell>
          <cell r="IG50">
            <v>1</v>
          </cell>
          <cell r="IH50">
            <v>1</v>
          </cell>
          <cell r="II50">
            <v>0</v>
          </cell>
          <cell r="IJ50">
            <v>0</v>
          </cell>
          <cell r="IK50">
            <v>2946</v>
          </cell>
          <cell r="IL50">
            <v>0</v>
          </cell>
          <cell r="IM50">
            <v>2946</v>
          </cell>
          <cell r="IN50">
            <v>0</v>
          </cell>
          <cell r="IO50">
            <v>0</v>
          </cell>
          <cell r="IP50">
            <v>0</v>
          </cell>
          <cell r="IQ50">
            <v>0</v>
          </cell>
          <cell r="IR50">
            <v>0</v>
          </cell>
          <cell r="IS50">
            <v>0</v>
          </cell>
          <cell r="IT50">
            <v>0</v>
          </cell>
          <cell r="IU50">
            <v>0</v>
          </cell>
          <cell r="IV50">
            <v>0</v>
          </cell>
          <cell r="IW50">
            <v>0</v>
          </cell>
          <cell r="IX50">
            <v>0</v>
          </cell>
          <cell r="IY50">
            <v>114.46018323999999</v>
          </cell>
          <cell r="IZ50">
            <v>0</v>
          </cell>
          <cell r="JA50">
            <v>0</v>
          </cell>
          <cell r="JB50">
            <v>0</v>
          </cell>
          <cell r="JC50">
            <v>0</v>
          </cell>
          <cell r="JD50">
            <v>0</v>
          </cell>
          <cell r="JE50">
            <v>0</v>
          </cell>
          <cell r="JF50">
            <v>0</v>
          </cell>
          <cell r="JG50">
            <v>33</v>
          </cell>
          <cell r="JH50">
            <v>0</v>
          </cell>
          <cell r="JI50">
            <v>33</v>
          </cell>
          <cell r="JJ50">
            <v>14.634339259999999</v>
          </cell>
          <cell r="JK50">
            <v>0</v>
          </cell>
          <cell r="JL50">
            <v>0</v>
          </cell>
          <cell r="JM50">
            <v>0</v>
          </cell>
          <cell r="JN50">
            <v>0</v>
          </cell>
          <cell r="JO50">
            <v>0</v>
          </cell>
          <cell r="JP50">
            <v>0</v>
          </cell>
          <cell r="JQ50">
            <v>0</v>
          </cell>
          <cell r="JR50">
            <v>22</v>
          </cell>
          <cell r="JS50">
            <v>0</v>
          </cell>
          <cell r="JT50">
            <v>22</v>
          </cell>
          <cell r="JU50">
            <v>99.825843980000002</v>
          </cell>
          <cell r="JV50">
            <v>0</v>
          </cell>
          <cell r="JW50">
            <v>0</v>
          </cell>
          <cell r="JX50">
            <v>0</v>
          </cell>
          <cell r="JY50">
            <v>0</v>
          </cell>
          <cell r="JZ50">
            <v>0</v>
          </cell>
          <cell r="KA50">
            <v>0</v>
          </cell>
          <cell r="KB50">
            <v>0</v>
          </cell>
          <cell r="KC50">
            <v>11</v>
          </cell>
          <cell r="KD50">
            <v>0</v>
          </cell>
          <cell r="KE50">
            <v>11</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99.825843980000002</v>
          </cell>
          <cell r="LC50">
            <v>0</v>
          </cell>
          <cell r="LD50">
            <v>0</v>
          </cell>
          <cell r="LE50">
            <v>0</v>
          </cell>
          <cell r="LF50">
            <v>0</v>
          </cell>
          <cell r="LG50">
            <v>0</v>
          </cell>
          <cell r="LH50">
            <v>0</v>
          </cell>
          <cell r="LI50">
            <v>0</v>
          </cell>
          <cell r="LJ50">
            <v>11</v>
          </cell>
          <cell r="LK50">
            <v>0</v>
          </cell>
          <cell r="LL50">
            <v>11</v>
          </cell>
          <cell r="LQ50">
            <v>0</v>
          </cell>
          <cell r="LR50">
            <v>32</v>
          </cell>
          <cell r="LS50">
            <v>0</v>
          </cell>
          <cell r="LT50">
            <v>0</v>
          </cell>
          <cell r="LU50">
            <v>0</v>
          </cell>
          <cell r="LX50">
            <v>0</v>
          </cell>
          <cell r="LY50">
            <v>0</v>
          </cell>
          <cell r="LZ50">
            <v>0</v>
          </cell>
          <cell r="MA50">
            <v>7.9080000000000004</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R50" t="str">
            <v>нд</v>
          </cell>
          <cell r="OT50">
            <v>4866.6067003282769</v>
          </cell>
        </row>
        <row r="51">
          <cell r="A51" t="str">
            <v>Г</v>
          </cell>
          <cell r="B51" t="str">
            <v>1.1.2.4.2</v>
          </cell>
          <cell r="C51" t="str">
            <v>Модернизация, техническое перевооружение прочих объектов основных средств всего, в том числе:</v>
          </cell>
          <cell r="D51" t="str">
            <v>Г</v>
          </cell>
          <cell r="E51">
            <v>183.70082484173687</v>
          </cell>
          <cell r="H51">
            <v>31.867199999999997</v>
          </cell>
          <cell r="J51">
            <v>1673.4320170717369</v>
          </cell>
          <cell r="K51">
            <v>183.70082484173687</v>
          </cell>
          <cell r="L51">
            <v>1489.73119223</v>
          </cell>
          <cell r="M51">
            <v>0</v>
          </cell>
          <cell r="N51">
            <v>0</v>
          </cell>
          <cell r="O51">
            <v>234.91664282696701</v>
          </cell>
          <cell r="P51">
            <v>107.40269009469999</v>
          </cell>
          <cell r="Q51">
            <v>1147.4118593083331</v>
          </cell>
          <cell r="R51">
            <v>26.685592007007919</v>
          </cell>
          <cell r="S51">
            <v>0</v>
          </cell>
          <cell r="T51">
            <v>0</v>
          </cell>
          <cell r="U51">
            <v>22.237993339173268</v>
          </cell>
          <cell r="V51">
            <v>0</v>
          </cell>
          <cell r="W51">
            <v>4.4475986678346509</v>
          </cell>
          <cell r="X51">
            <v>0</v>
          </cell>
          <cell r="Y51">
            <v>0</v>
          </cell>
          <cell r="Z51">
            <v>0</v>
          </cell>
          <cell r="AA51">
            <v>0</v>
          </cell>
          <cell r="AB51">
            <v>0</v>
          </cell>
          <cell r="AC51">
            <v>0</v>
          </cell>
          <cell r="AD51">
            <v>0</v>
          </cell>
          <cell r="AE51">
            <v>0</v>
          </cell>
          <cell r="AF51">
            <v>0</v>
          </cell>
          <cell r="AG51">
            <v>0</v>
          </cell>
          <cell r="AH51">
            <v>0</v>
          </cell>
          <cell r="AI51">
            <v>0</v>
          </cell>
          <cell r="AJ51">
            <v>8.3561008070079197</v>
          </cell>
          <cell r="AK51">
            <v>0</v>
          </cell>
          <cell r="AL51">
            <v>0</v>
          </cell>
          <cell r="AM51">
            <v>6.9634173391732705</v>
          </cell>
          <cell r="AN51">
            <v>0</v>
          </cell>
          <cell r="AO51">
            <v>1.3926834678346505</v>
          </cell>
          <cell r="AP51">
            <v>18.3294912</v>
          </cell>
          <cell r="AQ51">
            <v>0</v>
          </cell>
          <cell r="AR51">
            <v>0</v>
          </cell>
          <cell r="AS51">
            <v>15.274576</v>
          </cell>
          <cell r="AT51">
            <v>0</v>
          </cell>
          <cell r="AU51">
            <v>3.0549151999999999</v>
          </cell>
          <cell r="AV51">
            <v>0</v>
          </cell>
          <cell r="AW51">
            <v>0</v>
          </cell>
          <cell r="AX51">
            <v>0</v>
          </cell>
          <cell r="AY51">
            <v>0</v>
          </cell>
          <cell r="AZ51">
            <v>0</v>
          </cell>
          <cell r="BA51">
            <v>0</v>
          </cell>
          <cell r="BB51" t="str">
            <v/>
          </cell>
          <cell r="BC51" t="str">
            <v/>
          </cell>
          <cell r="BD51">
            <v>3</v>
          </cell>
          <cell r="BE51" t="str">
            <v/>
          </cell>
          <cell r="BF51" t="str">
            <v>3</v>
          </cell>
          <cell r="BG51">
            <v>31.867199999999997</v>
          </cell>
          <cell r="BH51">
            <v>0</v>
          </cell>
          <cell r="BI51">
            <v>0</v>
          </cell>
          <cell r="BJ51">
            <v>26.556000000000001</v>
          </cell>
          <cell r="BK51">
            <v>0</v>
          </cell>
          <cell r="BL51">
            <v>5.3111999999999977</v>
          </cell>
          <cell r="BM51">
            <v>31.867199999999997</v>
          </cell>
          <cell r="BN51">
            <v>0</v>
          </cell>
          <cell r="BO51">
            <v>0</v>
          </cell>
          <cell r="BP51">
            <v>26.556000000000001</v>
          </cell>
          <cell r="BQ51">
            <v>0</v>
          </cell>
          <cell r="BR51">
            <v>5.3111999999999977</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7344.472422541714</v>
          </cell>
          <cell r="CY51">
            <v>1431.4234154027592</v>
          </cell>
          <cell r="CZ51">
            <v>2565.7211390967846</v>
          </cell>
          <cell r="DA51">
            <v>2668.5733142755444</v>
          </cell>
          <cell r="DB51">
            <v>678.75455376662387</v>
          </cell>
          <cell r="DE51">
            <v>26.556000000000001</v>
          </cell>
          <cell r="DG51">
            <v>1230.0022290714471</v>
          </cell>
          <cell r="DH51">
            <v>126.5280207014474</v>
          </cell>
          <cell r="DI51">
            <v>1103.4742083699998</v>
          </cell>
          <cell r="DJ51">
            <v>360.62837615999996</v>
          </cell>
          <cell r="DK51">
            <v>218.44852505</v>
          </cell>
          <cell r="DL51">
            <v>486.62364912999993</v>
          </cell>
          <cell r="DM51">
            <v>37.773688019999994</v>
          </cell>
          <cell r="DN51">
            <v>1392.2406475148673</v>
          </cell>
          <cell r="DS51">
            <v>1.7419603018750001</v>
          </cell>
          <cell r="DT51">
            <v>8.7616322731250005</v>
          </cell>
          <cell r="DU51">
            <v>182.60826805593598</v>
          </cell>
          <cell r="DV51">
            <v>1199.1287868839315</v>
          </cell>
          <cell r="DW51">
            <v>8.7616322731250005</v>
          </cell>
          <cell r="DX51" t="str">
            <v/>
          </cell>
          <cell r="DY51" t="str">
            <v/>
          </cell>
          <cell r="DZ51" t="str">
            <v/>
          </cell>
          <cell r="EA51" t="str">
            <v/>
          </cell>
          <cell r="EB51">
            <v>0</v>
          </cell>
          <cell r="EC51">
            <v>484.6367061599999</v>
          </cell>
          <cell r="ED51">
            <v>0.13603998</v>
          </cell>
          <cell r="EE51">
            <v>106.10247415000001</v>
          </cell>
          <cell r="EF51">
            <v>368.73250117999993</v>
          </cell>
          <cell r="EG51">
            <v>9.6656908500000007</v>
          </cell>
          <cell r="EH51">
            <v>74.832677070000003</v>
          </cell>
          <cell r="EI51">
            <v>0</v>
          </cell>
          <cell r="EJ51">
            <v>50.903441999999998</v>
          </cell>
          <cell r="EK51">
            <v>18.443383009999998</v>
          </cell>
          <cell r="EL51">
            <v>5.4858520599999991</v>
          </cell>
          <cell r="EM51">
            <v>409.80402908999997</v>
          </cell>
          <cell r="EN51">
            <v>0.13603998</v>
          </cell>
          <cell r="EO51">
            <v>55.199032149999994</v>
          </cell>
          <cell r="EP51">
            <v>350.28911816999999</v>
          </cell>
          <cell r="EQ51">
            <v>4.1798387900000007</v>
          </cell>
          <cell r="ER51">
            <v>0</v>
          </cell>
          <cell r="ES51">
            <v>0</v>
          </cell>
          <cell r="ET51">
            <v>0</v>
          </cell>
          <cell r="EU51">
            <v>0</v>
          </cell>
          <cell r="EV51">
            <v>0</v>
          </cell>
          <cell r="EW51">
            <v>0</v>
          </cell>
          <cell r="EX51">
            <v>0</v>
          </cell>
          <cell r="EY51">
            <v>0</v>
          </cell>
          <cell r="EZ51">
            <v>0</v>
          </cell>
          <cell r="FA51">
            <v>0</v>
          </cell>
          <cell r="FB51">
            <v>409.80402908999997</v>
          </cell>
          <cell r="FC51">
            <v>0.13603998</v>
          </cell>
          <cell r="FD51">
            <v>55.199032149999994</v>
          </cell>
          <cell r="FE51">
            <v>350.28911816999999</v>
          </cell>
          <cell r="FF51">
            <v>4.1798387900000007</v>
          </cell>
          <cell r="FG51" t="str">
            <v/>
          </cell>
          <cell r="FH51">
            <v>2</v>
          </cell>
          <cell r="FI51">
            <v>3</v>
          </cell>
          <cell r="FJ51" t="str">
            <v/>
          </cell>
          <cell r="FK51" t="str">
            <v>2 3</v>
          </cell>
          <cell r="FN51">
            <v>7344.472422541714</v>
          </cell>
          <cell r="FO51">
            <v>0</v>
          </cell>
          <cell r="FP51">
            <v>337.08000000000004</v>
          </cell>
          <cell r="FQ51">
            <v>0</v>
          </cell>
          <cell r="FR51">
            <v>777.88000000000011</v>
          </cell>
          <cell r="FS51">
            <v>771.62100000000009</v>
          </cell>
          <cell r="FT51">
            <v>6.2589999999999968</v>
          </cell>
          <cell r="FU51">
            <v>46</v>
          </cell>
          <cell r="FV51">
            <v>8576</v>
          </cell>
          <cell r="FW51">
            <v>0</v>
          </cell>
          <cell r="FX51">
            <v>8576</v>
          </cell>
          <cell r="FZ51">
            <v>1309.3077905433333</v>
          </cell>
          <cell r="GA51">
            <v>0</v>
          </cell>
          <cell r="GB51">
            <v>81.5</v>
          </cell>
          <cell r="GC51">
            <v>0</v>
          </cell>
          <cell r="GD51">
            <v>51.391999999999996</v>
          </cell>
          <cell r="GE51">
            <v>45.066000000000003</v>
          </cell>
          <cell r="GF51">
            <v>2.74</v>
          </cell>
          <cell r="GG51">
            <v>3.5859999999999999</v>
          </cell>
          <cell r="GH51">
            <v>271</v>
          </cell>
          <cell r="GI51">
            <v>0</v>
          </cell>
          <cell r="GJ51">
            <v>271</v>
          </cell>
          <cell r="GK51">
            <v>269.75993011094766</v>
          </cell>
          <cell r="GL51">
            <v>0</v>
          </cell>
          <cell r="GM51">
            <v>80</v>
          </cell>
          <cell r="GN51">
            <v>0</v>
          </cell>
          <cell r="GO51">
            <v>1.53</v>
          </cell>
          <cell r="GP51">
            <v>1.53</v>
          </cell>
          <cell r="GQ51">
            <v>0</v>
          </cell>
          <cell r="GR51">
            <v>0</v>
          </cell>
          <cell r="GS51">
            <v>2947</v>
          </cell>
          <cell r="GT51">
            <v>0</v>
          </cell>
          <cell r="GU51">
            <v>2947</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2.3274738994776389</v>
          </cell>
          <cell r="HS51">
            <v>0</v>
          </cell>
          <cell r="HT51">
            <v>0</v>
          </cell>
          <cell r="HU51">
            <v>0</v>
          </cell>
          <cell r="HV51">
            <v>0.53</v>
          </cell>
          <cell r="HW51">
            <v>0.53</v>
          </cell>
          <cell r="HX51">
            <v>0</v>
          </cell>
          <cell r="HY51">
            <v>0</v>
          </cell>
          <cell r="HZ51">
            <v>1</v>
          </cell>
          <cell r="IA51">
            <v>0</v>
          </cell>
          <cell r="IB51">
            <v>1</v>
          </cell>
          <cell r="IC51">
            <v>267.43245621147003</v>
          </cell>
          <cell r="ID51">
            <v>0</v>
          </cell>
          <cell r="IE51">
            <v>80</v>
          </cell>
          <cell r="IF51">
            <v>0</v>
          </cell>
          <cell r="IG51">
            <v>1</v>
          </cell>
          <cell r="IH51">
            <v>1</v>
          </cell>
          <cell r="II51">
            <v>0</v>
          </cell>
          <cell r="IJ51">
            <v>0</v>
          </cell>
          <cell r="IK51">
            <v>2946</v>
          </cell>
          <cell r="IL51">
            <v>0</v>
          </cell>
          <cell r="IM51">
            <v>2946</v>
          </cell>
          <cell r="IN51">
            <v>0</v>
          </cell>
          <cell r="IO51">
            <v>0</v>
          </cell>
          <cell r="IP51">
            <v>0</v>
          </cell>
          <cell r="IQ51">
            <v>0</v>
          </cell>
          <cell r="IR51">
            <v>0</v>
          </cell>
          <cell r="IS51">
            <v>0</v>
          </cell>
          <cell r="IT51">
            <v>0</v>
          </cell>
          <cell r="IU51">
            <v>0</v>
          </cell>
          <cell r="IV51">
            <v>0</v>
          </cell>
          <cell r="IW51">
            <v>0</v>
          </cell>
          <cell r="IX51">
            <v>0</v>
          </cell>
          <cell r="IY51">
            <v>114.46018323999999</v>
          </cell>
          <cell r="IZ51">
            <v>0</v>
          </cell>
          <cell r="JA51">
            <v>0</v>
          </cell>
          <cell r="JB51">
            <v>0</v>
          </cell>
          <cell r="JC51">
            <v>0</v>
          </cell>
          <cell r="JD51">
            <v>0</v>
          </cell>
          <cell r="JE51">
            <v>0</v>
          </cell>
          <cell r="JF51">
            <v>0</v>
          </cell>
          <cell r="JG51">
            <v>33</v>
          </cell>
          <cell r="JH51">
            <v>0</v>
          </cell>
          <cell r="JI51">
            <v>33</v>
          </cell>
          <cell r="JJ51">
            <v>14.634339259999999</v>
          </cell>
          <cell r="JK51">
            <v>0</v>
          </cell>
          <cell r="JL51">
            <v>0</v>
          </cell>
          <cell r="JM51">
            <v>0</v>
          </cell>
          <cell r="JN51">
            <v>0</v>
          </cell>
          <cell r="JO51">
            <v>0</v>
          </cell>
          <cell r="JP51">
            <v>0</v>
          </cell>
          <cell r="JQ51">
            <v>0</v>
          </cell>
          <cell r="JR51">
            <v>22</v>
          </cell>
          <cell r="JS51">
            <v>0</v>
          </cell>
          <cell r="JT51">
            <v>22</v>
          </cell>
          <cell r="JU51">
            <v>99.825843980000002</v>
          </cell>
          <cell r="JV51">
            <v>0</v>
          </cell>
          <cell r="JW51">
            <v>0</v>
          </cell>
          <cell r="JX51">
            <v>0</v>
          </cell>
          <cell r="JY51">
            <v>0</v>
          </cell>
          <cell r="JZ51">
            <v>0</v>
          </cell>
          <cell r="KA51">
            <v>0</v>
          </cell>
          <cell r="KB51">
            <v>0</v>
          </cell>
          <cell r="KC51">
            <v>11</v>
          </cell>
          <cell r="KD51">
            <v>0</v>
          </cell>
          <cell r="KE51">
            <v>11</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99.825843980000002</v>
          </cell>
          <cell r="LC51">
            <v>0</v>
          </cell>
          <cell r="LD51">
            <v>0</v>
          </cell>
          <cell r="LE51">
            <v>0</v>
          </cell>
          <cell r="LF51">
            <v>0</v>
          </cell>
          <cell r="LG51">
            <v>0</v>
          </cell>
          <cell r="LH51">
            <v>0</v>
          </cell>
          <cell r="LI51">
            <v>0</v>
          </cell>
          <cell r="LJ51">
            <v>11</v>
          </cell>
          <cell r="LK51">
            <v>0</v>
          </cell>
          <cell r="LL51">
            <v>11</v>
          </cell>
          <cell r="LQ51">
            <v>0</v>
          </cell>
          <cell r="LR51">
            <v>32</v>
          </cell>
          <cell r="LS51">
            <v>0</v>
          </cell>
          <cell r="LT51">
            <v>0</v>
          </cell>
          <cell r="LU51">
            <v>0</v>
          </cell>
          <cell r="LX51">
            <v>0</v>
          </cell>
          <cell r="LY51">
            <v>0</v>
          </cell>
          <cell r="LZ51">
            <v>0</v>
          </cell>
          <cell r="MA51">
            <v>7.9080000000000004</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R51" t="str">
            <v>нд</v>
          </cell>
          <cell r="OT51">
            <v>4866.6067003282769</v>
          </cell>
        </row>
        <row r="52">
          <cell r="A52" t="str">
            <v>J_Che249</v>
          </cell>
          <cell r="B52" t="str">
            <v>1.1.2.4.2</v>
          </cell>
          <cell r="C52" t="str">
            <v>Модернизация ПС 110 кВ Гудермес-Тяговая (организация ССПИ, основного и резервного каналов связи)</v>
          </cell>
          <cell r="D52" t="str">
            <v>J_Che249</v>
          </cell>
          <cell r="E52" t="str">
            <v>нд</v>
          </cell>
          <cell r="H52">
            <v>20.393999999999998</v>
          </cell>
          <cell r="J52">
            <v>21.383544000000001</v>
          </cell>
          <cell r="K52">
            <v>21.383544000000001</v>
          </cell>
          <cell r="L52">
            <v>0</v>
          </cell>
          <cell r="M52">
            <v>0</v>
          </cell>
          <cell r="N52">
            <v>0</v>
          </cell>
          <cell r="O52">
            <v>0</v>
          </cell>
          <cell r="P52">
            <v>0</v>
          </cell>
          <cell r="Q52">
            <v>0</v>
          </cell>
          <cell r="R52" t="str">
            <v>нд</v>
          </cell>
          <cell r="S52" t="str">
            <v>нд</v>
          </cell>
          <cell r="T52" t="str">
            <v>нд</v>
          </cell>
          <cell r="U52" t="str">
            <v>нд</v>
          </cell>
          <cell r="V52" t="str">
            <v>нд</v>
          </cell>
          <cell r="W52" t="str">
            <v>нд</v>
          </cell>
          <cell r="X52" t="str">
            <v>нд</v>
          </cell>
          <cell r="Y52" t="str">
            <v>нд</v>
          </cell>
          <cell r="Z52" t="str">
            <v>нд</v>
          </cell>
          <cell r="AA52" t="str">
            <v>нд</v>
          </cell>
          <cell r="AB52" t="str">
            <v>нд</v>
          </cell>
          <cell r="AC52" t="str">
            <v>нд</v>
          </cell>
          <cell r="AD52" t="str">
            <v>нд</v>
          </cell>
          <cell r="AE52" t="str">
            <v>нд</v>
          </cell>
          <cell r="AF52" t="str">
            <v>нд</v>
          </cell>
          <cell r="AG52" t="str">
            <v>нд</v>
          </cell>
          <cell r="AH52" t="str">
            <v>нд</v>
          </cell>
          <cell r="AI52" t="str">
            <v>нд</v>
          </cell>
          <cell r="AJ52" t="str">
            <v>нд</v>
          </cell>
          <cell r="AK52" t="str">
            <v>нд</v>
          </cell>
          <cell r="AL52" t="str">
            <v>нд</v>
          </cell>
          <cell r="AM52" t="str">
            <v>нд</v>
          </cell>
          <cell r="AN52" t="str">
            <v>нд</v>
          </cell>
          <cell r="AO52" t="str">
            <v>нд</v>
          </cell>
          <cell r="AP52" t="str">
            <v>нд</v>
          </cell>
          <cell r="AQ52" t="str">
            <v>нд</v>
          </cell>
          <cell r="AR52" t="str">
            <v>нд</v>
          </cell>
          <cell r="AS52" t="str">
            <v>нд</v>
          </cell>
          <cell r="AT52" t="str">
            <v>нд</v>
          </cell>
          <cell r="AU52" t="str">
            <v>нд</v>
          </cell>
          <cell r="AV52" t="str">
            <v>нд</v>
          </cell>
          <cell r="AW52" t="str">
            <v>нд</v>
          </cell>
          <cell r="AX52" t="str">
            <v>нд</v>
          </cell>
          <cell r="AY52" t="str">
            <v>нд</v>
          </cell>
          <cell r="AZ52" t="str">
            <v>нд</v>
          </cell>
          <cell r="BA52" t="str">
            <v>нд</v>
          </cell>
          <cell r="BB52" t="str">
            <v/>
          </cell>
          <cell r="BC52" t="str">
            <v/>
          </cell>
          <cell r="BD52" t="str">
            <v/>
          </cell>
          <cell r="BE52" t="str">
            <v/>
          </cell>
          <cell r="BF52">
            <v>0</v>
          </cell>
          <cell r="BG52">
            <v>20.393999999999998</v>
          </cell>
          <cell r="BH52">
            <v>0</v>
          </cell>
          <cell r="BI52">
            <v>0</v>
          </cell>
          <cell r="BJ52">
            <v>16.995000000000001</v>
          </cell>
          <cell r="BK52">
            <v>0</v>
          </cell>
          <cell r="BL52">
            <v>3.3989999999999974</v>
          </cell>
          <cell r="BM52">
            <v>20.393999999999998</v>
          </cell>
          <cell r="BN52">
            <v>0</v>
          </cell>
          <cell r="BO52">
            <v>0</v>
          </cell>
          <cell r="BP52">
            <v>16.995000000000001</v>
          </cell>
          <cell r="BQ52">
            <v>0</v>
          </cell>
          <cell r="BR52">
            <v>3.3989999999999974</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17.81962</v>
          </cell>
          <cell r="CY52">
            <v>1.7897099999999999</v>
          </cell>
          <cell r="CZ52">
            <v>0.79017000000000004</v>
          </cell>
          <cell r="DA52">
            <v>12.284660000000001</v>
          </cell>
          <cell r="DB52">
            <v>2.9550800000000006</v>
          </cell>
          <cell r="DE52">
            <v>16.995000000000001</v>
          </cell>
          <cell r="DG52">
            <v>17.81962</v>
          </cell>
          <cell r="DH52">
            <v>0.82461999999999946</v>
          </cell>
          <cell r="DI52">
            <v>16.995000000000001</v>
          </cell>
          <cell r="DJ52">
            <v>0.69</v>
          </cell>
          <cell r="DK52">
            <v>5.3866646100000004</v>
          </cell>
          <cell r="DL52">
            <v>8.3890080900000008</v>
          </cell>
          <cell r="DM52">
            <v>2.5293573</v>
          </cell>
          <cell r="DN52" t="str">
            <v>нд</v>
          </cell>
          <cell r="DS52" t="str">
            <v>нд</v>
          </cell>
          <cell r="DT52" t="str">
            <v>нд</v>
          </cell>
          <cell r="DU52" t="str">
            <v>нд</v>
          </cell>
          <cell r="DV52" t="str">
            <v>нд</v>
          </cell>
          <cell r="DW52" t="str">
            <v>нд</v>
          </cell>
          <cell r="DX52" t="str">
            <v/>
          </cell>
          <cell r="DY52" t="str">
            <v/>
          </cell>
          <cell r="DZ52" t="str">
            <v/>
          </cell>
          <cell r="EA52" t="str">
            <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1</v>
          </cell>
          <cell r="FH52">
            <v>2</v>
          </cell>
          <cell r="FI52">
            <v>3</v>
          </cell>
          <cell r="FJ52">
            <v>4</v>
          </cell>
          <cell r="FK52" t="str">
            <v>1 2 3 4</v>
          </cell>
          <cell r="FN52">
            <v>17.81962</v>
          </cell>
          <cell r="FO52">
            <v>0</v>
          </cell>
          <cell r="FP52">
            <v>0</v>
          </cell>
          <cell r="FQ52">
            <v>0</v>
          </cell>
          <cell r="FR52">
            <v>0</v>
          </cell>
          <cell r="FS52">
            <v>0</v>
          </cell>
          <cell r="FT52">
            <v>0</v>
          </cell>
          <cell r="FU52">
            <v>0</v>
          </cell>
          <cell r="FV52">
            <v>1</v>
          </cell>
          <cell r="FW52">
            <v>0</v>
          </cell>
          <cell r="FX52">
            <v>1</v>
          </cell>
          <cell r="FZ52">
            <v>16.995000000000001</v>
          </cell>
          <cell r="GA52">
            <v>0</v>
          </cell>
          <cell r="GB52">
            <v>0</v>
          </cell>
          <cell r="GC52">
            <v>0</v>
          </cell>
          <cell r="GD52">
            <v>0</v>
          </cell>
          <cell r="GE52">
            <v>0</v>
          </cell>
          <cell r="GF52">
            <v>0</v>
          </cell>
          <cell r="GG52">
            <v>0</v>
          </cell>
          <cell r="GH52">
            <v>1</v>
          </cell>
          <cell r="GI52">
            <v>0</v>
          </cell>
          <cell r="GJ52">
            <v>1</v>
          </cell>
          <cell r="GK52" t="str">
            <v>нд</v>
          </cell>
          <cell r="GL52" t="str">
            <v>нд</v>
          </cell>
          <cell r="GM52" t="str">
            <v>нд</v>
          </cell>
          <cell r="GN52" t="str">
            <v>нд</v>
          </cell>
          <cell r="GO52" t="str">
            <v>нд</v>
          </cell>
          <cell r="GP52" t="str">
            <v>нд</v>
          </cell>
          <cell r="GQ52" t="str">
            <v>нд</v>
          </cell>
          <cell r="GR52" t="str">
            <v>нд</v>
          </cell>
          <cell r="GS52" t="str">
            <v>нд</v>
          </cell>
          <cell r="GT52" t="str">
            <v>нд</v>
          </cell>
          <cell r="GU52" t="str">
            <v>нд</v>
          </cell>
          <cell r="GV52" t="str">
            <v>нд</v>
          </cell>
          <cell r="GW52" t="str">
            <v>нд</v>
          </cell>
          <cell r="GX52" t="str">
            <v>нд</v>
          </cell>
          <cell r="GY52" t="str">
            <v>нд</v>
          </cell>
          <cell r="GZ52" t="str">
            <v>нд</v>
          </cell>
          <cell r="HA52" t="str">
            <v>нд</v>
          </cell>
          <cell r="HB52" t="str">
            <v>нд</v>
          </cell>
          <cell r="HC52" t="str">
            <v>нд</v>
          </cell>
          <cell r="HD52" t="str">
            <v>нд</v>
          </cell>
          <cell r="HE52" t="str">
            <v>нд</v>
          </cell>
          <cell r="HF52" t="str">
            <v>нд</v>
          </cell>
          <cell r="HG52" t="str">
            <v>нд</v>
          </cell>
          <cell r="HH52" t="str">
            <v>нд</v>
          </cell>
          <cell r="HI52" t="str">
            <v>нд</v>
          </cell>
          <cell r="HJ52" t="str">
            <v>нд</v>
          </cell>
          <cell r="HK52" t="str">
            <v>нд</v>
          </cell>
          <cell r="HL52" t="str">
            <v>нд</v>
          </cell>
          <cell r="HM52" t="str">
            <v>нд</v>
          </cell>
          <cell r="HN52" t="str">
            <v>нд</v>
          </cell>
          <cell r="HO52" t="str">
            <v>нд</v>
          </cell>
          <cell r="HP52" t="str">
            <v>нд</v>
          </cell>
          <cell r="HQ52" t="str">
            <v>нд</v>
          </cell>
          <cell r="HR52" t="str">
            <v>нд</v>
          </cell>
          <cell r="HS52" t="str">
            <v>нд</v>
          </cell>
          <cell r="HT52" t="str">
            <v>нд</v>
          </cell>
          <cell r="HU52" t="str">
            <v>нд</v>
          </cell>
          <cell r="HV52" t="str">
            <v>нд</v>
          </cell>
          <cell r="HW52" t="str">
            <v>нд</v>
          </cell>
          <cell r="HX52" t="str">
            <v>нд</v>
          </cell>
          <cell r="HY52" t="str">
            <v>нд</v>
          </cell>
          <cell r="HZ52" t="str">
            <v>нд</v>
          </cell>
          <cell r="IA52" t="str">
            <v>нд</v>
          </cell>
          <cell r="IB52" t="str">
            <v>нд</v>
          </cell>
          <cell r="IC52" t="str">
            <v>нд</v>
          </cell>
          <cell r="ID52" t="str">
            <v>нд</v>
          </cell>
          <cell r="IE52" t="str">
            <v>нд</v>
          </cell>
          <cell r="IF52" t="str">
            <v>нд</v>
          </cell>
          <cell r="IG52" t="str">
            <v>нд</v>
          </cell>
          <cell r="IH52" t="str">
            <v>нд</v>
          </cell>
          <cell r="II52" t="str">
            <v>нд</v>
          </cell>
          <cell r="IJ52" t="str">
            <v>нд</v>
          </cell>
          <cell r="IK52" t="str">
            <v>нд</v>
          </cell>
          <cell r="IL52" t="str">
            <v>нд</v>
          </cell>
          <cell r="IM52" t="str">
            <v>нд</v>
          </cell>
          <cell r="IN52" t="str">
            <v>нд</v>
          </cell>
          <cell r="IO52" t="str">
            <v>нд</v>
          </cell>
          <cell r="IP52" t="str">
            <v>нд</v>
          </cell>
          <cell r="IQ52" t="str">
            <v>нд</v>
          </cell>
          <cell r="IR52" t="str">
            <v>нд</v>
          </cell>
          <cell r="IS52" t="str">
            <v>нд</v>
          </cell>
          <cell r="IT52" t="str">
            <v>нд</v>
          </cell>
          <cell r="IU52" t="str">
            <v>нд</v>
          </cell>
          <cell r="IV52" t="str">
            <v>нд</v>
          </cell>
          <cell r="IW52" t="str">
            <v>нд</v>
          </cell>
          <cell r="IX52" t="str">
            <v>нд</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0</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v>2020</v>
          </cell>
          <cell r="OM52">
            <v>2020</v>
          </cell>
          <cell r="ON52">
            <v>2021</v>
          </cell>
          <cell r="OO52">
            <v>2021</v>
          </cell>
          <cell r="OP52" t="str">
            <v>з</v>
          </cell>
          <cell r="OR52" t="str">
            <v>нд</v>
          </cell>
          <cell r="OT52">
            <v>21.383544000000001</v>
          </cell>
        </row>
        <row r="53">
          <cell r="A53" t="str">
            <v>J_Che250</v>
          </cell>
          <cell r="B53" t="str">
            <v>1.1.2.4.2</v>
          </cell>
          <cell r="C53" t="str">
            <v>Модернизация ПС 110 кВ Ойсунгур (организация ССПИ, основного и резервного каналов связи)</v>
          </cell>
          <cell r="D53" t="str">
            <v>J_Che250</v>
          </cell>
          <cell r="E53" t="str">
            <v>нд</v>
          </cell>
          <cell r="H53">
            <v>11.4732</v>
          </cell>
          <cell r="J53">
            <v>12.001296</v>
          </cell>
          <cell r="K53">
            <v>12.001296</v>
          </cell>
          <cell r="L53">
            <v>0</v>
          </cell>
          <cell r="M53">
            <v>0</v>
          </cell>
          <cell r="N53">
            <v>0</v>
          </cell>
          <cell r="O53">
            <v>0</v>
          </cell>
          <cell r="P53">
            <v>0</v>
          </cell>
          <cell r="Q53">
            <v>0</v>
          </cell>
          <cell r="R53" t="str">
            <v>нд</v>
          </cell>
          <cell r="S53" t="str">
            <v>нд</v>
          </cell>
          <cell r="T53" t="str">
            <v>нд</v>
          </cell>
          <cell r="U53" t="str">
            <v>нд</v>
          </cell>
          <cell r="V53" t="str">
            <v>нд</v>
          </cell>
          <cell r="W53" t="str">
            <v>нд</v>
          </cell>
          <cell r="X53" t="str">
            <v>нд</v>
          </cell>
          <cell r="Y53" t="str">
            <v>нд</v>
          </cell>
          <cell r="Z53" t="str">
            <v>нд</v>
          </cell>
          <cell r="AA53" t="str">
            <v>нд</v>
          </cell>
          <cell r="AB53" t="str">
            <v>нд</v>
          </cell>
          <cell r="AC53" t="str">
            <v>нд</v>
          </cell>
          <cell r="AD53" t="str">
            <v>нд</v>
          </cell>
          <cell r="AE53" t="str">
            <v>нд</v>
          </cell>
          <cell r="AF53" t="str">
            <v>нд</v>
          </cell>
          <cell r="AG53" t="str">
            <v>нд</v>
          </cell>
          <cell r="AH53" t="str">
            <v>нд</v>
          </cell>
          <cell r="AI53" t="str">
            <v>нд</v>
          </cell>
          <cell r="AJ53" t="str">
            <v>нд</v>
          </cell>
          <cell r="AK53" t="str">
            <v>нд</v>
          </cell>
          <cell r="AL53" t="str">
            <v>нд</v>
          </cell>
          <cell r="AM53" t="str">
            <v>нд</v>
          </cell>
          <cell r="AN53" t="str">
            <v>нд</v>
          </cell>
          <cell r="AO53" t="str">
            <v>нд</v>
          </cell>
          <cell r="AP53" t="str">
            <v>нд</v>
          </cell>
          <cell r="AQ53" t="str">
            <v>нд</v>
          </cell>
          <cell r="AR53" t="str">
            <v>нд</v>
          </cell>
          <cell r="AS53" t="str">
            <v>нд</v>
          </cell>
          <cell r="AT53" t="str">
            <v>нд</v>
          </cell>
          <cell r="AU53" t="str">
            <v>нд</v>
          </cell>
          <cell r="AV53" t="str">
            <v>нд</v>
          </cell>
          <cell r="AW53" t="str">
            <v>нд</v>
          </cell>
          <cell r="AX53" t="str">
            <v>нд</v>
          </cell>
          <cell r="AY53" t="str">
            <v>нд</v>
          </cell>
          <cell r="AZ53" t="str">
            <v>нд</v>
          </cell>
          <cell r="BA53" t="str">
            <v>нд</v>
          </cell>
          <cell r="BB53" t="str">
            <v/>
          </cell>
          <cell r="BC53" t="str">
            <v/>
          </cell>
          <cell r="BD53" t="str">
            <v/>
          </cell>
          <cell r="BE53" t="str">
            <v/>
          </cell>
          <cell r="BF53">
            <v>0</v>
          </cell>
          <cell r="BG53">
            <v>11.4732</v>
          </cell>
          <cell r="BH53">
            <v>0</v>
          </cell>
          <cell r="BI53">
            <v>0</v>
          </cell>
          <cell r="BJ53">
            <v>9.5609999999999999</v>
          </cell>
          <cell r="BK53">
            <v>0</v>
          </cell>
          <cell r="BL53">
            <v>1.9122000000000003</v>
          </cell>
          <cell r="BM53">
            <v>11.4732</v>
          </cell>
          <cell r="BN53">
            <v>0</v>
          </cell>
          <cell r="BO53">
            <v>0</v>
          </cell>
          <cell r="BP53">
            <v>9.5609999999999999</v>
          </cell>
          <cell r="BQ53">
            <v>0</v>
          </cell>
          <cell r="BR53">
            <v>1.9122000000000003</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10.00108</v>
          </cell>
          <cell r="CY53">
            <v>1.77644</v>
          </cell>
          <cell r="CZ53">
            <v>0.66769999999999996</v>
          </cell>
          <cell r="DA53">
            <v>4.9874299999999998</v>
          </cell>
          <cell r="DB53">
            <v>2.5695100000000011</v>
          </cell>
          <cell r="DE53">
            <v>9.5609999999999999</v>
          </cell>
          <cell r="DG53">
            <v>10.00108</v>
          </cell>
          <cell r="DH53">
            <v>0.44008000000000003</v>
          </cell>
          <cell r="DI53">
            <v>9.5609999999999999</v>
          </cell>
          <cell r="DJ53">
            <v>0.40133488</v>
          </cell>
          <cell r="DK53">
            <v>2.2909408500000001</v>
          </cell>
          <cell r="DL53">
            <v>5.1987938299999996</v>
          </cell>
          <cell r="DM53">
            <v>1.66993043</v>
          </cell>
          <cell r="DN53" t="str">
            <v>нд</v>
          </cell>
          <cell r="DS53" t="str">
            <v>нд</v>
          </cell>
          <cell r="DT53" t="str">
            <v>нд</v>
          </cell>
          <cell r="DU53" t="str">
            <v>нд</v>
          </cell>
          <cell r="DV53" t="str">
            <v>нд</v>
          </cell>
          <cell r="DW53" t="str">
            <v>нд</v>
          </cell>
          <cell r="DX53" t="str">
            <v/>
          </cell>
          <cell r="DY53" t="str">
            <v/>
          </cell>
          <cell r="DZ53" t="str">
            <v/>
          </cell>
          <cell r="EA53" t="str">
            <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1</v>
          </cell>
          <cell r="FH53">
            <v>2</v>
          </cell>
          <cell r="FI53">
            <v>3</v>
          </cell>
          <cell r="FJ53">
            <v>4</v>
          </cell>
          <cell r="FK53" t="str">
            <v>1 2 3 4</v>
          </cell>
          <cell r="FN53">
            <v>10.00108</v>
          </cell>
          <cell r="FO53">
            <v>0</v>
          </cell>
          <cell r="FP53">
            <v>0</v>
          </cell>
          <cell r="FQ53">
            <v>0</v>
          </cell>
          <cell r="FR53">
            <v>0</v>
          </cell>
          <cell r="FS53">
            <v>0</v>
          </cell>
          <cell r="FT53">
            <v>0</v>
          </cell>
          <cell r="FU53">
            <v>0</v>
          </cell>
          <cell r="FV53">
            <v>1</v>
          </cell>
          <cell r="FW53">
            <v>0</v>
          </cell>
          <cell r="FX53">
            <v>1</v>
          </cell>
          <cell r="FZ53">
            <v>9.5609999999999999</v>
          </cell>
          <cell r="GA53">
            <v>0</v>
          </cell>
          <cell r="GB53">
            <v>0</v>
          </cell>
          <cell r="GC53">
            <v>0</v>
          </cell>
          <cell r="GD53">
            <v>0</v>
          </cell>
          <cell r="GE53">
            <v>0</v>
          </cell>
          <cell r="GF53">
            <v>0</v>
          </cell>
          <cell r="GG53">
            <v>0</v>
          </cell>
          <cell r="GH53">
            <v>1</v>
          </cell>
          <cell r="GI53">
            <v>0</v>
          </cell>
          <cell r="GJ53">
            <v>1</v>
          </cell>
          <cell r="GK53" t="str">
            <v>нд</v>
          </cell>
          <cell r="GL53" t="str">
            <v>нд</v>
          </cell>
          <cell r="GM53" t="str">
            <v>нд</v>
          </cell>
          <cell r="GN53" t="str">
            <v>нд</v>
          </cell>
          <cell r="GO53" t="str">
            <v>нд</v>
          </cell>
          <cell r="GP53" t="str">
            <v>нд</v>
          </cell>
          <cell r="GQ53" t="str">
            <v>нд</v>
          </cell>
          <cell r="GR53" t="str">
            <v>нд</v>
          </cell>
          <cell r="GS53" t="str">
            <v>нд</v>
          </cell>
          <cell r="GT53" t="str">
            <v>нд</v>
          </cell>
          <cell r="GU53" t="str">
            <v>нд</v>
          </cell>
          <cell r="GV53" t="str">
            <v>нд</v>
          </cell>
          <cell r="GW53" t="str">
            <v>нд</v>
          </cell>
          <cell r="GX53" t="str">
            <v>нд</v>
          </cell>
          <cell r="GY53" t="str">
            <v>нд</v>
          </cell>
          <cell r="GZ53" t="str">
            <v>нд</v>
          </cell>
          <cell r="HA53" t="str">
            <v>нд</v>
          </cell>
          <cell r="HB53" t="str">
            <v>нд</v>
          </cell>
          <cell r="HC53" t="str">
            <v>нд</v>
          </cell>
          <cell r="HD53" t="str">
            <v>нд</v>
          </cell>
          <cell r="HE53" t="str">
            <v>нд</v>
          </cell>
          <cell r="HF53" t="str">
            <v>нд</v>
          </cell>
          <cell r="HG53" t="str">
            <v>нд</v>
          </cell>
          <cell r="HH53" t="str">
            <v>нд</v>
          </cell>
          <cell r="HI53" t="str">
            <v>нд</v>
          </cell>
          <cell r="HJ53" t="str">
            <v>нд</v>
          </cell>
          <cell r="HK53" t="str">
            <v>нд</v>
          </cell>
          <cell r="HL53" t="str">
            <v>нд</v>
          </cell>
          <cell r="HM53" t="str">
            <v>нд</v>
          </cell>
          <cell r="HN53" t="str">
            <v>нд</v>
          </cell>
          <cell r="HO53" t="str">
            <v>нд</v>
          </cell>
          <cell r="HP53" t="str">
            <v>нд</v>
          </cell>
          <cell r="HQ53" t="str">
            <v>нд</v>
          </cell>
          <cell r="HR53" t="str">
            <v>нд</v>
          </cell>
          <cell r="HS53" t="str">
            <v>нд</v>
          </cell>
          <cell r="HT53" t="str">
            <v>нд</v>
          </cell>
          <cell r="HU53" t="str">
            <v>нд</v>
          </cell>
          <cell r="HV53" t="str">
            <v>нд</v>
          </cell>
          <cell r="HW53" t="str">
            <v>нд</v>
          </cell>
          <cell r="HX53" t="str">
            <v>нд</v>
          </cell>
          <cell r="HY53" t="str">
            <v>нд</v>
          </cell>
          <cell r="HZ53" t="str">
            <v>нд</v>
          </cell>
          <cell r="IA53" t="str">
            <v>нд</v>
          </cell>
          <cell r="IB53" t="str">
            <v>нд</v>
          </cell>
          <cell r="IC53" t="str">
            <v>нд</v>
          </cell>
          <cell r="ID53" t="str">
            <v>нд</v>
          </cell>
          <cell r="IE53" t="str">
            <v>нд</v>
          </cell>
          <cell r="IF53" t="str">
            <v>нд</v>
          </cell>
          <cell r="IG53" t="str">
            <v>нд</v>
          </cell>
          <cell r="IH53" t="str">
            <v>нд</v>
          </cell>
          <cell r="II53" t="str">
            <v>нд</v>
          </cell>
          <cell r="IJ53" t="str">
            <v>нд</v>
          </cell>
          <cell r="IK53" t="str">
            <v>нд</v>
          </cell>
          <cell r="IL53" t="str">
            <v>нд</v>
          </cell>
          <cell r="IM53" t="str">
            <v>нд</v>
          </cell>
          <cell r="IN53" t="str">
            <v>нд</v>
          </cell>
          <cell r="IO53" t="str">
            <v>нд</v>
          </cell>
          <cell r="IP53" t="str">
            <v>нд</v>
          </cell>
          <cell r="IQ53" t="str">
            <v>нд</v>
          </cell>
          <cell r="IR53" t="str">
            <v>нд</v>
          </cell>
          <cell r="IS53" t="str">
            <v>нд</v>
          </cell>
          <cell r="IT53" t="str">
            <v>нд</v>
          </cell>
          <cell r="IU53" t="str">
            <v>нд</v>
          </cell>
          <cell r="IV53" t="str">
            <v>нд</v>
          </cell>
          <cell r="IW53" t="str">
            <v>нд</v>
          </cell>
          <cell r="IX53" t="str">
            <v>нд</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2020</v>
          </cell>
          <cell r="OM53">
            <v>2020</v>
          </cell>
          <cell r="ON53">
            <v>2021</v>
          </cell>
          <cell r="OO53">
            <v>2021</v>
          </cell>
          <cell r="OP53" t="str">
            <v>з</v>
          </cell>
          <cell r="OR53" t="str">
            <v>нд</v>
          </cell>
          <cell r="OT53">
            <v>12.001296</v>
          </cell>
        </row>
        <row r="54">
          <cell r="A54" t="str">
            <v>J_Che253</v>
          </cell>
          <cell r="B54" t="str">
            <v>1.1.2.4.2</v>
          </cell>
          <cell r="C54" t="str">
            <v>Модернизация системы сбора и передачи информации на ПС 110 кВ Каргалиновская (организация двух цифровых каналов телефонной связи для оперативных переговоров и передачи телеметрической информации)</v>
          </cell>
          <cell r="D54" t="str">
            <v>J_Che253</v>
          </cell>
          <cell r="E54">
            <v>80.360057898310686</v>
          </cell>
          <cell r="H54">
            <v>0</v>
          </cell>
          <cell r="J54">
            <v>80.360057898310686</v>
          </cell>
          <cell r="K54">
            <v>80.360057898310686</v>
          </cell>
          <cell r="L54">
            <v>0</v>
          </cell>
          <cell r="M54">
            <v>0</v>
          </cell>
          <cell r="N54">
            <v>0</v>
          </cell>
          <cell r="O54">
            <v>0</v>
          </cell>
          <cell r="P54">
            <v>0</v>
          </cell>
          <cell r="Q54">
            <v>0</v>
          </cell>
          <cell r="R54">
            <v>4.2092532740957003</v>
          </cell>
          <cell r="S54">
            <v>0</v>
          </cell>
          <cell r="T54">
            <v>0</v>
          </cell>
          <cell r="U54">
            <v>3.50771106174642</v>
          </cell>
          <cell r="V54">
            <v>0</v>
          </cell>
          <cell r="W54">
            <v>0.70154221234928027</v>
          </cell>
          <cell r="X54">
            <v>0</v>
          </cell>
          <cell r="Y54">
            <v>0</v>
          </cell>
          <cell r="Z54">
            <v>0</v>
          </cell>
          <cell r="AA54">
            <v>0</v>
          </cell>
          <cell r="AB54">
            <v>0</v>
          </cell>
          <cell r="AC54">
            <v>0</v>
          </cell>
          <cell r="AD54">
            <v>0</v>
          </cell>
          <cell r="AE54">
            <v>0</v>
          </cell>
          <cell r="AF54">
            <v>0</v>
          </cell>
          <cell r="AG54">
            <v>0</v>
          </cell>
          <cell r="AH54">
            <v>0</v>
          </cell>
          <cell r="AI54">
            <v>0</v>
          </cell>
          <cell r="AJ54">
            <v>4.2092532740957003</v>
          </cell>
          <cell r="AK54">
            <v>0</v>
          </cell>
          <cell r="AL54">
            <v>0</v>
          </cell>
          <cell r="AM54">
            <v>3.50771106174642</v>
          </cell>
          <cell r="AN54">
            <v>0</v>
          </cell>
          <cell r="AO54">
            <v>0.70154221234928027</v>
          </cell>
          <cell r="AP54">
            <v>0</v>
          </cell>
          <cell r="AQ54">
            <v>0</v>
          </cell>
          <cell r="AR54">
            <v>0</v>
          </cell>
          <cell r="AS54">
            <v>0</v>
          </cell>
          <cell r="AT54">
            <v>0</v>
          </cell>
          <cell r="AU54">
            <v>0</v>
          </cell>
          <cell r="AV54">
            <v>0</v>
          </cell>
          <cell r="AW54">
            <v>0</v>
          </cell>
          <cell r="AX54">
            <v>0</v>
          </cell>
          <cell r="AY54">
            <v>0</v>
          </cell>
          <cell r="AZ54">
            <v>0</v>
          </cell>
          <cell r="BA54">
            <v>0</v>
          </cell>
          <cell r="BB54" t="str">
            <v/>
          </cell>
          <cell r="BC54" t="str">
            <v/>
          </cell>
          <cell r="BD54" t="str">
            <v/>
          </cell>
          <cell r="BE54" t="str">
            <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66.966714915258905</v>
          </cell>
          <cell r="CY54">
            <v>2.8326548015733728</v>
          </cell>
          <cell r="CZ54">
            <v>48.002034873986922</v>
          </cell>
          <cell r="DA54">
            <v>4.8380119561160804</v>
          </cell>
          <cell r="DB54">
            <v>11.294013283582533</v>
          </cell>
          <cell r="DE54">
            <v>0</v>
          </cell>
          <cell r="DG54">
            <v>66.966714915258905</v>
          </cell>
          <cell r="DH54">
            <v>66.966714915258905</v>
          </cell>
          <cell r="DI54">
            <v>0</v>
          </cell>
          <cell r="DJ54">
            <v>0</v>
          </cell>
          <cell r="DK54">
            <v>0</v>
          </cell>
          <cell r="DL54">
            <v>0</v>
          </cell>
          <cell r="DM54">
            <v>0</v>
          </cell>
          <cell r="DN54">
            <v>66.966714915258905</v>
          </cell>
          <cell r="DS54">
            <v>0</v>
          </cell>
          <cell r="DT54">
            <v>0</v>
          </cell>
          <cell r="DU54">
            <v>16</v>
          </cell>
          <cell r="DV54">
            <v>50.966714915258905</v>
          </cell>
          <cell r="DW54">
            <v>0</v>
          </cell>
          <cell r="DX54" t="str">
            <v/>
          </cell>
          <cell r="DY54" t="str">
            <v/>
          </cell>
          <cell r="DZ54" t="str">
            <v/>
          </cell>
          <cell r="EA54" t="str">
            <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v>2</v>
          </cell>
          <cell r="FI54">
            <v>3</v>
          </cell>
          <cell r="FJ54" t="str">
            <v/>
          </cell>
          <cell r="FK54" t="str">
            <v>2 3</v>
          </cell>
          <cell r="FN54">
            <v>66.966714915258905</v>
          </cell>
          <cell r="FO54">
            <v>0</v>
          </cell>
          <cell r="FP54">
            <v>0</v>
          </cell>
          <cell r="FQ54">
            <v>0</v>
          </cell>
          <cell r="FR54">
            <v>0</v>
          </cell>
          <cell r="FS54">
            <v>0</v>
          </cell>
          <cell r="FT54">
            <v>0</v>
          </cell>
          <cell r="FU54">
            <v>0</v>
          </cell>
          <cell r="FV54">
            <v>1</v>
          </cell>
          <cell r="FW54">
            <v>0</v>
          </cell>
          <cell r="FX54">
            <v>1</v>
          </cell>
          <cell r="FZ54">
            <v>0</v>
          </cell>
          <cell r="GA54">
            <v>0</v>
          </cell>
          <cell r="GB54">
            <v>0</v>
          </cell>
          <cell r="GC54">
            <v>0</v>
          </cell>
          <cell r="GD54">
            <v>0</v>
          </cell>
          <cell r="GE54">
            <v>0</v>
          </cell>
          <cell r="GF54">
            <v>0</v>
          </cell>
          <cell r="GG54">
            <v>0</v>
          </cell>
          <cell r="GH54">
            <v>0</v>
          </cell>
          <cell r="GI54">
            <v>0</v>
          </cell>
          <cell r="GJ54">
            <v>0</v>
          </cell>
          <cell r="GK54">
            <v>66.966714915258905</v>
          </cell>
          <cell r="GL54">
            <v>0</v>
          </cell>
          <cell r="GM54">
            <v>0</v>
          </cell>
          <cell r="GN54">
            <v>0</v>
          </cell>
          <cell r="GO54">
            <v>0</v>
          </cell>
          <cell r="GP54">
            <v>0</v>
          </cell>
          <cell r="GQ54">
            <v>0</v>
          </cell>
          <cell r="GR54">
            <v>0</v>
          </cell>
          <cell r="GS54">
            <v>1</v>
          </cell>
          <cell r="GT54">
            <v>0</v>
          </cell>
          <cell r="GU54">
            <v>1</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66.966714915258905</v>
          </cell>
          <cell r="ID54">
            <v>0</v>
          </cell>
          <cell r="IE54">
            <v>0</v>
          </cell>
          <cell r="IF54">
            <v>0</v>
          </cell>
          <cell r="IG54">
            <v>0</v>
          </cell>
          <cell r="IH54">
            <v>0</v>
          </cell>
          <cell r="II54">
            <v>0</v>
          </cell>
          <cell r="IJ54">
            <v>0</v>
          </cell>
          <cell r="IK54">
            <v>1</v>
          </cell>
          <cell r="IL54">
            <v>0</v>
          </cell>
          <cell r="IM54">
            <v>1</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2021</v>
          </cell>
          <cell r="OM54">
            <v>2021</v>
          </cell>
          <cell r="ON54">
            <v>2022</v>
          </cell>
          <cell r="OO54">
            <v>2022</v>
          </cell>
          <cell r="OP54" t="str">
            <v>п</v>
          </cell>
          <cell r="OR54" t="str">
            <v>нд</v>
          </cell>
          <cell r="OT54">
            <v>80.360057898310686</v>
          </cell>
        </row>
        <row r="55">
          <cell r="A55" t="str">
            <v>J_Che254</v>
          </cell>
          <cell r="B55" t="str">
            <v>1.1.2.4.2</v>
          </cell>
          <cell r="C55" t="str">
            <v>Модернизация системы сбора и передачи информации на ПС 110 кВ Ищерская (организация двух цифровых каналов телефонной связи для оперативных переговоров и передачи телеметрической информации)</v>
          </cell>
          <cell r="D55" t="str">
            <v>J_Che254</v>
          </cell>
          <cell r="E55">
            <v>51.626435743426192</v>
          </cell>
          <cell r="H55">
            <v>0</v>
          </cell>
          <cell r="J55">
            <v>51.626435743426192</v>
          </cell>
          <cell r="K55">
            <v>51.626435743426192</v>
          </cell>
          <cell r="L55">
            <v>0</v>
          </cell>
          <cell r="M55">
            <v>0</v>
          </cell>
          <cell r="N55">
            <v>0</v>
          </cell>
          <cell r="O55">
            <v>0</v>
          </cell>
          <cell r="P55">
            <v>0</v>
          </cell>
          <cell r="Q55">
            <v>0</v>
          </cell>
          <cell r="R55">
            <v>4.1468475329122203</v>
          </cell>
          <cell r="S55">
            <v>0</v>
          </cell>
          <cell r="T55">
            <v>0</v>
          </cell>
          <cell r="U55">
            <v>3.4557062774268501</v>
          </cell>
          <cell r="V55">
            <v>0</v>
          </cell>
          <cell r="W55">
            <v>0.6911412554853702</v>
          </cell>
          <cell r="X55">
            <v>0</v>
          </cell>
          <cell r="Y55">
            <v>0</v>
          </cell>
          <cell r="Z55">
            <v>0</v>
          </cell>
          <cell r="AA55">
            <v>0</v>
          </cell>
          <cell r="AB55">
            <v>0</v>
          </cell>
          <cell r="AC55">
            <v>0</v>
          </cell>
          <cell r="AD55">
            <v>0</v>
          </cell>
          <cell r="AE55">
            <v>0</v>
          </cell>
          <cell r="AF55">
            <v>0</v>
          </cell>
          <cell r="AG55">
            <v>0</v>
          </cell>
          <cell r="AH55">
            <v>0</v>
          </cell>
          <cell r="AI55">
            <v>0</v>
          </cell>
          <cell r="AJ55">
            <v>4.1468475329122203</v>
          </cell>
          <cell r="AK55">
            <v>0</v>
          </cell>
          <cell r="AL55">
            <v>0</v>
          </cell>
          <cell r="AM55">
            <v>3.4557062774268501</v>
          </cell>
          <cell r="AN55">
            <v>0</v>
          </cell>
          <cell r="AO55">
            <v>0.6911412554853702</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43.022029786188497</v>
          </cell>
          <cell r="CY55">
            <v>1.958356570881612</v>
          </cell>
          <cell r="CZ55">
            <v>24.865372736495129</v>
          </cell>
          <cell r="DA55">
            <v>8.0633532601934661</v>
          </cell>
          <cell r="DB55">
            <v>8.1349472186182901</v>
          </cell>
          <cell r="DE55">
            <v>0</v>
          </cell>
          <cell r="DG55">
            <v>43.022029786188497</v>
          </cell>
          <cell r="DH55">
            <v>43.022029786188497</v>
          </cell>
          <cell r="DI55">
            <v>0</v>
          </cell>
          <cell r="DJ55">
            <v>0</v>
          </cell>
          <cell r="DK55">
            <v>0</v>
          </cell>
          <cell r="DL55">
            <v>0</v>
          </cell>
          <cell r="DM55">
            <v>0</v>
          </cell>
          <cell r="DN55">
            <v>43.022029786188497</v>
          </cell>
          <cell r="DS55">
            <v>0</v>
          </cell>
          <cell r="DT55">
            <v>0</v>
          </cell>
          <cell r="DU55">
            <v>13</v>
          </cell>
          <cell r="DV55">
            <v>30.022029786188497</v>
          </cell>
          <cell r="DW55">
            <v>0</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v>2</v>
          </cell>
          <cell r="FI55">
            <v>3</v>
          </cell>
          <cell r="FJ55" t="str">
            <v/>
          </cell>
          <cell r="FK55" t="str">
            <v>2 3</v>
          </cell>
          <cell r="FN55">
            <v>43.022029786188497</v>
          </cell>
          <cell r="FO55">
            <v>0</v>
          </cell>
          <cell r="FP55">
            <v>0</v>
          </cell>
          <cell r="FQ55">
            <v>0</v>
          </cell>
          <cell r="FR55">
            <v>0</v>
          </cell>
          <cell r="FS55">
            <v>0</v>
          </cell>
          <cell r="FT55">
            <v>0</v>
          </cell>
          <cell r="FU55">
            <v>0</v>
          </cell>
          <cell r="FV55">
            <v>1</v>
          </cell>
          <cell r="FW55">
            <v>0</v>
          </cell>
          <cell r="FX55">
            <v>1</v>
          </cell>
          <cell r="FZ55">
            <v>0</v>
          </cell>
          <cell r="GA55">
            <v>0</v>
          </cell>
          <cell r="GB55">
            <v>0</v>
          </cell>
          <cell r="GC55">
            <v>0</v>
          </cell>
          <cell r="GD55">
            <v>0</v>
          </cell>
          <cell r="GE55">
            <v>0</v>
          </cell>
          <cell r="GF55">
            <v>0</v>
          </cell>
          <cell r="GG55">
            <v>0</v>
          </cell>
          <cell r="GH55">
            <v>0</v>
          </cell>
          <cell r="GI55">
            <v>0</v>
          </cell>
          <cell r="GJ55">
            <v>0</v>
          </cell>
          <cell r="GK55">
            <v>43.022029786188497</v>
          </cell>
          <cell r="GL55">
            <v>0</v>
          </cell>
          <cell r="GM55">
            <v>0</v>
          </cell>
          <cell r="GN55">
            <v>0</v>
          </cell>
          <cell r="GO55">
            <v>0</v>
          </cell>
          <cell r="GP55">
            <v>0</v>
          </cell>
          <cell r="GQ55">
            <v>0</v>
          </cell>
          <cell r="GR55">
            <v>0</v>
          </cell>
          <cell r="GS55">
            <v>1</v>
          </cell>
          <cell r="GT55">
            <v>0</v>
          </cell>
          <cell r="GU55">
            <v>1</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43.022029786188497</v>
          </cell>
          <cell r="ID55">
            <v>0</v>
          </cell>
          <cell r="IE55">
            <v>0</v>
          </cell>
          <cell r="IF55">
            <v>0</v>
          </cell>
          <cell r="IG55">
            <v>0</v>
          </cell>
          <cell r="IH55">
            <v>0</v>
          </cell>
          <cell r="II55">
            <v>0</v>
          </cell>
          <cell r="IJ55">
            <v>0</v>
          </cell>
          <cell r="IK55">
            <v>1</v>
          </cell>
          <cell r="IL55">
            <v>0</v>
          </cell>
          <cell r="IM55">
            <v>1</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2021</v>
          </cell>
          <cell r="OM55">
            <v>2021</v>
          </cell>
          <cell r="ON55">
            <v>2022</v>
          </cell>
          <cell r="OO55">
            <v>2022</v>
          </cell>
          <cell r="OP55" t="str">
            <v>п</v>
          </cell>
          <cell r="OR55" t="str">
            <v>нд</v>
          </cell>
          <cell r="OT55">
            <v>51.626435743426192</v>
          </cell>
        </row>
        <row r="56">
          <cell r="A56" t="str">
            <v>G_Che6</v>
          </cell>
          <cell r="B56" t="str">
            <v>1.1.2.4.2</v>
          </cell>
          <cell r="C56" t="str">
            <v>Модернизация системы сбора и передачи информации 1-ая очередь АО "Чеченэнерго" на ПС 110 кВ Наурская</v>
          </cell>
          <cell r="D56" t="str">
            <v>G_Che6</v>
          </cell>
          <cell r="E56">
            <v>12</v>
          </cell>
          <cell r="H56">
            <v>0</v>
          </cell>
          <cell r="J56">
            <v>12</v>
          </cell>
          <cell r="K56">
            <v>12</v>
          </cell>
          <cell r="L56">
            <v>0</v>
          </cell>
          <cell r="M56">
            <v>0</v>
          </cell>
          <cell r="N56">
            <v>0</v>
          </cell>
          <cell r="O56">
            <v>0</v>
          </cell>
          <cell r="P56">
            <v>0</v>
          </cell>
          <cell r="Q56">
            <v>0</v>
          </cell>
          <cell r="R56">
            <v>12</v>
          </cell>
          <cell r="S56">
            <v>0</v>
          </cell>
          <cell r="T56">
            <v>0</v>
          </cell>
          <cell r="U56">
            <v>10</v>
          </cell>
          <cell r="V56">
            <v>0</v>
          </cell>
          <cell r="W56">
            <v>2</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12</v>
          </cell>
          <cell r="AQ56">
            <v>0</v>
          </cell>
          <cell r="AR56">
            <v>0</v>
          </cell>
          <cell r="AS56">
            <v>10</v>
          </cell>
          <cell r="AT56">
            <v>0</v>
          </cell>
          <cell r="AU56">
            <v>2</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10</v>
          </cell>
          <cell r="CY56">
            <v>0.6</v>
          </cell>
          <cell r="CZ56">
            <v>5</v>
          </cell>
          <cell r="DA56">
            <v>3</v>
          </cell>
          <cell r="DB56">
            <v>1.4000000000000001</v>
          </cell>
          <cell r="DE56">
            <v>0</v>
          </cell>
          <cell r="DG56">
            <v>10</v>
          </cell>
          <cell r="DH56">
            <v>10</v>
          </cell>
          <cell r="DI56">
            <v>0</v>
          </cell>
          <cell r="DJ56">
            <v>0</v>
          </cell>
          <cell r="DK56">
            <v>0</v>
          </cell>
          <cell r="DL56">
            <v>0</v>
          </cell>
          <cell r="DM56">
            <v>0</v>
          </cell>
          <cell r="DN56">
            <v>10</v>
          </cell>
          <cell r="DS56">
            <v>0</v>
          </cell>
          <cell r="DT56">
            <v>0</v>
          </cell>
          <cell r="DU56">
            <v>0</v>
          </cell>
          <cell r="DV56">
            <v>10</v>
          </cell>
          <cell r="DW56">
            <v>0</v>
          </cell>
          <cell r="DX56" t="str">
            <v/>
          </cell>
          <cell r="DY56" t="str">
            <v/>
          </cell>
          <cell r="DZ56" t="str">
            <v/>
          </cell>
          <cell r="EA56" t="str">
            <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v>3</v>
          </cell>
          <cell r="FJ56" t="str">
            <v/>
          </cell>
          <cell r="FK56" t="str">
            <v>3</v>
          </cell>
          <cell r="FN56">
            <v>10</v>
          </cell>
          <cell r="FO56">
            <v>0</v>
          </cell>
          <cell r="FP56">
            <v>0</v>
          </cell>
          <cell r="FQ56">
            <v>0</v>
          </cell>
          <cell r="FR56">
            <v>0</v>
          </cell>
          <cell r="FS56">
            <v>0</v>
          </cell>
          <cell r="FT56">
            <v>0</v>
          </cell>
          <cell r="FU56">
            <v>0</v>
          </cell>
          <cell r="FV56">
            <v>1</v>
          </cell>
          <cell r="FW56">
            <v>0</v>
          </cell>
          <cell r="FX56">
            <v>1</v>
          </cell>
          <cell r="FZ56">
            <v>0</v>
          </cell>
          <cell r="GA56">
            <v>0</v>
          </cell>
          <cell r="GB56">
            <v>0</v>
          </cell>
          <cell r="GC56">
            <v>0</v>
          </cell>
          <cell r="GD56">
            <v>0</v>
          </cell>
          <cell r="GE56">
            <v>0</v>
          </cell>
          <cell r="GF56">
            <v>0</v>
          </cell>
          <cell r="GG56">
            <v>0</v>
          </cell>
          <cell r="GH56">
            <v>0</v>
          </cell>
          <cell r="GI56">
            <v>0</v>
          </cell>
          <cell r="GJ56">
            <v>0</v>
          </cell>
          <cell r="GK56">
            <v>10</v>
          </cell>
          <cell r="GL56">
            <v>0</v>
          </cell>
          <cell r="GM56">
            <v>0</v>
          </cell>
          <cell r="GN56">
            <v>0</v>
          </cell>
          <cell r="GO56">
            <v>0</v>
          </cell>
          <cell r="GP56">
            <v>0</v>
          </cell>
          <cell r="GQ56">
            <v>0</v>
          </cell>
          <cell r="GR56">
            <v>0</v>
          </cell>
          <cell r="GS56">
            <v>1</v>
          </cell>
          <cell r="GT56">
            <v>0</v>
          </cell>
          <cell r="GU56">
            <v>1</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10</v>
          </cell>
          <cell r="ID56">
            <v>0</v>
          </cell>
          <cell r="IE56">
            <v>0</v>
          </cell>
          <cell r="IF56">
            <v>0</v>
          </cell>
          <cell r="IG56">
            <v>0</v>
          </cell>
          <cell r="IH56">
            <v>0</v>
          </cell>
          <cell r="II56">
            <v>0</v>
          </cell>
          <cell r="IJ56">
            <v>0</v>
          </cell>
          <cell r="IK56">
            <v>1</v>
          </cell>
          <cell r="IL56">
            <v>0</v>
          </cell>
          <cell r="IM56">
            <v>1</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0</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v>2021</v>
          </cell>
          <cell r="OM56">
            <v>2021</v>
          </cell>
          <cell r="ON56">
            <v>2021</v>
          </cell>
          <cell r="OO56">
            <v>2021</v>
          </cell>
          <cell r="OP56" t="str">
            <v>п</v>
          </cell>
          <cell r="OR56" t="str">
            <v>нд</v>
          </cell>
          <cell r="OT56">
            <v>12</v>
          </cell>
        </row>
        <row r="57">
          <cell r="A57" t="str">
            <v>G_Che7</v>
          </cell>
          <cell r="B57" t="str">
            <v>1.1.2.4.2</v>
          </cell>
          <cell r="C57" t="str">
            <v>Модернизация системы сбора и передачи информации 1-ая очередь АО "Чеченэнерго" на ПС 110 кВ Самашки</v>
          </cell>
          <cell r="D57" t="str">
            <v>G_Che7</v>
          </cell>
          <cell r="E57">
            <v>6.3294911999999997</v>
          </cell>
          <cell r="H57">
            <v>0</v>
          </cell>
          <cell r="J57">
            <v>6.3294911999999997</v>
          </cell>
          <cell r="K57">
            <v>6.3294911999999997</v>
          </cell>
          <cell r="L57">
            <v>0</v>
          </cell>
          <cell r="M57">
            <v>0</v>
          </cell>
          <cell r="N57">
            <v>0</v>
          </cell>
          <cell r="O57">
            <v>0</v>
          </cell>
          <cell r="P57">
            <v>0</v>
          </cell>
          <cell r="Q57">
            <v>0</v>
          </cell>
          <cell r="R57">
            <v>6.3294911999999997</v>
          </cell>
          <cell r="S57">
            <v>0</v>
          </cell>
          <cell r="T57">
            <v>0</v>
          </cell>
          <cell r="U57">
            <v>5.2745759999999997</v>
          </cell>
          <cell r="V57">
            <v>0</v>
          </cell>
          <cell r="W57">
            <v>1.0549151999999999</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6.3294911999999997</v>
          </cell>
          <cell r="AQ57">
            <v>0</v>
          </cell>
          <cell r="AR57">
            <v>0</v>
          </cell>
          <cell r="AS57">
            <v>5.2745759999999997</v>
          </cell>
          <cell r="AT57">
            <v>0</v>
          </cell>
          <cell r="AU57">
            <v>1.0549151999999999</v>
          </cell>
          <cell r="AV57">
            <v>0</v>
          </cell>
          <cell r="AW57">
            <v>0</v>
          </cell>
          <cell r="AX57">
            <v>0</v>
          </cell>
          <cell r="AY57">
            <v>0</v>
          </cell>
          <cell r="AZ57">
            <v>0</v>
          </cell>
          <cell r="BA57">
            <v>0</v>
          </cell>
          <cell r="BB57" t="str">
            <v/>
          </cell>
          <cell r="BC57" t="str">
            <v/>
          </cell>
          <cell r="BD57" t="str">
            <v/>
          </cell>
          <cell r="BE57" t="str">
            <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5.2745759999999997</v>
          </cell>
          <cell r="CY57">
            <v>0.31647455999999996</v>
          </cell>
          <cell r="CZ57">
            <v>2.6372879999999999</v>
          </cell>
          <cell r="DA57">
            <v>1.5823728000000004</v>
          </cell>
          <cell r="DB57">
            <v>0.73844063999999998</v>
          </cell>
          <cell r="DE57">
            <v>0</v>
          </cell>
          <cell r="DG57">
            <v>5.2745759999999997</v>
          </cell>
          <cell r="DH57">
            <v>5.2745759999999997</v>
          </cell>
          <cell r="DI57">
            <v>0</v>
          </cell>
          <cell r="DJ57">
            <v>0</v>
          </cell>
          <cell r="DK57">
            <v>0</v>
          </cell>
          <cell r="DL57">
            <v>0</v>
          </cell>
          <cell r="DM57">
            <v>0</v>
          </cell>
          <cell r="DN57">
            <v>5.2745759999999997</v>
          </cell>
          <cell r="DS57">
            <v>0</v>
          </cell>
          <cell r="DT57">
            <v>0</v>
          </cell>
          <cell r="DU57">
            <v>0</v>
          </cell>
          <cell r="DV57">
            <v>5.2745759999999997</v>
          </cell>
          <cell r="DW57">
            <v>0</v>
          </cell>
          <cell r="DX57" t="str">
            <v/>
          </cell>
          <cell r="DY57" t="str">
            <v/>
          </cell>
          <cell r="DZ57" t="str">
            <v/>
          </cell>
          <cell r="EA57" t="str">
            <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v>3</v>
          </cell>
          <cell r="FJ57" t="str">
            <v/>
          </cell>
          <cell r="FK57" t="str">
            <v>3</v>
          </cell>
          <cell r="FN57">
            <v>5.2745759999999997</v>
          </cell>
          <cell r="FO57">
            <v>0</v>
          </cell>
          <cell r="FP57">
            <v>0</v>
          </cell>
          <cell r="FQ57">
            <v>0</v>
          </cell>
          <cell r="FR57">
            <v>0</v>
          </cell>
          <cell r="FS57">
            <v>0</v>
          </cell>
          <cell r="FT57">
            <v>0</v>
          </cell>
          <cell r="FU57">
            <v>0</v>
          </cell>
          <cell r="FV57">
            <v>1</v>
          </cell>
          <cell r="FW57">
            <v>0</v>
          </cell>
          <cell r="FX57">
            <v>1</v>
          </cell>
          <cell r="FZ57">
            <v>0</v>
          </cell>
          <cell r="GA57">
            <v>0</v>
          </cell>
          <cell r="GB57">
            <v>0</v>
          </cell>
          <cell r="GC57">
            <v>0</v>
          </cell>
          <cell r="GD57">
            <v>0</v>
          </cell>
          <cell r="GE57">
            <v>0</v>
          </cell>
          <cell r="GF57">
            <v>0</v>
          </cell>
          <cell r="GG57">
            <v>0</v>
          </cell>
          <cell r="GH57">
            <v>0</v>
          </cell>
          <cell r="GI57">
            <v>0</v>
          </cell>
          <cell r="GJ57">
            <v>0</v>
          </cell>
          <cell r="GK57">
            <v>5.2745759999999997</v>
          </cell>
          <cell r="GL57">
            <v>0</v>
          </cell>
          <cell r="GM57">
            <v>0</v>
          </cell>
          <cell r="GN57">
            <v>0</v>
          </cell>
          <cell r="GO57">
            <v>0</v>
          </cell>
          <cell r="GP57">
            <v>0</v>
          </cell>
          <cell r="GQ57">
            <v>0</v>
          </cell>
          <cell r="GR57">
            <v>0</v>
          </cell>
          <cell r="GS57">
            <v>1</v>
          </cell>
          <cell r="GT57">
            <v>0</v>
          </cell>
          <cell r="GU57">
            <v>1</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5.2745759999999997</v>
          </cell>
          <cell r="ID57">
            <v>0</v>
          </cell>
          <cell r="IE57">
            <v>0</v>
          </cell>
          <cell r="IF57">
            <v>0</v>
          </cell>
          <cell r="IG57">
            <v>0</v>
          </cell>
          <cell r="IH57">
            <v>0</v>
          </cell>
          <cell r="II57">
            <v>0</v>
          </cell>
          <cell r="IJ57">
            <v>0</v>
          </cell>
          <cell r="IK57">
            <v>1</v>
          </cell>
          <cell r="IL57">
            <v>0</v>
          </cell>
          <cell r="IM57">
            <v>1</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0</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v>2021</v>
          </cell>
          <cell r="OM57">
            <v>2021</v>
          </cell>
          <cell r="ON57">
            <v>2021</v>
          </cell>
          <cell r="OO57">
            <v>2021</v>
          </cell>
          <cell r="OP57" t="str">
            <v>п</v>
          </cell>
          <cell r="OR57" t="str">
            <v>нд</v>
          </cell>
          <cell r="OT57">
            <v>6.3294911999999997</v>
          </cell>
        </row>
        <row r="58">
          <cell r="A58" t="str">
            <v>Г</v>
          </cell>
          <cell r="B58" t="str">
            <v>1.1.3</v>
          </cell>
          <cell r="C58"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58" t="str">
            <v>Г</v>
          </cell>
          <cell r="E58">
            <v>0</v>
          </cell>
          <cell r="H58">
            <v>0</v>
          </cell>
          <cell r="J58">
            <v>1489.73119223</v>
          </cell>
          <cell r="K58">
            <v>0</v>
          </cell>
          <cell r="L58">
            <v>1489.73119223</v>
          </cell>
          <cell r="M58">
            <v>0</v>
          </cell>
          <cell r="N58">
            <v>0</v>
          </cell>
          <cell r="O58">
            <v>234.91664282696701</v>
          </cell>
          <cell r="P58">
            <v>107.40269009469999</v>
          </cell>
          <cell r="Q58">
            <v>1147.4118593083331</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1</v>
          </cell>
          <cell r="BC58">
            <v>2</v>
          </cell>
          <cell r="BD58">
            <v>3</v>
          </cell>
          <cell r="BE58" t="str">
            <v/>
          </cell>
          <cell r="BF58" t="str">
            <v>1 2 3</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1</v>
          </cell>
          <cell r="CR58">
            <v>2</v>
          </cell>
          <cell r="CS58">
            <v>3</v>
          </cell>
          <cell r="CT58" t="str">
            <v/>
          </cell>
          <cell r="CU58" t="str">
            <v>1 2 3</v>
          </cell>
          <cell r="CX58">
            <v>7344.472422541714</v>
          </cell>
          <cell r="CY58">
            <v>1431.4234154027592</v>
          </cell>
          <cell r="CZ58">
            <v>2565.7211390967846</v>
          </cell>
          <cell r="DA58">
            <v>2668.5733142755444</v>
          </cell>
          <cell r="DB58">
            <v>678.75455376662387</v>
          </cell>
          <cell r="DE58">
            <v>0</v>
          </cell>
          <cell r="DG58">
            <v>1103.4742083699998</v>
          </cell>
          <cell r="DH58">
            <v>0</v>
          </cell>
          <cell r="DI58">
            <v>1103.4742083699998</v>
          </cell>
          <cell r="DJ58">
            <v>360.62837615999996</v>
          </cell>
          <cell r="DK58">
            <v>218.44852505</v>
          </cell>
          <cell r="DL58">
            <v>486.62364912999993</v>
          </cell>
          <cell r="DM58">
            <v>37.773688019999994</v>
          </cell>
          <cell r="DN58">
            <v>1392.2406475148673</v>
          </cell>
          <cell r="DS58">
            <v>1.7419603018750001</v>
          </cell>
          <cell r="DT58">
            <v>8.7616322731250005</v>
          </cell>
          <cell r="DU58">
            <v>182.60826805593598</v>
          </cell>
          <cell r="DV58">
            <v>1199.1287868839315</v>
          </cell>
          <cell r="DW58">
            <v>8.7616322731250005</v>
          </cell>
          <cell r="DX58" t="str">
            <v/>
          </cell>
          <cell r="DY58" t="str">
            <v/>
          </cell>
          <cell r="DZ58" t="str">
            <v/>
          </cell>
          <cell r="EA58" t="str">
            <v/>
          </cell>
          <cell r="EB58">
            <v>0</v>
          </cell>
          <cell r="EC58">
            <v>484.6367061599999</v>
          </cell>
          <cell r="ED58">
            <v>0.13603998</v>
          </cell>
          <cell r="EE58">
            <v>106.10247415000001</v>
          </cell>
          <cell r="EF58">
            <v>368.73250117999993</v>
          </cell>
          <cell r="EG58">
            <v>9.6656908500000007</v>
          </cell>
          <cell r="EH58">
            <v>74.832677070000003</v>
          </cell>
          <cell r="EI58">
            <v>0</v>
          </cell>
          <cell r="EJ58">
            <v>50.903441999999998</v>
          </cell>
          <cell r="EK58">
            <v>18.443383009999998</v>
          </cell>
          <cell r="EL58">
            <v>5.4858520599999991</v>
          </cell>
          <cell r="EM58">
            <v>409.80402908999997</v>
          </cell>
          <cell r="EN58">
            <v>0.13603998</v>
          </cell>
          <cell r="EO58">
            <v>55.199032149999994</v>
          </cell>
          <cell r="EP58">
            <v>350.28911816999999</v>
          </cell>
          <cell r="EQ58">
            <v>4.1798387900000007</v>
          </cell>
          <cell r="ER58">
            <v>0</v>
          </cell>
          <cell r="ES58">
            <v>0</v>
          </cell>
          <cell r="ET58">
            <v>0</v>
          </cell>
          <cell r="EU58">
            <v>0</v>
          </cell>
          <cell r="EV58">
            <v>0</v>
          </cell>
          <cell r="EW58">
            <v>0</v>
          </cell>
          <cell r="EX58">
            <v>0</v>
          </cell>
          <cell r="EY58">
            <v>0</v>
          </cell>
          <cell r="EZ58">
            <v>0</v>
          </cell>
          <cell r="FA58">
            <v>0</v>
          </cell>
          <cell r="FB58">
            <v>409.80402908999997</v>
          </cell>
          <cell r="FC58">
            <v>0.13603998</v>
          </cell>
          <cell r="FD58">
            <v>55.199032149999994</v>
          </cell>
          <cell r="FE58">
            <v>350.28911816999999</v>
          </cell>
          <cell r="FF58">
            <v>4.1798387900000007</v>
          </cell>
          <cell r="FG58" t="str">
            <v/>
          </cell>
          <cell r="FH58" t="str">
            <v/>
          </cell>
          <cell r="FI58" t="str">
            <v/>
          </cell>
          <cell r="FJ58" t="str">
            <v/>
          </cell>
          <cell r="FK58">
            <v>0</v>
          </cell>
          <cell r="FN58">
            <v>7344.472422541714</v>
          </cell>
          <cell r="FO58">
            <v>0</v>
          </cell>
          <cell r="FP58">
            <v>337.08000000000004</v>
          </cell>
          <cell r="FQ58">
            <v>0</v>
          </cell>
          <cell r="FR58">
            <v>777.88000000000011</v>
          </cell>
          <cell r="FS58">
            <v>771.62100000000009</v>
          </cell>
          <cell r="FT58">
            <v>6.2589999999999968</v>
          </cell>
          <cell r="FU58">
            <v>46</v>
          </cell>
          <cell r="FV58">
            <v>8576</v>
          </cell>
          <cell r="FW58">
            <v>0</v>
          </cell>
          <cell r="FX58">
            <v>8576</v>
          </cell>
          <cell r="FZ58">
            <v>1309.3077905433333</v>
          </cell>
          <cell r="GA58">
            <v>0</v>
          </cell>
          <cell r="GB58">
            <v>81.5</v>
          </cell>
          <cell r="GC58">
            <v>0</v>
          </cell>
          <cell r="GD58">
            <v>51.391999999999996</v>
          </cell>
          <cell r="GE58">
            <v>45.066000000000003</v>
          </cell>
          <cell r="GF58">
            <v>2.74</v>
          </cell>
          <cell r="GG58">
            <v>3.5859999999999999</v>
          </cell>
          <cell r="GH58">
            <v>271</v>
          </cell>
          <cell r="GI58">
            <v>0</v>
          </cell>
          <cell r="GJ58">
            <v>271</v>
          </cell>
          <cell r="GK58">
            <v>269.75993011094766</v>
          </cell>
          <cell r="GL58">
            <v>0</v>
          </cell>
          <cell r="GM58">
            <v>80</v>
          </cell>
          <cell r="GN58">
            <v>0</v>
          </cell>
          <cell r="GO58">
            <v>1.53</v>
          </cell>
          <cell r="GP58">
            <v>1.53</v>
          </cell>
          <cell r="GQ58">
            <v>0</v>
          </cell>
          <cell r="GR58">
            <v>0</v>
          </cell>
          <cell r="GS58">
            <v>2947</v>
          </cell>
          <cell r="GT58">
            <v>0</v>
          </cell>
          <cell r="GU58">
            <v>2947</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2.3274738994776389</v>
          </cell>
          <cell r="HS58">
            <v>0</v>
          </cell>
          <cell r="HT58">
            <v>0</v>
          </cell>
          <cell r="HU58">
            <v>0</v>
          </cell>
          <cell r="HV58">
            <v>0.53</v>
          </cell>
          <cell r="HW58">
            <v>0.53</v>
          </cell>
          <cell r="HX58">
            <v>0</v>
          </cell>
          <cell r="HY58">
            <v>0</v>
          </cell>
          <cell r="HZ58">
            <v>1</v>
          </cell>
          <cell r="IA58">
            <v>0</v>
          </cell>
          <cell r="IB58">
            <v>1</v>
          </cell>
          <cell r="IC58">
            <v>267.43245621147003</v>
          </cell>
          <cell r="ID58">
            <v>0</v>
          </cell>
          <cell r="IE58">
            <v>80</v>
          </cell>
          <cell r="IF58">
            <v>0</v>
          </cell>
          <cell r="IG58">
            <v>1</v>
          </cell>
          <cell r="IH58">
            <v>1</v>
          </cell>
          <cell r="II58">
            <v>0</v>
          </cell>
          <cell r="IJ58">
            <v>0</v>
          </cell>
          <cell r="IK58">
            <v>2946</v>
          </cell>
          <cell r="IL58">
            <v>0</v>
          </cell>
          <cell r="IM58">
            <v>2946</v>
          </cell>
          <cell r="IN58">
            <v>0</v>
          </cell>
          <cell r="IO58">
            <v>0</v>
          </cell>
          <cell r="IP58">
            <v>0</v>
          </cell>
          <cell r="IQ58">
            <v>0</v>
          </cell>
          <cell r="IR58">
            <v>0</v>
          </cell>
          <cell r="IS58">
            <v>0</v>
          </cell>
          <cell r="IT58">
            <v>0</v>
          </cell>
          <cell r="IU58">
            <v>0</v>
          </cell>
          <cell r="IV58">
            <v>0</v>
          </cell>
          <cell r="IW58">
            <v>0</v>
          </cell>
          <cell r="IX58">
            <v>0</v>
          </cell>
          <cell r="IY58">
            <v>114.46018323999999</v>
          </cell>
          <cell r="IZ58">
            <v>0</v>
          </cell>
          <cell r="JA58">
            <v>0</v>
          </cell>
          <cell r="JB58">
            <v>0</v>
          </cell>
          <cell r="JC58">
            <v>0</v>
          </cell>
          <cell r="JD58">
            <v>0</v>
          </cell>
          <cell r="JE58">
            <v>0</v>
          </cell>
          <cell r="JF58">
            <v>0</v>
          </cell>
          <cell r="JG58">
            <v>33</v>
          </cell>
          <cell r="JH58">
            <v>0</v>
          </cell>
          <cell r="JI58">
            <v>33</v>
          </cell>
          <cell r="JJ58">
            <v>14.634339259999999</v>
          </cell>
          <cell r="JK58">
            <v>0</v>
          </cell>
          <cell r="JL58">
            <v>0</v>
          </cell>
          <cell r="JM58">
            <v>0</v>
          </cell>
          <cell r="JN58">
            <v>0</v>
          </cell>
          <cell r="JO58">
            <v>0</v>
          </cell>
          <cell r="JP58">
            <v>0</v>
          </cell>
          <cell r="JQ58">
            <v>0</v>
          </cell>
          <cell r="JR58">
            <v>22</v>
          </cell>
          <cell r="JS58">
            <v>0</v>
          </cell>
          <cell r="JT58">
            <v>22</v>
          </cell>
          <cell r="JU58">
            <v>99.825843980000002</v>
          </cell>
          <cell r="JV58">
            <v>0</v>
          </cell>
          <cell r="JW58">
            <v>0</v>
          </cell>
          <cell r="JX58">
            <v>0</v>
          </cell>
          <cell r="JY58">
            <v>0</v>
          </cell>
          <cell r="JZ58">
            <v>0</v>
          </cell>
          <cell r="KA58">
            <v>0</v>
          </cell>
          <cell r="KB58">
            <v>0</v>
          </cell>
          <cell r="KC58">
            <v>11</v>
          </cell>
          <cell r="KD58">
            <v>0</v>
          </cell>
          <cell r="KE58">
            <v>11</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99.825843980000002</v>
          </cell>
          <cell r="LC58">
            <v>0</v>
          </cell>
          <cell r="LD58">
            <v>0</v>
          </cell>
          <cell r="LE58">
            <v>0</v>
          </cell>
          <cell r="LF58">
            <v>0</v>
          </cell>
          <cell r="LG58">
            <v>0</v>
          </cell>
          <cell r="LH58">
            <v>0</v>
          </cell>
          <cell r="LI58">
            <v>0</v>
          </cell>
          <cell r="LJ58">
            <v>11</v>
          </cell>
          <cell r="LK58">
            <v>0</v>
          </cell>
          <cell r="LL58">
            <v>11</v>
          </cell>
          <cell r="LQ58" t="str">
            <v>нд</v>
          </cell>
          <cell r="LR58" t="str">
            <v>нд</v>
          </cell>
          <cell r="LS58" t="str">
            <v>нд</v>
          </cell>
          <cell r="LT58" t="str">
            <v>нд</v>
          </cell>
          <cell r="LU58" t="str">
            <v>нд</v>
          </cell>
          <cell r="LX58">
            <v>0</v>
          </cell>
          <cell r="LY58">
            <v>0</v>
          </cell>
          <cell r="LZ58">
            <v>0</v>
          </cell>
          <cell r="MA58">
            <v>7.9080000000000004</v>
          </cell>
          <cell r="MB58">
            <v>0</v>
          </cell>
          <cell r="MC58" t="str">
            <v>нд</v>
          </cell>
          <cell r="MD58" t="str">
            <v>нд</v>
          </cell>
          <cell r="ME58" t="str">
            <v>нд</v>
          </cell>
          <cell r="MF58" t="str">
            <v>нд</v>
          </cell>
          <cell r="MG58" t="str">
            <v>нд</v>
          </cell>
          <cell r="MH58" t="str">
            <v>нд</v>
          </cell>
          <cell r="MI58" t="str">
            <v>нд</v>
          </cell>
          <cell r="MJ58" t="str">
            <v>нд</v>
          </cell>
          <cell r="MK58" t="str">
            <v>нд</v>
          </cell>
          <cell r="ML58" t="str">
            <v>нд</v>
          </cell>
          <cell r="MM58" t="str">
            <v>нд</v>
          </cell>
          <cell r="MN58" t="str">
            <v>нд</v>
          </cell>
          <cell r="MO58" t="str">
            <v>нд</v>
          </cell>
          <cell r="MP58" t="str">
            <v>нд</v>
          </cell>
          <cell r="MQ58" t="str">
            <v>нд</v>
          </cell>
          <cell r="MR58" t="str">
            <v>нд</v>
          </cell>
          <cell r="MS58" t="str">
            <v>нд</v>
          </cell>
          <cell r="MT58" t="str">
            <v>нд</v>
          </cell>
          <cell r="MU58" t="str">
            <v>нд</v>
          </cell>
          <cell r="MV58" t="str">
            <v>нд</v>
          </cell>
          <cell r="MW58" t="str">
            <v>нд</v>
          </cell>
          <cell r="MX58" t="str">
            <v>нд</v>
          </cell>
          <cell r="MY58" t="str">
            <v>нд</v>
          </cell>
          <cell r="MZ58" t="str">
            <v>нд</v>
          </cell>
          <cell r="NA58" t="str">
            <v>нд</v>
          </cell>
          <cell r="NB58" t="str">
            <v>нд</v>
          </cell>
          <cell r="NC58" t="str">
            <v>нд</v>
          </cell>
          <cell r="ND58" t="str">
            <v>нд</v>
          </cell>
          <cell r="NE58" t="str">
            <v>нд</v>
          </cell>
          <cell r="NF58" t="str">
            <v>нд</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t="str">
            <v>нд</v>
          </cell>
          <cell r="OM58" t="str">
            <v>нд</v>
          </cell>
          <cell r="ON58" t="str">
            <v>нд</v>
          </cell>
          <cell r="OO58" t="str">
            <v>нд</v>
          </cell>
          <cell r="OP58" t="str">
            <v>нд</v>
          </cell>
          <cell r="OR58" t="str">
            <v>нд</v>
          </cell>
          <cell r="OT58">
            <v>4866.6067003282769</v>
          </cell>
        </row>
        <row r="59">
          <cell r="A59" t="str">
            <v>Г</v>
          </cell>
          <cell r="B59" t="str">
            <v>1.1.3.1</v>
          </cell>
          <cell r="C59" t="str">
            <v>Инвестиционные проекты, предусмотренные схемой и программой развития Единой энергетической системы России всего, в том числе:</v>
          </cell>
          <cell r="D59" t="str">
            <v>Г</v>
          </cell>
          <cell r="E59">
            <v>0</v>
          </cell>
          <cell r="H59">
            <v>0</v>
          </cell>
          <cell r="J59">
            <v>1489.73119223</v>
          </cell>
          <cell r="K59">
            <v>0</v>
          </cell>
          <cell r="L59">
            <v>1489.73119223</v>
          </cell>
          <cell r="M59">
            <v>0</v>
          </cell>
          <cell r="N59">
            <v>0</v>
          </cell>
          <cell r="O59">
            <v>234.91664282696701</v>
          </cell>
          <cell r="P59">
            <v>107.40269009469999</v>
          </cell>
          <cell r="Q59">
            <v>1147.4118593083331</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1</v>
          </cell>
          <cell r="BC59">
            <v>2</v>
          </cell>
          <cell r="BD59">
            <v>3</v>
          </cell>
          <cell r="BE59" t="str">
            <v/>
          </cell>
          <cell r="BF59" t="str">
            <v>1 2 3</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1</v>
          </cell>
          <cell r="CR59">
            <v>2</v>
          </cell>
          <cell r="CS59">
            <v>3</v>
          </cell>
          <cell r="CT59" t="str">
            <v/>
          </cell>
          <cell r="CU59" t="str">
            <v>1 2 3</v>
          </cell>
          <cell r="CX59">
            <v>7344.472422541714</v>
          </cell>
          <cell r="CY59">
            <v>1431.4234154027592</v>
          </cell>
          <cell r="CZ59">
            <v>2565.7211390967846</v>
          </cell>
          <cell r="DA59">
            <v>2668.5733142755444</v>
          </cell>
          <cell r="DB59">
            <v>678.75455376662387</v>
          </cell>
          <cell r="DE59">
            <v>0</v>
          </cell>
          <cell r="DG59">
            <v>1103.4742083699998</v>
          </cell>
          <cell r="DH59">
            <v>0</v>
          </cell>
          <cell r="DI59">
            <v>1103.4742083699998</v>
          </cell>
          <cell r="DJ59">
            <v>360.62837615999996</v>
          </cell>
          <cell r="DK59">
            <v>218.44852505</v>
          </cell>
          <cell r="DL59">
            <v>486.62364912999993</v>
          </cell>
          <cell r="DM59">
            <v>37.773688019999994</v>
          </cell>
          <cell r="DN59">
            <v>1392.2406475148673</v>
          </cell>
          <cell r="DS59">
            <v>1.7419603018750001</v>
          </cell>
          <cell r="DT59">
            <v>8.7616322731250005</v>
          </cell>
          <cell r="DU59">
            <v>182.60826805593598</v>
          </cell>
          <cell r="DV59">
            <v>1199.1287868839315</v>
          </cell>
          <cell r="DW59">
            <v>8.7616322731250005</v>
          </cell>
          <cell r="DX59" t="str">
            <v/>
          </cell>
          <cell r="DY59" t="str">
            <v/>
          </cell>
          <cell r="DZ59" t="str">
            <v/>
          </cell>
          <cell r="EA59" t="str">
            <v/>
          </cell>
          <cell r="EB59">
            <v>0</v>
          </cell>
          <cell r="EC59">
            <v>484.6367061599999</v>
          </cell>
          <cell r="ED59">
            <v>0.13603998</v>
          </cell>
          <cell r="EE59">
            <v>106.10247415000001</v>
          </cell>
          <cell r="EF59">
            <v>368.73250117999993</v>
          </cell>
          <cell r="EG59">
            <v>9.6656908500000007</v>
          </cell>
          <cell r="EH59">
            <v>74.832677070000003</v>
          </cell>
          <cell r="EI59">
            <v>0</v>
          </cell>
          <cell r="EJ59">
            <v>50.903441999999998</v>
          </cell>
          <cell r="EK59">
            <v>18.443383009999998</v>
          </cell>
          <cell r="EL59">
            <v>5.4858520599999991</v>
          </cell>
          <cell r="EM59">
            <v>409.80402908999997</v>
          </cell>
          <cell r="EN59">
            <v>0.13603998</v>
          </cell>
          <cell r="EO59">
            <v>55.199032149999994</v>
          </cell>
          <cell r="EP59">
            <v>350.28911816999999</v>
          </cell>
          <cell r="EQ59">
            <v>4.1798387900000007</v>
          </cell>
          <cell r="ER59">
            <v>0</v>
          </cell>
          <cell r="ES59">
            <v>0</v>
          </cell>
          <cell r="ET59">
            <v>0</v>
          </cell>
          <cell r="EU59">
            <v>0</v>
          </cell>
          <cell r="EV59">
            <v>0</v>
          </cell>
          <cell r="EW59">
            <v>0</v>
          </cell>
          <cell r="EX59">
            <v>0</v>
          </cell>
          <cell r="EY59">
            <v>0</v>
          </cell>
          <cell r="EZ59">
            <v>0</v>
          </cell>
          <cell r="FA59">
            <v>0</v>
          </cell>
          <cell r="FB59">
            <v>409.80402908999997</v>
          </cell>
          <cell r="FC59">
            <v>0.13603998</v>
          </cell>
          <cell r="FD59">
            <v>55.199032149999994</v>
          </cell>
          <cell r="FE59">
            <v>350.28911816999999</v>
          </cell>
          <cell r="FF59">
            <v>4.1798387900000007</v>
          </cell>
          <cell r="FG59" t="str">
            <v/>
          </cell>
          <cell r="FH59" t="str">
            <v/>
          </cell>
          <cell r="FI59" t="str">
            <v/>
          </cell>
          <cell r="FJ59" t="str">
            <v/>
          </cell>
          <cell r="FK59">
            <v>0</v>
          </cell>
          <cell r="FN59">
            <v>7344.472422541714</v>
          </cell>
          <cell r="FO59">
            <v>0</v>
          </cell>
          <cell r="FP59">
            <v>337.08000000000004</v>
          </cell>
          <cell r="FQ59">
            <v>0</v>
          </cell>
          <cell r="FR59">
            <v>777.88000000000011</v>
          </cell>
          <cell r="FS59">
            <v>771.62100000000009</v>
          </cell>
          <cell r="FT59">
            <v>6.2589999999999968</v>
          </cell>
          <cell r="FU59">
            <v>46</v>
          </cell>
          <cell r="FV59">
            <v>8576</v>
          </cell>
          <cell r="FW59">
            <v>0</v>
          </cell>
          <cell r="FX59">
            <v>8576</v>
          </cell>
          <cell r="FZ59">
            <v>1309.3077905433333</v>
          </cell>
          <cell r="GA59">
            <v>0</v>
          </cell>
          <cell r="GB59">
            <v>81.5</v>
          </cell>
          <cell r="GC59">
            <v>0</v>
          </cell>
          <cell r="GD59">
            <v>51.391999999999996</v>
          </cell>
          <cell r="GE59">
            <v>45.066000000000003</v>
          </cell>
          <cell r="GF59">
            <v>2.74</v>
          </cell>
          <cell r="GG59">
            <v>3.5859999999999999</v>
          </cell>
          <cell r="GH59">
            <v>271</v>
          </cell>
          <cell r="GI59">
            <v>0</v>
          </cell>
          <cell r="GJ59">
            <v>271</v>
          </cell>
          <cell r="GK59">
            <v>269.75993011094766</v>
          </cell>
          <cell r="GL59">
            <v>0</v>
          </cell>
          <cell r="GM59">
            <v>80</v>
          </cell>
          <cell r="GN59">
            <v>0</v>
          </cell>
          <cell r="GO59">
            <v>1.53</v>
          </cell>
          <cell r="GP59">
            <v>1.53</v>
          </cell>
          <cell r="GQ59">
            <v>0</v>
          </cell>
          <cell r="GR59">
            <v>0</v>
          </cell>
          <cell r="GS59">
            <v>2947</v>
          </cell>
          <cell r="GT59">
            <v>0</v>
          </cell>
          <cell r="GU59">
            <v>2947</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2.3274738994776389</v>
          </cell>
          <cell r="HS59">
            <v>0</v>
          </cell>
          <cell r="HT59">
            <v>0</v>
          </cell>
          <cell r="HU59">
            <v>0</v>
          </cell>
          <cell r="HV59">
            <v>0.53</v>
          </cell>
          <cell r="HW59">
            <v>0.53</v>
          </cell>
          <cell r="HX59">
            <v>0</v>
          </cell>
          <cell r="HY59">
            <v>0</v>
          </cell>
          <cell r="HZ59">
            <v>1</v>
          </cell>
          <cell r="IA59">
            <v>0</v>
          </cell>
          <cell r="IB59">
            <v>1</v>
          </cell>
          <cell r="IC59">
            <v>267.43245621147003</v>
          </cell>
          <cell r="ID59">
            <v>0</v>
          </cell>
          <cell r="IE59">
            <v>80</v>
          </cell>
          <cell r="IF59">
            <v>0</v>
          </cell>
          <cell r="IG59">
            <v>1</v>
          </cell>
          <cell r="IH59">
            <v>1</v>
          </cell>
          <cell r="II59">
            <v>0</v>
          </cell>
          <cell r="IJ59">
            <v>0</v>
          </cell>
          <cell r="IK59">
            <v>2946</v>
          </cell>
          <cell r="IL59">
            <v>0</v>
          </cell>
          <cell r="IM59">
            <v>2946</v>
          </cell>
          <cell r="IN59">
            <v>0</v>
          </cell>
          <cell r="IO59">
            <v>0</v>
          </cell>
          <cell r="IP59">
            <v>0</v>
          </cell>
          <cell r="IQ59">
            <v>0</v>
          </cell>
          <cell r="IR59">
            <v>0</v>
          </cell>
          <cell r="IS59">
            <v>0</v>
          </cell>
          <cell r="IT59">
            <v>0</v>
          </cell>
          <cell r="IU59">
            <v>0</v>
          </cell>
          <cell r="IV59">
            <v>0</v>
          </cell>
          <cell r="IW59">
            <v>0</v>
          </cell>
          <cell r="IX59">
            <v>0</v>
          </cell>
          <cell r="IY59">
            <v>114.46018323999999</v>
          </cell>
          <cell r="IZ59">
            <v>0</v>
          </cell>
          <cell r="JA59">
            <v>0</v>
          </cell>
          <cell r="JB59">
            <v>0</v>
          </cell>
          <cell r="JC59">
            <v>0</v>
          </cell>
          <cell r="JD59">
            <v>0</v>
          </cell>
          <cell r="JE59">
            <v>0</v>
          </cell>
          <cell r="JF59">
            <v>0</v>
          </cell>
          <cell r="JG59">
            <v>33</v>
          </cell>
          <cell r="JH59">
            <v>0</v>
          </cell>
          <cell r="JI59">
            <v>33</v>
          </cell>
          <cell r="JJ59">
            <v>14.634339259999999</v>
          </cell>
          <cell r="JK59">
            <v>0</v>
          </cell>
          <cell r="JL59">
            <v>0</v>
          </cell>
          <cell r="JM59">
            <v>0</v>
          </cell>
          <cell r="JN59">
            <v>0</v>
          </cell>
          <cell r="JO59">
            <v>0</v>
          </cell>
          <cell r="JP59">
            <v>0</v>
          </cell>
          <cell r="JQ59">
            <v>0</v>
          </cell>
          <cell r="JR59">
            <v>22</v>
          </cell>
          <cell r="JS59">
            <v>0</v>
          </cell>
          <cell r="JT59">
            <v>22</v>
          </cell>
          <cell r="JU59">
            <v>99.825843980000002</v>
          </cell>
          <cell r="JV59">
            <v>0</v>
          </cell>
          <cell r="JW59">
            <v>0</v>
          </cell>
          <cell r="JX59">
            <v>0</v>
          </cell>
          <cell r="JY59">
            <v>0</v>
          </cell>
          <cell r="JZ59">
            <v>0</v>
          </cell>
          <cell r="KA59">
            <v>0</v>
          </cell>
          <cell r="KB59">
            <v>0</v>
          </cell>
          <cell r="KC59">
            <v>11</v>
          </cell>
          <cell r="KD59">
            <v>0</v>
          </cell>
          <cell r="KE59">
            <v>11</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99.825843980000002</v>
          </cell>
          <cell r="LC59">
            <v>0</v>
          </cell>
          <cell r="LD59">
            <v>0</v>
          </cell>
          <cell r="LE59">
            <v>0</v>
          </cell>
          <cell r="LF59">
            <v>0</v>
          </cell>
          <cell r="LG59">
            <v>0</v>
          </cell>
          <cell r="LH59">
            <v>0</v>
          </cell>
          <cell r="LI59">
            <v>0</v>
          </cell>
          <cell r="LJ59">
            <v>11</v>
          </cell>
          <cell r="LK59">
            <v>0</v>
          </cell>
          <cell r="LL59">
            <v>11</v>
          </cell>
          <cell r="LQ59" t="str">
            <v>нд</v>
          </cell>
          <cell r="LR59" t="str">
            <v>нд</v>
          </cell>
          <cell r="LS59" t="str">
            <v>нд</v>
          </cell>
          <cell r="LT59" t="str">
            <v>нд</v>
          </cell>
          <cell r="LU59" t="str">
            <v>нд</v>
          </cell>
          <cell r="LX59">
            <v>0</v>
          </cell>
          <cell r="LY59">
            <v>0</v>
          </cell>
          <cell r="LZ59">
            <v>0</v>
          </cell>
          <cell r="MA59">
            <v>7.9080000000000004</v>
          </cell>
          <cell r="MB59">
            <v>0</v>
          </cell>
          <cell r="MC59" t="str">
            <v>нд</v>
          </cell>
          <cell r="MD59" t="str">
            <v>нд</v>
          </cell>
          <cell r="ME59" t="str">
            <v>нд</v>
          </cell>
          <cell r="MF59" t="str">
            <v>нд</v>
          </cell>
          <cell r="MG59" t="str">
            <v>нд</v>
          </cell>
          <cell r="MH59" t="str">
            <v>нд</v>
          </cell>
          <cell r="MI59" t="str">
            <v>нд</v>
          </cell>
          <cell r="MJ59" t="str">
            <v>нд</v>
          </cell>
          <cell r="MK59" t="str">
            <v>нд</v>
          </cell>
          <cell r="ML59" t="str">
            <v>нд</v>
          </cell>
          <cell r="MM59" t="str">
            <v>нд</v>
          </cell>
          <cell r="MN59" t="str">
            <v>нд</v>
          </cell>
          <cell r="MO59" t="str">
            <v>нд</v>
          </cell>
          <cell r="MP59" t="str">
            <v>нд</v>
          </cell>
          <cell r="MQ59" t="str">
            <v>нд</v>
          </cell>
          <cell r="MR59" t="str">
            <v>нд</v>
          </cell>
          <cell r="MS59" t="str">
            <v>нд</v>
          </cell>
          <cell r="MT59" t="str">
            <v>нд</v>
          </cell>
          <cell r="MU59" t="str">
            <v>нд</v>
          </cell>
          <cell r="MV59" t="str">
            <v>нд</v>
          </cell>
          <cell r="MW59" t="str">
            <v>нд</v>
          </cell>
          <cell r="MX59" t="str">
            <v>нд</v>
          </cell>
          <cell r="MY59" t="str">
            <v>нд</v>
          </cell>
          <cell r="MZ59" t="str">
            <v>нд</v>
          </cell>
          <cell r="NA59" t="str">
            <v>нд</v>
          </cell>
          <cell r="NB59" t="str">
            <v>нд</v>
          </cell>
          <cell r="NC59" t="str">
            <v>нд</v>
          </cell>
          <cell r="ND59" t="str">
            <v>нд</v>
          </cell>
          <cell r="NE59" t="str">
            <v>нд</v>
          </cell>
          <cell r="NF59" t="str">
            <v>нд</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t="str">
            <v>нд</v>
          </cell>
          <cell r="OM59" t="str">
            <v>нд</v>
          </cell>
          <cell r="ON59" t="str">
            <v>нд</v>
          </cell>
          <cell r="OO59" t="str">
            <v>нд</v>
          </cell>
          <cell r="OP59" t="str">
            <v>нд</v>
          </cell>
          <cell r="OR59" t="str">
            <v>нд</v>
          </cell>
          <cell r="OT59">
            <v>4866.6067003282769</v>
          </cell>
        </row>
        <row r="60">
          <cell r="A60" t="str">
            <v>Г</v>
          </cell>
          <cell r="B60" t="str">
            <v>1.1.3.2</v>
          </cell>
          <cell r="C60" t="str">
            <v>Инвестиционные проекты, предусмотренные схемой и программой развития субъекта Российской Федерации всего, в том числе:</v>
          </cell>
          <cell r="D60" t="str">
            <v>Г</v>
          </cell>
          <cell r="E60">
            <v>0</v>
          </cell>
          <cell r="H60">
            <v>0</v>
          </cell>
          <cell r="J60">
            <v>1489.73119223</v>
          </cell>
          <cell r="K60">
            <v>0</v>
          </cell>
          <cell r="L60">
            <v>1489.73119223</v>
          </cell>
          <cell r="M60">
            <v>0</v>
          </cell>
          <cell r="N60">
            <v>0</v>
          </cell>
          <cell r="O60">
            <v>234.91664282696701</v>
          </cell>
          <cell r="P60">
            <v>107.40269009469999</v>
          </cell>
          <cell r="Q60">
            <v>1147.4118593083331</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1</v>
          </cell>
          <cell r="BC60">
            <v>2</v>
          </cell>
          <cell r="BD60">
            <v>3</v>
          </cell>
          <cell r="BE60" t="str">
            <v/>
          </cell>
          <cell r="BF60" t="str">
            <v>1 2 3</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1</v>
          </cell>
          <cell r="CR60">
            <v>2</v>
          </cell>
          <cell r="CS60">
            <v>3</v>
          </cell>
          <cell r="CT60" t="str">
            <v/>
          </cell>
          <cell r="CU60" t="str">
            <v>1 2 3</v>
          </cell>
          <cell r="CX60">
            <v>7344.472422541714</v>
          </cell>
          <cell r="CY60">
            <v>1431.4234154027592</v>
          </cell>
          <cell r="CZ60">
            <v>2565.7211390967846</v>
          </cell>
          <cell r="DA60">
            <v>2668.5733142755444</v>
          </cell>
          <cell r="DB60">
            <v>678.75455376662387</v>
          </cell>
          <cell r="DE60">
            <v>0</v>
          </cell>
          <cell r="DG60">
            <v>1103.4742083699998</v>
          </cell>
          <cell r="DH60">
            <v>0</v>
          </cell>
          <cell r="DI60">
            <v>1103.4742083699998</v>
          </cell>
          <cell r="DJ60">
            <v>360.62837615999996</v>
          </cell>
          <cell r="DK60">
            <v>218.44852505</v>
          </cell>
          <cell r="DL60">
            <v>486.62364912999993</v>
          </cell>
          <cell r="DM60">
            <v>37.773688019999994</v>
          </cell>
          <cell r="DN60">
            <v>1392.2406475148673</v>
          </cell>
          <cell r="DS60">
            <v>1.7419603018750001</v>
          </cell>
          <cell r="DT60">
            <v>8.7616322731250005</v>
          </cell>
          <cell r="DU60">
            <v>182.60826805593598</v>
          </cell>
          <cell r="DV60">
            <v>1199.1287868839315</v>
          </cell>
          <cell r="DW60">
            <v>8.7616322731250005</v>
          </cell>
          <cell r="DX60" t="str">
            <v/>
          </cell>
          <cell r="DY60" t="str">
            <v/>
          </cell>
          <cell r="DZ60" t="str">
            <v/>
          </cell>
          <cell r="EA60" t="str">
            <v/>
          </cell>
          <cell r="EB60">
            <v>0</v>
          </cell>
          <cell r="EC60">
            <v>484.6367061599999</v>
          </cell>
          <cell r="ED60">
            <v>0.13603998</v>
          </cell>
          <cell r="EE60">
            <v>106.10247415000001</v>
          </cell>
          <cell r="EF60">
            <v>368.73250117999993</v>
          </cell>
          <cell r="EG60">
            <v>9.6656908500000007</v>
          </cell>
          <cell r="EH60">
            <v>74.832677070000003</v>
          </cell>
          <cell r="EI60">
            <v>0</v>
          </cell>
          <cell r="EJ60">
            <v>50.903441999999998</v>
          </cell>
          <cell r="EK60">
            <v>18.443383009999998</v>
          </cell>
          <cell r="EL60">
            <v>5.4858520599999991</v>
          </cell>
          <cell r="EM60">
            <v>409.80402908999997</v>
          </cell>
          <cell r="EN60">
            <v>0.13603998</v>
          </cell>
          <cell r="EO60">
            <v>55.199032149999994</v>
          </cell>
          <cell r="EP60">
            <v>350.28911816999999</v>
          </cell>
          <cell r="EQ60">
            <v>4.1798387900000007</v>
          </cell>
          <cell r="ER60">
            <v>0</v>
          </cell>
          <cell r="ES60">
            <v>0</v>
          </cell>
          <cell r="ET60">
            <v>0</v>
          </cell>
          <cell r="EU60">
            <v>0</v>
          </cell>
          <cell r="EV60">
            <v>0</v>
          </cell>
          <cell r="EW60">
            <v>0</v>
          </cell>
          <cell r="EX60">
            <v>0</v>
          </cell>
          <cell r="EY60">
            <v>0</v>
          </cell>
          <cell r="EZ60">
            <v>0</v>
          </cell>
          <cell r="FA60">
            <v>0</v>
          </cell>
          <cell r="FB60">
            <v>409.80402908999997</v>
          </cell>
          <cell r="FC60">
            <v>0.13603998</v>
          </cell>
          <cell r="FD60">
            <v>55.199032149999994</v>
          </cell>
          <cell r="FE60">
            <v>350.28911816999999</v>
          </cell>
          <cell r="FF60">
            <v>4.1798387900000007</v>
          </cell>
          <cell r="FG60" t="str">
            <v/>
          </cell>
          <cell r="FH60" t="str">
            <v/>
          </cell>
          <cell r="FI60" t="str">
            <v/>
          </cell>
          <cell r="FJ60" t="str">
            <v/>
          </cell>
          <cell r="FK60">
            <v>0</v>
          </cell>
          <cell r="FN60">
            <v>7344.472422541714</v>
          </cell>
          <cell r="FO60">
            <v>0</v>
          </cell>
          <cell r="FP60">
            <v>337.08000000000004</v>
          </cell>
          <cell r="FQ60">
            <v>0</v>
          </cell>
          <cell r="FR60">
            <v>777.88000000000011</v>
          </cell>
          <cell r="FS60">
            <v>771.62100000000009</v>
          </cell>
          <cell r="FT60">
            <v>6.2589999999999968</v>
          </cell>
          <cell r="FU60">
            <v>46</v>
          </cell>
          <cell r="FV60">
            <v>8576</v>
          </cell>
          <cell r="FW60">
            <v>0</v>
          </cell>
          <cell r="FX60">
            <v>8576</v>
          </cell>
          <cell r="FZ60">
            <v>1309.3077905433333</v>
          </cell>
          <cell r="GA60">
            <v>0</v>
          </cell>
          <cell r="GB60">
            <v>81.5</v>
          </cell>
          <cell r="GC60">
            <v>0</v>
          </cell>
          <cell r="GD60">
            <v>51.391999999999996</v>
          </cell>
          <cell r="GE60">
            <v>45.066000000000003</v>
          </cell>
          <cell r="GF60">
            <v>2.74</v>
          </cell>
          <cell r="GG60">
            <v>3.5859999999999999</v>
          </cell>
          <cell r="GH60">
            <v>271</v>
          </cell>
          <cell r="GI60">
            <v>0</v>
          </cell>
          <cell r="GJ60">
            <v>271</v>
          </cell>
          <cell r="GK60">
            <v>269.75993011094766</v>
          </cell>
          <cell r="GL60">
            <v>0</v>
          </cell>
          <cell r="GM60">
            <v>80</v>
          </cell>
          <cell r="GN60">
            <v>0</v>
          </cell>
          <cell r="GO60">
            <v>1.53</v>
          </cell>
          <cell r="GP60">
            <v>1.53</v>
          </cell>
          <cell r="GQ60">
            <v>0</v>
          </cell>
          <cell r="GR60">
            <v>0</v>
          </cell>
          <cell r="GS60">
            <v>2947</v>
          </cell>
          <cell r="GT60">
            <v>0</v>
          </cell>
          <cell r="GU60">
            <v>2947</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2.3274738994776389</v>
          </cell>
          <cell r="HS60">
            <v>0</v>
          </cell>
          <cell r="HT60">
            <v>0</v>
          </cell>
          <cell r="HU60">
            <v>0</v>
          </cell>
          <cell r="HV60">
            <v>0.53</v>
          </cell>
          <cell r="HW60">
            <v>0.53</v>
          </cell>
          <cell r="HX60">
            <v>0</v>
          </cell>
          <cell r="HY60">
            <v>0</v>
          </cell>
          <cell r="HZ60">
            <v>1</v>
          </cell>
          <cell r="IA60">
            <v>0</v>
          </cell>
          <cell r="IB60">
            <v>1</v>
          </cell>
          <cell r="IC60">
            <v>267.43245621147003</v>
          </cell>
          <cell r="ID60">
            <v>0</v>
          </cell>
          <cell r="IE60">
            <v>80</v>
          </cell>
          <cell r="IF60">
            <v>0</v>
          </cell>
          <cell r="IG60">
            <v>1</v>
          </cell>
          <cell r="IH60">
            <v>1</v>
          </cell>
          <cell r="II60">
            <v>0</v>
          </cell>
          <cell r="IJ60">
            <v>0</v>
          </cell>
          <cell r="IK60">
            <v>2946</v>
          </cell>
          <cell r="IL60">
            <v>0</v>
          </cell>
          <cell r="IM60">
            <v>2946</v>
          </cell>
          <cell r="IN60">
            <v>0</v>
          </cell>
          <cell r="IO60">
            <v>0</v>
          </cell>
          <cell r="IP60">
            <v>0</v>
          </cell>
          <cell r="IQ60">
            <v>0</v>
          </cell>
          <cell r="IR60">
            <v>0</v>
          </cell>
          <cell r="IS60">
            <v>0</v>
          </cell>
          <cell r="IT60">
            <v>0</v>
          </cell>
          <cell r="IU60">
            <v>0</v>
          </cell>
          <cell r="IV60">
            <v>0</v>
          </cell>
          <cell r="IW60">
            <v>0</v>
          </cell>
          <cell r="IX60">
            <v>0</v>
          </cell>
          <cell r="IY60">
            <v>114.46018323999999</v>
          </cell>
          <cell r="IZ60">
            <v>0</v>
          </cell>
          <cell r="JA60">
            <v>0</v>
          </cell>
          <cell r="JB60">
            <v>0</v>
          </cell>
          <cell r="JC60">
            <v>0</v>
          </cell>
          <cell r="JD60">
            <v>0</v>
          </cell>
          <cell r="JE60">
            <v>0</v>
          </cell>
          <cell r="JF60">
            <v>0</v>
          </cell>
          <cell r="JG60">
            <v>33</v>
          </cell>
          <cell r="JH60">
            <v>0</v>
          </cell>
          <cell r="JI60">
            <v>33</v>
          </cell>
          <cell r="JJ60">
            <v>14.634339259999999</v>
          </cell>
          <cell r="JK60">
            <v>0</v>
          </cell>
          <cell r="JL60">
            <v>0</v>
          </cell>
          <cell r="JM60">
            <v>0</v>
          </cell>
          <cell r="JN60">
            <v>0</v>
          </cell>
          <cell r="JO60">
            <v>0</v>
          </cell>
          <cell r="JP60">
            <v>0</v>
          </cell>
          <cell r="JQ60">
            <v>0</v>
          </cell>
          <cell r="JR60">
            <v>22</v>
          </cell>
          <cell r="JS60">
            <v>0</v>
          </cell>
          <cell r="JT60">
            <v>22</v>
          </cell>
          <cell r="JU60">
            <v>99.825843980000002</v>
          </cell>
          <cell r="JV60">
            <v>0</v>
          </cell>
          <cell r="JW60">
            <v>0</v>
          </cell>
          <cell r="JX60">
            <v>0</v>
          </cell>
          <cell r="JY60">
            <v>0</v>
          </cell>
          <cell r="JZ60">
            <v>0</v>
          </cell>
          <cell r="KA60">
            <v>0</v>
          </cell>
          <cell r="KB60">
            <v>0</v>
          </cell>
          <cell r="KC60">
            <v>11</v>
          </cell>
          <cell r="KD60">
            <v>0</v>
          </cell>
          <cell r="KE60">
            <v>11</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99.825843980000002</v>
          </cell>
          <cell r="LC60">
            <v>0</v>
          </cell>
          <cell r="LD60">
            <v>0</v>
          </cell>
          <cell r="LE60">
            <v>0</v>
          </cell>
          <cell r="LF60">
            <v>0</v>
          </cell>
          <cell r="LG60">
            <v>0</v>
          </cell>
          <cell r="LH60">
            <v>0</v>
          </cell>
          <cell r="LI60">
            <v>0</v>
          </cell>
          <cell r="LJ60">
            <v>11</v>
          </cell>
          <cell r="LK60">
            <v>0</v>
          </cell>
          <cell r="LL60">
            <v>11</v>
          </cell>
          <cell r="LQ60" t="str">
            <v>нд</v>
          </cell>
          <cell r="LR60" t="str">
            <v>нд</v>
          </cell>
          <cell r="LS60" t="str">
            <v>нд</v>
          </cell>
          <cell r="LT60" t="str">
            <v>нд</v>
          </cell>
          <cell r="LU60" t="str">
            <v>нд</v>
          </cell>
          <cell r="LX60">
            <v>0</v>
          </cell>
          <cell r="LY60">
            <v>0</v>
          </cell>
          <cell r="LZ60">
            <v>0</v>
          </cell>
          <cell r="MA60">
            <v>7.9080000000000004</v>
          </cell>
          <cell r="MB60">
            <v>0</v>
          </cell>
          <cell r="MC60" t="str">
            <v>нд</v>
          </cell>
          <cell r="MD60" t="str">
            <v>нд</v>
          </cell>
          <cell r="ME60" t="str">
            <v>нд</v>
          </cell>
          <cell r="MF60" t="str">
            <v>нд</v>
          </cell>
          <cell r="MG60" t="str">
            <v>нд</v>
          </cell>
          <cell r="MH60" t="str">
            <v>нд</v>
          </cell>
          <cell r="MI60" t="str">
            <v>нд</v>
          </cell>
          <cell r="MJ60" t="str">
            <v>нд</v>
          </cell>
          <cell r="MK60" t="str">
            <v>нд</v>
          </cell>
          <cell r="ML60" t="str">
            <v>нд</v>
          </cell>
          <cell r="MM60" t="str">
            <v>нд</v>
          </cell>
          <cell r="MN60" t="str">
            <v>нд</v>
          </cell>
          <cell r="MO60" t="str">
            <v>нд</v>
          </cell>
          <cell r="MP60" t="str">
            <v>нд</v>
          </cell>
          <cell r="MQ60" t="str">
            <v>нд</v>
          </cell>
          <cell r="MR60" t="str">
            <v>нд</v>
          </cell>
          <cell r="MS60" t="str">
            <v>нд</v>
          </cell>
          <cell r="MT60" t="str">
            <v>нд</v>
          </cell>
          <cell r="MU60" t="str">
            <v>нд</v>
          </cell>
          <cell r="MV60" t="str">
            <v>нд</v>
          </cell>
          <cell r="MW60" t="str">
            <v>нд</v>
          </cell>
          <cell r="MX60" t="str">
            <v>нд</v>
          </cell>
          <cell r="MY60" t="str">
            <v>нд</v>
          </cell>
          <cell r="MZ60" t="str">
            <v>нд</v>
          </cell>
          <cell r="NA60" t="str">
            <v>нд</v>
          </cell>
          <cell r="NB60" t="str">
            <v>нд</v>
          </cell>
          <cell r="NC60" t="str">
            <v>нд</v>
          </cell>
          <cell r="ND60" t="str">
            <v>нд</v>
          </cell>
          <cell r="NE60" t="str">
            <v>нд</v>
          </cell>
          <cell r="NF60" t="str">
            <v>нд</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t="str">
            <v>нд</v>
          </cell>
          <cell r="OM60" t="str">
            <v>нд</v>
          </cell>
          <cell r="ON60" t="str">
            <v>нд</v>
          </cell>
          <cell r="OO60" t="str">
            <v>нд</v>
          </cell>
          <cell r="OP60" t="str">
            <v>нд</v>
          </cell>
          <cell r="OR60" t="str">
            <v>нд</v>
          </cell>
          <cell r="OT60">
            <v>4866.6067003282769</v>
          </cell>
        </row>
        <row r="61">
          <cell r="A61" t="str">
            <v>Г</v>
          </cell>
          <cell r="B61" t="str">
            <v>1.1.4</v>
          </cell>
          <cell r="C61" t="str">
            <v>Прочее новое строительство объектов электросетевого хозяйства, всего, в том числе:</v>
          </cell>
          <cell r="D61" t="str">
            <v>Г</v>
          </cell>
          <cell r="E61">
            <v>1590.8324829687647</v>
          </cell>
          <cell r="H61">
            <v>148.36690333799999</v>
          </cell>
          <cell r="J61">
            <v>3000.1968087407649</v>
          </cell>
          <cell r="K61">
            <v>1510.4656165107649</v>
          </cell>
          <cell r="L61">
            <v>1489.73119223</v>
          </cell>
          <cell r="M61">
            <v>0</v>
          </cell>
          <cell r="N61">
            <v>0</v>
          </cell>
          <cell r="O61">
            <v>234.91664282696701</v>
          </cell>
          <cell r="P61">
            <v>107.40269009469999</v>
          </cell>
          <cell r="Q61">
            <v>1147.4118593083331</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1</v>
          </cell>
          <cell r="BC61">
            <v>2</v>
          </cell>
          <cell r="BD61">
            <v>3</v>
          </cell>
          <cell r="BE61" t="str">
            <v/>
          </cell>
          <cell r="BF61" t="str">
            <v>1 2 3</v>
          </cell>
          <cell r="BG61">
            <v>68.00003688000001</v>
          </cell>
          <cell r="BH61">
            <v>0</v>
          </cell>
          <cell r="BI61">
            <v>0</v>
          </cell>
          <cell r="BJ61">
            <v>2.8825312749999998</v>
          </cell>
          <cell r="BK61">
            <v>0</v>
          </cell>
          <cell r="BL61">
            <v>65.117505605000005</v>
          </cell>
          <cell r="BM61">
            <v>68.00003688000001</v>
          </cell>
          <cell r="BN61">
            <v>0</v>
          </cell>
          <cell r="BO61">
            <v>0</v>
          </cell>
          <cell r="BP61">
            <v>2.8825312749999998</v>
          </cell>
          <cell r="BQ61">
            <v>0</v>
          </cell>
          <cell r="BR61">
            <v>65.117505605000005</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1</v>
          </cell>
          <cell r="CR61">
            <v>2</v>
          </cell>
          <cell r="CS61">
            <v>3</v>
          </cell>
          <cell r="CT61" t="str">
            <v/>
          </cell>
          <cell r="CU61" t="str">
            <v>1 2 3</v>
          </cell>
          <cell r="CX61">
            <v>7344.472422541714</v>
          </cell>
          <cell r="CY61">
            <v>1431.4234154027592</v>
          </cell>
          <cell r="CZ61">
            <v>2565.7211390967846</v>
          </cell>
          <cell r="DA61">
            <v>2668.5733142755444</v>
          </cell>
          <cell r="DB61">
            <v>678.75455376662387</v>
          </cell>
          <cell r="DE61">
            <v>255.16541968000001</v>
          </cell>
          <cell r="DG61">
            <v>2324.218081962304</v>
          </cell>
          <cell r="DH61">
            <v>1220.7438735923042</v>
          </cell>
          <cell r="DI61">
            <v>1103.4742083699998</v>
          </cell>
          <cell r="DJ61">
            <v>360.62837615999996</v>
          </cell>
          <cell r="DK61">
            <v>218.44852505</v>
          </cell>
          <cell r="DL61">
            <v>486.62364912999993</v>
          </cell>
          <cell r="DM61">
            <v>37.773688019999994</v>
          </cell>
          <cell r="DN61">
            <v>1392.2406475148673</v>
          </cell>
          <cell r="DS61">
            <v>1.7419603018750001</v>
          </cell>
          <cell r="DT61">
            <v>8.7616322731250005</v>
          </cell>
          <cell r="DU61">
            <v>182.60826805593598</v>
          </cell>
          <cell r="DV61">
            <v>1199.1287868839315</v>
          </cell>
          <cell r="DW61">
            <v>8.7616322731250005</v>
          </cell>
          <cell r="DX61">
            <v>1</v>
          </cell>
          <cell r="DY61">
            <v>2</v>
          </cell>
          <cell r="DZ61" t="str">
            <v/>
          </cell>
          <cell r="EA61" t="str">
            <v/>
          </cell>
          <cell r="EB61" t="str">
            <v>1 2</v>
          </cell>
          <cell r="EC61">
            <v>484.6367061599999</v>
          </cell>
          <cell r="ED61">
            <v>0.13603998</v>
          </cell>
          <cell r="EE61">
            <v>106.10247415000001</v>
          </cell>
          <cell r="EF61">
            <v>368.73250117999993</v>
          </cell>
          <cell r="EG61">
            <v>9.6656908500000007</v>
          </cell>
          <cell r="EH61">
            <v>74.832677070000003</v>
          </cell>
          <cell r="EI61">
            <v>0</v>
          </cell>
          <cell r="EJ61">
            <v>50.903441999999998</v>
          </cell>
          <cell r="EK61">
            <v>18.443383009999998</v>
          </cell>
          <cell r="EL61">
            <v>5.4858520599999991</v>
          </cell>
          <cell r="EM61">
            <v>409.80402908999997</v>
          </cell>
          <cell r="EN61">
            <v>0.13603998</v>
          </cell>
          <cell r="EO61">
            <v>55.199032149999994</v>
          </cell>
          <cell r="EP61">
            <v>350.28911816999999</v>
          </cell>
          <cell r="EQ61">
            <v>4.1798387900000007</v>
          </cell>
          <cell r="ER61">
            <v>0</v>
          </cell>
          <cell r="ES61">
            <v>0</v>
          </cell>
          <cell r="ET61">
            <v>0</v>
          </cell>
          <cell r="EU61">
            <v>0</v>
          </cell>
          <cell r="EV61">
            <v>0</v>
          </cell>
          <cell r="EW61">
            <v>0</v>
          </cell>
          <cell r="EX61">
            <v>0</v>
          </cell>
          <cell r="EY61">
            <v>0</v>
          </cell>
          <cell r="EZ61">
            <v>0</v>
          </cell>
          <cell r="FA61">
            <v>0</v>
          </cell>
          <cell r="FB61">
            <v>409.80402908999997</v>
          </cell>
          <cell r="FC61">
            <v>0.13603998</v>
          </cell>
          <cell r="FD61">
            <v>55.199032149999994</v>
          </cell>
          <cell r="FE61">
            <v>350.28911816999999</v>
          </cell>
          <cell r="FF61">
            <v>4.1798387900000007</v>
          </cell>
          <cell r="FG61" t="str">
            <v/>
          </cell>
          <cell r="FH61" t="str">
            <v/>
          </cell>
          <cell r="FI61" t="str">
            <v/>
          </cell>
          <cell r="FJ61" t="str">
            <v/>
          </cell>
          <cell r="FK61">
            <v>0</v>
          </cell>
          <cell r="FN61">
            <v>7344.472422541714</v>
          </cell>
          <cell r="FO61">
            <v>0</v>
          </cell>
          <cell r="FP61">
            <v>337.08000000000004</v>
          </cell>
          <cell r="FQ61">
            <v>0</v>
          </cell>
          <cell r="FR61">
            <v>777.88000000000011</v>
          </cell>
          <cell r="FS61">
            <v>771.62100000000009</v>
          </cell>
          <cell r="FT61">
            <v>6.2589999999999968</v>
          </cell>
          <cell r="FU61">
            <v>46</v>
          </cell>
          <cell r="FV61">
            <v>8576</v>
          </cell>
          <cell r="FW61">
            <v>0</v>
          </cell>
          <cell r="FX61">
            <v>8576</v>
          </cell>
          <cell r="FZ61">
            <v>1309.3077905433333</v>
          </cell>
          <cell r="GA61">
            <v>0</v>
          </cell>
          <cell r="GB61">
            <v>81.5</v>
          </cell>
          <cell r="GC61">
            <v>0</v>
          </cell>
          <cell r="GD61">
            <v>51.391999999999996</v>
          </cell>
          <cell r="GE61">
            <v>45.066000000000003</v>
          </cell>
          <cell r="GF61">
            <v>2.74</v>
          </cell>
          <cell r="GG61">
            <v>3.5859999999999999</v>
          </cell>
          <cell r="GH61">
            <v>271</v>
          </cell>
          <cell r="GI61">
            <v>0</v>
          </cell>
          <cell r="GJ61">
            <v>271</v>
          </cell>
          <cell r="GK61">
            <v>269.75993011094766</v>
          </cell>
          <cell r="GL61">
            <v>0</v>
          </cell>
          <cell r="GM61">
            <v>80</v>
          </cell>
          <cell r="GN61">
            <v>0</v>
          </cell>
          <cell r="GO61">
            <v>1.53</v>
          </cell>
          <cell r="GP61">
            <v>1.53</v>
          </cell>
          <cell r="GQ61">
            <v>0</v>
          </cell>
          <cell r="GR61">
            <v>0</v>
          </cell>
          <cell r="GS61">
            <v>2947</v>
          </cell>
          <cell r="GT61">
            <v>0</v>
          </cell>
          <cell r="GU61">
            <v>2947</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2.3274738994776389</v>
          </cell>
          <cell r="HS61">
            <v>0</v>
          </cell>
          <cell r="HT61">
            <v>0</v>
          </cell>
          <cell r="HU61">
            <v>0</v>
          </cell>
          <cell r="HV61">
            <v>0.53</v>
          </cell>
          <cell r="HW61">
            <v>0.53</v>
          </cell>
          <cell r="HX61">
            <v>0</v>
          </cell>
          <cell r="HY61">
            <v>0</v>
          </cell>
          <cell r="HZ61">
            <v>1</v>
          </cell>
          <cell r="IA61">
            <v>0</v>
          </cell>
          <cell r="IB61">
            <v>1</v>
          </cell>
          <cell r="IC61">
            <v>267.43245621147003</v>
          </cell>
          <cell r="ID61">
            <v>0</v>
          </cell>
          <cell r="IE61">
            <v>80</v>
          </cell>
          <cell r="IF61">
            <v>0</v>
          </cell>
          <cell r="IG61">
            <v>1</v>
          </cell>
          <cell r="IH61">
            <v>1</v>
          </cell>
          <cell r="II61">
            <v>0</v>
          </cell>
          <cell r="IJ61">
            <v>0</v>
          </cell>
          <cell r="IK61">
            <v>2946</v>
          </cell>
          <cell r="IL61">
            <v>0</v>
          </cell>
          <cell r="IM61">
            <v>2946</v>
          </cell>
          <cell r="IN61">
            <v>0</v>
          </cell>
          <cell r="IO61">
            <v>0</v>
          </cell>
          <cell r="IP61">
            <v>0</v>
          </cell>
          <cell r="IQ61">
            <v>0</v>
          </cell>
          <cell r="IR61">
            <v>0</v>
          </cell>
          <cell r="IS61">
            <v>0</v>
          </cell>
          <cell r="IT61">
            <v>0</v>
          </cell>
          <cell r="IU61">
            <v>0</v>
          </cell>
          <cell r="IV61">
            <v>0</v>
          </cell>
          <cell r="IW61">
            <v>0</v>
          </cell>
          <cell r="IX61">
            <v>0</v>
          </cell>
          <cell r="IY61">
            <v>114.46018323999999</v>
          </cell>
          <cell r="IZ61">
            <v>0</v>
          </cell>
          <cell r="JA61">
            <v>0</v>
          </cell>
          <cell r="JB61">
            <v>0</v>
          </cell>
          <cell r="JC61">
            <v>0</v>
          </cell>
          <cell r="JD61">
            <v>0</v>
          </cell>
          <cell r="JE61">
            <v>0</v>
          </cell>
          <cell r="JF61">
            <v>0</v>
          </cell>
          <cell r="JG61">
            <v>33</v>
          </cell>
          <cell r="JH61">
            <v>0</v>
          </cell>
          <cell r="JI61">
            <v>33</v>
          </cell>
          <cell r="JJ61">
            <v>14.634339259999999</v>
          </cell>
          <cell r="JK61">
            <v>0</v>
          </cell>
          <cell r="JL61">
            <v>0</v>
          </cell>
          <cell r="JM61">
            <v>0</v>
          </cell>
          <cell r="JN61">
            <v>0</v>
          </cell>
          <cell r="JO61">
            <v>0</v>
          </cell>
          <cell r="JP61">
            <v>0</v>
          </cell>
          <cell r="JQ61">
            <v>0</v>
          </cell>
          <cell r="JR61">
            <v>22</v>
          </cell>
          <cell r="JS61">
            <v>0</v>
          </cell>
          <cell r="JT61">
            <v>22</v>
          </cell>
          <cell r="JU61">
            <v>99.825843980000002</v>
          </cell>
          <cell r="JV61">
            <v>0</v>
          </cell>
          <cell r="JW61">
            <v>0</v>
          </cell>
          <cell r="JX61">
            <v>0</v>
          </cell>
          <cell r="JY61">
            <v>0</v>
          </cell>
          <cell r="JZ61">
            <v>0</v>
          </cell>
          <cell r="KA61">
            <v>0</v>
          </cell>
          <cell r="KB61">
            <v>0</v>
          </cell>
          <cell r="KC61">
            <v>11</v>
          </cell>
          <cell r="KD61">
            <v>0</v>
          </cell>
          <cell r="KE61">
            <v>11</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99.825843980000002</v>
          </cell>
          <cell r="LC61">
            <v>0</v>
          </cell>
          <cell r="LD61">
            <v>0</v>
          </cell>
          <cell r="LE61">
            <v>0</v>
          </cell>
          <cell r="LF61">
            <v>0</v>
          </cell>
          <cell r="LG61">
            <v>0</v>
          </cell>
          <cell r="LH61">
            <v>0</v>
          </cell>
          <cell r="LI61">
            <v>0</v>
          </cell>
          <cell r="LJ61">
            <v>11</v>
          </cell>
          <cell r="LK61">
            <v>0</v>
          </cell>
          <cell r="LL61">
            <v>11</v>
          </cell>
          <cell r="LQ61" t="str">
            <v>нд</v>
          </cell>
          <cell r="LR61" t="str">
            <v>нд</v>
          </cell>
          <cell r="LS61" t="str">
            <v>нд</v>
          </cell>
          <cell r="LT61" t="str">
            <v>нд</v>
          </cell>
          <cell r="LU61" t="str">
            <v>нд</v>
          </cell>
          <cell r="LX61">
            <v>0</v>
          </cell>
          <cell r="LY61">
            <v>0</v>
          </cell>
          <cell r="LZ61">
            <v>0</v>
          </cell>
          <cell r="MA61">
            <v>7.9080000000000004</v>
          </cell>
          <cell r="MB61">
            <v>0</v>
          </cell>
          <cell r="MC61" t="str">
            <v>нд</v>
          </cell>
          <cell r="MD61" t="str">
            <v>нд</v>
          </cell>
          <cell r="ME61" t="str">
            <v>нд</v>
          </cell>
          <cell r="MF61" t="str">
            <v>нд</v>
          </cell>
          <cell r="MG61" t="str">
            <v>нд</v>
          </cell>
          <cell r="MH61" t="str">
            <v>нд</v>
          </cell>
          <cell r="MI61" t="str">
            <v>нд</v>
          </cell>
          <cell r="MJ61" t="str">
            <v>нд</v>
          </cell>
          <cell r="MK61" t="str">
            <v>нд</v>
          </cell>
          <cell r="ML61" t="str">
            <v>нд</v>
          </cell>
          <cell r="MM61" t="str">
            <v>нд</v>
          </cell>
          <cell r="MN61" t="str">
            <v>нд</v>
          </cell>
          <cell r="MO61" t="str">
            <v>нд</v>
          </cell>
          <cell r="MP61" t="str">
            <v>нд</v>
          </cell>
          <cell r="MQ61" t="str">
            <v>нд</v>
          </cell>
          <cell r="MR61" t="str">
            <v>нд</v>
          </cell>
          <cell r="MS61" t="str">
            <v>нд</v>
          </cell>
          <cell r="MT61" t="str">
            <v>нд</v>
          </cell>
          <cell r="MU61" t="str">
            <v>нд</v>
          </cell>
          <cell r="MV61" t="str">
            <v>нд</v>
          </cell>
          <cell r="MW61" t="str">
            <v>нд</v>
          </cell>
          <cell r="MX61" t="str">
            <v>нд</v>
          </cell>
          <cell r="MY61" t="str">
            <v>нд</v>
          </cell>
          <cell r="MZ61" t="str">
            <v>нд</v>
          </cell>
          <cell r="NA61" t="str">
            <v>нд</v>
          </cell>
          <cell r="NB61" t="str">
            <v>нд</v>
          </cell>
          <cell r="NC61" t="str">
            <v>нд</v>
          </cell>
          <cell r="ND61" t="str">
            <v>нд</v>
          </cell>
          <cell r="NE61" t="str">
            <v>нд</v>
          </cell>
          <cell r="NF61" t="str">
            <v>нд</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t="str">
            <v>нд</v>
          </cell>
          <cell r="OM61" t="str">
            <v>нд</v>
          </cell>
          <cell r="ON61" t="str">
            <v>нд</v>
          </cell>
          <cell r="OO61" t="str">
            <v>нд</v>
          </cell>
          <cell r="OP61" t="str">
            <v>нд</v>
          </cell>
          <cell r="OR61" t="str">
            <v>нд</v>
          </cell>
          <cell r="OT61">
            <v>4866.6067003282769</v>
          </cell>
        </row>
        <row r="62">
          <cell r="A62" t="str">
            <v>L_Che365_20</v>
          </cell>
          <cell r="B62" t="str">
            <v>1.1.4</v>
          </cell>
          <cell r="C62" t="str">
            <v>Строительство и реконструкция сети 10-0,4 кВ (ВЛ 0,4 кВ протяженностью 36,4 км, ВЛ-10 кВ протяженностью 0,531 км, ТП 6(10)/0,4 кВ общей мощностью 0,96 МВА) в рамках "Плана (программы) снижения потерь электрической энергии в электрических сетях Аргунских ГЭС АО "Чеченэнерго"</v>
          </cell>
          <cell r="D62" t="str">
            <v>L_Che365_20</v>
          </cell>
          <cell r="E62" t="str">
            <v>нд</v>
          </cell>
          <cell r="H62">
            <v>25.642555100000003</v>
          </cell>
          <cell r="J62">
            <v>36.241129270000002</v>
          </cell>
          <cell r="K62">
            <v>34.169585220000002</v>
          </cell>
          <cell r="L62">
            <v>2.07154405</v>
          </cell>
          <cell r="M62">
            <v>0</v>
          </cell>
          <cell r="N62">
            <v>0</v>
          </cell>
          <cell r="O62">
            <v>0.91379107500000001</v>
          </cell>
          <cell r="P62">
            <v>0</v>
          </cell>
          <cell r="Q62">
            <v>1.157752975</v>
          </cell>
          <cell r="R62" t="str">
            <v>нд</v>
          </cell>
          <cell r="S62" t="str">
            <v>нд</v>
          </cell>
          <cell r="T62" t="str">
            <v>нд</v>
          </cell>
          <cell r="U62" t="str">
            <v>нд</v>
          </cell>
          <cell r="V62" t="str">
            <v>нд</v>
          </cell>
          <cell r="W62" t="str">
            <v>нд</v>
          </cell>
          <cell r="X62" t="str">
            <v>нд</v>
          </cell>
          <cell r="Y62" t="str">
            <v>нд</v>
          </cell>
          <cell r="Z62" t="str">
            <v>нд</v>
          </cell>
          <cell r="AA62" t="str">
            <v>нд</v>
          </cell>
          <cell r="AB62" t="str">
            <v>нд</v>
          </cell>
          <cell r="AC62" t="str">
            <v>нд</v>
          </cell>
          <cell r="AD62" t="str">
            <v>нд</v>
          </cell>
          <cell r="AE62" t="str">
            <v>нд</v>
          </cell>
          <cell r="AF62" t="str">
            <v>нд</v>
          </cell>
          <cell r="AG62" t="str">
            <v>нд</v>
          </cell>
          <cell r="AH62" t="str">
            <v>нд</v>
          </cell>
          <cell r="AI62" t="str">
            <v>нд</v>
          </cell>
          <cell r="AJ62" t="str">
            <v>нд</v>
          </cell>
          <cell r="AK62" t="str">
            <v>нд</v>
          </cell>
          <cell r="AL62" t="str">
            <v>нд</v>
          </cell>
          <cell r="AM62" t="str">
            <v>нд</v>
          </cell>
          <cell r="AN62" t="str">
            <v>нд</v>
          </cell>
          <cell r="AO62" t="str">
            <v>нд</v>
          </cell>
          <cell r="AP62" t="str">
            <v>нд</v>
          </cell>
          <cell r="AQ62" t="str">
            <v>нд</v>
          </cell>
          <cell r="AR62" t="str">
            <v>нд</v>
          </cell>
          <cell r="AS62" t="str">
            <v>нд</v>
          </cell>
          <cell r="AT62" t="str">
            <v>нд</v>
          </cell>
          <cell r="AU62" t="str">
            <v>нд</v>
          </cell>
          <cell r="AV62" t="str">
            <v>нд</v>
          </cell>
          <cell r="AW62" t="str">
            <v>нд</v>
          </cell>
          <cell r="AX62" t="str">
            <v>нд</v>
          </cell>
          <cell r="AY62" t="str">
            <v>нд</v>
          </cell>
          <cell r="AZ62" t="str">
            <v>нд</v>
          </cell>
          <cell r="BA62" t="str">
            <v>нд</v>
          </cell>
          <cell r="BB62">
            <v>1</v>
          </cell>
          <cell r="BC62">
            <v>2</v>
          </cell>
          <cell r="BD62">
            <v>3</v>
          </cell>
          <cell r="BE62" t="str">
            <v/>
          </cell>
          <cell r="BF62" t="str">
            <v>1 2 3</v>
          </cell>
          <cell r="BG62">
            <v>21.764237210000001</v>
          </cell>
          <cell r="BH62">
            <v>0</v>
          </cell>
          <cell r="BI62">
            <v>0</v>
          </cell>
          <cell r="BJ62">
            <v>0</v>
          </cell>
          <cell r="BK62">
            <v>0</v>
          </cell>
          <cell r="BL62">
            <v>21.764237210000001</v>
          </cell>
          <cell r="BM62">
            <v>21.764237210000001</v>
          </cell>
          <cell r="BN62">
            <v>0</v>
          </cell>
          <cell r="BO62">
            <v>0</v>
          </cell>
          <cell r="BP62">
            <v>0</v>
          </cell>
          <cell r="BQ62">
            <v>0</v>
          </cell>
          <cell r="BR62">
            <v>21.764237210000001</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1</v>
          </cell>
          <cell r="CR62">
            <v>2</v>
          </cell>
          <cell r="CS62">
            <v>3</v>
          </cell>
          <cell r="CT62" t="str">
            <v/>
          </cell>
          <cell r="CU62" t="str">
            <v>1 2 3</v>
          </cell>
          <cell r="CX62" t="str">
            <v>нд</v>
          </cell>
          <cell r="CY62" t="str">
            <v>нд</v>
          </cell>
          <cell r="CZ62" t="str">
            <v>нд</v>
          </cell>
          <cell r="DA62" t="str">
            <v>нд</v>
          </cell>
          <cell r="DB62" t="str">
            <v>нд</v>
          </cell>
          <cell r="DE62">
            <v>24.035621090000003</v>
          </cell>
          <cell r="DG62">
            <v>29.57120364</v>
          </cell>
          <cell r="DH62">
            <v>9.3832181999999982</v>
          </cell>
          <cell r="DI62">
            <v>20.187985440000002</v>
          </cell>
          <cell r="DJ62">
            <v>0</v>
          </cell>
          <cell r="DK62">
            <v>16.947047439999999</v>
          </cell>
          <cell r="DL62">
            <v>2.1264906799999999</v>
          </cell>
          <cell r="DM62">
            <v>1.11444732</v>
          </cell>
          <cell r="DN62" t="str">
            <v>нд</v>
          </cell>
          <cell r="DS62" t="str">
            <v>нд</v>
          </cell>
          <cell r="DT62" t="str">
            <v>нд</v>
          </cell>
          <cell r="DU62" t="str">
            <v>нд</v>
          </cell>
          <cell r="DV62" t="str">
            <v>нд</v>
          </cell>
          <cell r="DW62" t="str">
            <v>нд</v>
          </cell>
          <cell r="DX62">
            <v>1</v>
          </cell>
          <cell r="DY62">
            <v>2</v>
          </cell>
          <cell r="DZ62" t="str">
            <v/>
          </cell>
          <cell r="EA62" t="str">
            <v/>
          </cell>
          <cell r="EB62" t="str">
            <v>1 2</v>
          </cell>
          <cell r="EC62">
            <v>1.5294951499999998</v>
          </cell>
          <cell r="ED62">
            <v>0</v>
          </cell>
          <cell r="EE62">
            <v>0</v>
          </cell>
          <cell r="EF62">
            <v>0</v>
          </cell>
          <cell r="EG62">
            <v>1.5294951499999998</v>
          </cell>
          <cell r="EH62">
            <v>0.42764816999999999</v>
          </cell>
          <cell r="EI62">
            <v>0</v>
          </cell>
          <cell r="EJ62">
            <v>0</v>
          </cell>
          <cell r="EK62">
            <v>0</v>
          </cell>
          <cell r="EL62">
            <v>0.42764816999999999</v>
          </cell>
          <cell r="EM62">
            <v>1.1018469799999999</v>
          </cell>
          <cell r="EN62">
            <v>0</v>
          </cell>
          <cell r="EO62">
            <v>0</v>
          </cell>
          <cell r="EP62">
            <v>0</v>
          </cell>
          <cell r="EQ62">
            <v>1.1018469799999999</v>
          </cell>
          <cell r="ER62">
            <v>0</v>
          </cell>
          <cell r="ES62">
            <v>0</v>
          </cell>
          <cell r="ET62">
            <v>0</v>
          </cell>
          <cell r="EU62">
            <v>0</v>
          </cell>
          <cell r="EV62">
            <v>0</v>
          </cell>
          <cell r="EW62">
            <v>0</v>
          </cell>
          <cell r="EX62">
            <v>0</v>
          </cell>
          <cell r="EY62">
            <v>0</v>
          </cell>
          <cell r="EZ62">
            <v>0</v>
          </cell>
          <cell r="FA62">
            <v>0</v>
          </cell>
          <cell r="FB62">
            <v>1.1018469799999999</v>
          </cell>
          <cell r="FC62">
            <v>0</v>
          </cell>
          <cell r="FD62">
            <v>0</v>
          </cell>
          <cell r="FE62">
            <v>0</v>
          </cell>
          <cell r="FF62">
            <v>1.1018469799999999</v>
          </cell>
          <cell r="FG62">
            <v>1</v>
          </cell>
          <cell r="FH62">
            <v>2</v>
          </cell>
          <cell r="FI62">
            <v>3</v>
          </cell>
          <cell r="FJ62">
            <v>4</v>
          </cell>
          <cell r="FK62" t="str">
            <v>1 2 3 4</v>
          </cell>
          <cell r="FN62" t="str">
            <v>нд</v>
          </cell>
          <cell r="FO62" t="str">
            <v>нд</v>
          </cell>
          <cell r="FP62" t="str">
            <v>нд</v>
          </cell>
          <cell r="FQ62" t="str">
            <v>нд</v>
          </cell>
          <cell r="FR62" t="str">
            <v>нд</v>
          </cell>
          <cell r="FS62" t="str">
            <v>нд</v>
          </cell>
          <cell r="FT62" t="str">
            <v>нд</v>
          </cell>
          <cell r="FU62" t="str">
            <v>нд</v>
          </cell>
          <cell r="FV62" t="str">
            <v>нд</v>
          </cell>
          <cell r="FW62" t="str">
            <v>нд</v>
          </cell>
          <cell r="FX62" t="str">
            <v>нд</v>
          </cell>
          <cell r="FZ62">
            <v>0</v>
          </cell>
          <cell r="GA62">
            <v>0</v>
          </cell>
          <cell r="GB62">
            <v>0</v>
          </cell>
          <cell r="GC62">
            <v>0</v>
          </cell>
          <cell r="GD62">
            <v>0</v>
          </cell>
          <cell r="GE62">
            <v>0</v>
          </cell>
          <cell r="GF62">
            <v>0</v>
          </cell>
          <cell r="GG62">
            <v>0</v>
          </cell>
          <cell r="GH62">
            <v>0</v>
          </cell>
          <cell r="GI62">
            <v>0</v>
          </cell>
          <cell r="GJ62">
            <v>0</v>
          </cell>
          <cell r="GK62" t="str">
            <v>нд</v>
          </cell>
          <cell r="GL62" t="str">
            <v>нд</v>
          </cell>
          <cell r="GM62" t="str">
            <v>нд</v>
          </cell>
          <cell r="GN62" t="str">
            <v>нд</v>
          </cell>
          <cell r="GO62" t="str">
            <v>нд</v>
          </cell>
          <cell r="GP62" t="str">
            <v>нд</v>
          </cell>
          <cell r="GQ62" t="str">
            <v>нд</v>
          </cell>
          <cell r="GR62" t="str">
            <v>нд</v>
          </cell>
          <cell r="GS62" t="str">
            <v>нд</v>
          </cell>
          <cell r="GT62" t="str">
            <v>нд</v>
          </cell>
          <cell r="GU62" t="str">
            <v>нд</v>
          </cell>
          <cell r="GV62" t="str">
            <v>нд</v>
          </cell>
          <cell r="GW62" t="str">
            <v>нд</v>
          </cell>
          <cell r="GX62" t="str">
            <v>нд</v>
          </cell>
          <cell r="GY62" t="str">
            <v>нд</v>
          </cell>
          <cell r="GZ62" t="str">
            <v>нд</v>
          </cell>
          <cell r="HA62" t="str">
            <v>нд</v>
          </cell>
          <cell r="HB62" t="str">
            <v>нд</v>
          </cell>
          <cell r="HC62" t="str">
            <v>нд</v>
          </cell>
          <cell r="HD62" t="str">
            <v>нд</v>
          </cell>
          <cell r="HE62" t="str">
            <v>нд</v>
          </cell>
          <cell r="HF62" t="str">
            <v>нд</v>
          </cell>
          <cell r="HG62" t="str">
            <v>нд</v>
          </cell>
          <cell r="HH62" t="str">
            <v>нд</v>
          </cell>
          <cell r="HI62" t="str">
            <v>нд</v>
          </cell>
          <cell r="HJ62" t="str">
            <v>нд</v>
          </cell>
          <cell r="HK62" t="str">
            <v>нд</v>
          </cell>
          <cell r="HL62" t="str">
            <v>нд</v>
          </cell>
          <cell r="HM62" t="str">
            <v>нд</v>
          </cell>
          <cell r="HN62" t="str">
            <v>нд</v>
          </cell>
          <cell r="HO62" t="str">
            <v>нд</v>
          </cell>
          <cell r="HP62" t="str">
            <v>нд</v>
          </cell>
          <cell r="HQ62" t="str">
            <v>нд</v>
          </cell>
          <cell r="HR62" t="str">
            <v>нд</v>
          </cell>
          <cell r="HS62" t="str">
            <v>нд</v>
          </cell>
          <cell r="HT62" t="str">
            <v>нд</v>
          </cell>
          <cell r="HU62" t="str">
            <v>нд</v>
          </cell>
          <cell r="HV62" t="str">
            <v>нд</v>
          </cell>
          <cell r="HW62" t="str">
            <v>нд</v>
          </cell>
          <cell r="HX62" t="str">
            <v>нд</v>
          </cell>
          <cell r="HY62" t="str">
            <v>нд</v>
          </cell>
          <cell r="HZ62" t="str">
            <v>нд</v>
          </cell>
          <cell r="IA62" t="str">
            <v>нд</v>
          </cell>
          <cell r="IB62" t="str">
            <v>нд</v>
          </cell>
          <cell r="IC62" t="str">
            <v>нд</v>
          </cell>
          <cell r="ID62" t="str">
            <v>нд</v>
          </cell>
          <cell r="IE62" t="str">
            <v>нд</v>
          </cell>
          <cell r="IF62" t="str">
            <v>нд</v>
          </cell>
          <cell r="IG62" t="str">
            <v>нд</v>
          </cell>
          <cell r="IH62" t="str">
            <v>нд</v>
          </cell>
          <cell r="II62" t="str">
            <v>нд</v>
          </cell>
          <cell r="IJ62" t="str">
            <v>нд</v>
          </cell>
          <cell r="IK62" t="str">
            <v>нд</v>
          </cell>
          <cell r="IL62" t="str">
            <v>нд</v>
          </cell>
          <cell r="IM62" t="str">
            <v>нд</v>
          </cell>
          <cell r="IN62" t="str">
            <v>нд</v>
          </cell>
          <cell r="IO62" t="str">
            <v>нд</v>
          </cell>
          <cell r="IP62" t="str">
            <v>нд</v>
          </cell>
          <cell r="IQ62" t="str">
            <v>нд</v>
          </cell>
          <cell r="IR62" t="str">
            <v>нд</v>
          </cell>
          <cell r="IS62" t="str">
            <v>нд</v>
          </cell>
          <cell r="IT62" t="str">
            <v>нд</v>
          </cell>
          <cell r="IU62" t="str">
            <v>нд</v>
          </cell>
          <cell r="IV62" t="str">
            <v>нд</v>
          </cell>
          <cell r="IW62" t="str">
            <v>нд</v>
          </cell>
          <cell r="IX62" t="str">
            <v>нд</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t="str">
            <v>нд</v>
          </cell>
          <cell r="LR62" t="str">
            <v>нд</v>
          </cell>
          <cell r="LS62" t="str">
            <v>нд</v>
          </cell>
          <cell r="LT62" t="str">
            <v>нд</v>
          </cell>
          <cell r="LU62" t="str">
            <v>нд</v>
          </cell>
          <cell r="LX62">
            <v>0</v>
          </cell>
          <cell r="LY62">
            <v>0</v>
          </cell>
          <cell r="LZ62">
            <v>0</v>
          </cell>
          <cell r="MA62">
            <v>0</v>
          </cell>
          <cell r="MB62">
            <v>0</v>
          </cell>
          <cell r="MC62" t="str">
            <v>нд</v>
          </cell>
          <cell r="MD62" t="str">
            <v>нд</v>
          </cell>
          <cell r="ME62" t="str">
            <v>нд</v>
          </cell>
          <cell r="MF62" t="str">
            <v>нд</v>
          </cell>
          <cell r="MG62" t="str">
            <v>нд</v>
          </cell>
          <cell r="MH62" t="str">
            <v>нд</v>
          </cell>
          <cell r="MI62" t="str">
            <v>нд</v>
          </cell>
          <cell r="MJ62" t="str">
            <v>нд</v>
          </cell>
          <cell r="MK62" t="str">
            <v>нд</v>
          </cell>
          <cell r="ML62" t="str">
            <v>нд</v>
          </cell>
          <cell r="MM62" t="str">
            <v>нд</v>
          </cell>
          <cell r="MN62" t="str">
            <v>нд</v>
          </cell>
          <cell r="MO62" t="str">
            <v>нд</v>
          </cell>
          <cell r="MP62" t="str">
            <v>нд</v>
          </cell>
          <cell r="MQ62" t="str">
            <v>нд</v>
          </cell>
          <cell r="MR62" t="str">
            <v>нд</v>
          </cell>
          <cell r="MS62" t="str">
            <v>нд</v>
          </cell>
          <cell r="MT62" t="str">
            <v>нд</v>
          </cell>
          <cell r="MU62" t="str">
            <v>нд</v>
          </cell>
          <cell r="MV62" t="str">
            <v>нд</v>
          </cell>
          <cell r="MW62" t="str">
            <v>нд</v>
          </cell>
          <cell r="MX62" t="str">
            <v>нд</v>
          </cell>
          <cell r="MY62" t="str">
            <v>нд</v>
          </cell>
          <cell r="MZ62" t="str">
            <v>нд</v>
          </cell>
          <cell r="NA62" t="str">
            <v>нд</v>
          </cell>
          <cell r="NB62" t="str">
            <v>нд</v>
          </cell>
          <cell r="NC62" t="str">
            <v>нд</v>
          </cell>
          <cell r="ND62" t="str">
            <v>нд</v>
          </cell>
          <cell r="NE62" t="str">
            <v>нд</v>
          </cell>
          <cell r="NF62" t="str">
            <v>нд</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2021</v>
          </cell>
          <cell r="ON62">
            <v>2022</v>
          </cell>
          <cell r="OO62">
            <v>2022</v>
          </cell>
          <cell r="OP62" t="str">
            <v>с</v>
          </cell>
          <cell r="OR62" t="str">
            <v>нд</v>
          </cell>
          <cell r="OT62">
            <v>38.04790311</v>
          </cell>
        </row>
        <row r="63">
          <cell r="A63" t="str">
            <v>L_Che366_20</v>
          </cell>
          <cell r="B63" t="str">
            <v>1.1.4</v>
          </cell>
          <cell r="C63" t="str">
            <v>Строительство и реконструкция сети 10-0,4 кВ (ВЛ 0,4 кВ протяженностью 107,178 км, ВЛ-10 кВ протяженностью 3,051 км, ТП 6(10)/0,4 кВ общей мощностью 14,69 МВА) в рамках "Плана (программы) снижения потерь электрической энергии в электрических сетях Гудермесских ГЭС АО "Чеченэнерго"</v>
          </cell>
          <cell r="D63" t="str">
            <v>L_Che366_20</v>
          </cell>
          <cell r="E63" t="str">
            <v>нд</v>
          </cell>
          <cell r="H63">
            <v>55.080004574</v>
          </cell>
          <cell r="J63">
            <v>202.23005336039995</v>
          </cell>
          <cell r="K63">
            <v>198.69956465039996</v>
          </cell>
          <cell r="L63">
            <v>3.5304887100000002</v>
          </cell>
          <cell r="M63">
            <v>0</v>
          </cell>
          <cell r="N63">
            <v>0</v>
          </cell>
          <cell r="O63">
            <v>0</v>
          </cell>
          <cell r="P63">
            <v>0</v>
          </cell>
          <cell r="Q63">
            <v>3.5304887100000002</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45.007127150000002</v>
          </cell>
          <cell r="BH63">
            <v>0</v>
          </cell>
          <cell r="BI63">
            <v>0</v>
          </cell>
          <cell r="BJ63">
            <v>1.8586375083333333</v>
          </cell>
          <cell r="BK63">
            <v>0</v>
          </cell>
          <cell r="BL63">
            <v>43.148489641666671</v>
          </cell>
          <cell r="BM63">
            <v>45.007127150000002</v>
          </cell>
          <cell r="BN63">
            <v>0</v>
          </cell>
          <cell r="BO63">
            <v>0</v>
          </cell>
          <cell r="BP63">
            <v>1.8586375083333333</v>
          </cell>
          <cell r="BQ63">
            <v>0</v>
          </cell>
          <cell r="BR63">
            <v>43.148489641666671</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91.085503330000009</v>
          </cell>
          <cell r="DG63">
            <v>165.582970542</v>
          </cell>
          <cell r="DH63">
            <v>146.69693319199999</v>
          </cell>
          <cell r="DI63">
            <v>18.886037350000002</v>
          </cell>
          <cell r="DJ63">
            <v>0</v>
          </cell>
          <cell r="DK63">
            <v>18.886037349999999</v>
          </cell>
          <cell r="DL63">
            <v>0</v>
          </cell>
          <cell r="DM63">
            <v>0</v>
          </cell>
          <cell r="DN63" t="str">
            <v>нд</v>
          </cell>
          <cell r="DS63" t="str">
            <v>нд</v>
          </cell>
          <cell r="DT63" t="str">
            <v>нд</v>
          </cell>
          <cell r="DU63" t="str">
            <v>нд</v>
          </cell>
          <cell r="DV63" t="str">
            <v>нд</v>
          </cell>
          <cell r="DW63" t="str">
            <v>нд</v>
          </cell>
          <cell r="DX63">
            <v>1</v>
          </cell>
          <cell r="DY63">
            <v>2</v>
          </cell>
          <cell r="DZ63" t="str">
            <v/>
          </cell>
          <cell r="EA63" t="str">
            <v/>
          </cell>
          <cell r="EB63" t="str">
            <v>1 2</v>
          </cell>
          <cell r="EC63">
            <v>63.805401460000006</v>
          </cell>
          <cell r="ED63">
            <v>0</v>
          </cell>
          <cell r="EE63">
            <v>34.21230018</v>
          </cell>
          <cell r="EF63">
            <v>27.061355930000001</v>
          </cell>
          <cell r="EG63">
            <v>2.5317453500000009</v>
          </cell>
          <cell r="EH63">
            <v>21.667053260000003</v>
          </cell>
          <cell r="EI63">
            <v>0</v>
          </cell>
          <cell r="EJ63">
            <v>18.293900749999999</v>
          </cell>
          <cell r="EK63">
            <v>0.34353746000000002</v>
          </cell>
          <cell r="EL63">
            <v>3.0296150499999999</v>
          </cell>
          <cell r="EM63">
            <v>42.138348200000003</v>
          </cell>
          <cell r="EN63">
            <v>0</v>
          </cell>
          <cell r="EO63">
            <v>15.918399429999999</v>
          </cell>
          <cell r="EP63">
            <v>26.717818470000001</v>
          </cell>
          <cell r="EQ63">
            <v>-0.49786969999999897</v>
          </cell>
          <cell r="ER63">
            <v>0</v>
          </cell>
          <cell r="ES63">
            <v>0</v>
          </cell>
          <cell r="ET63">
            <v>0</v>
          </cell>
          <cell r="EU63">
            <v>0</v>
          </cell>
          <cell r="EV63">
            <v>0</v>
          </cell>
          <cell r="EW63">
            <v>0</v>
          </cell>
          <cell r="EX63">
            <v>0</v>
          </cell>
          <cell r="EY63">
            <v>0</v>
          </cell>
          <cell r="EZ63">
            <v>0</v>
          </cell>
          <cell r="FA63">
            <v>0</v>
          </cell>
          <cell r="FB63">
            <v>42.138348200000003</v>
          </cell>
          <cell r="FC63">
            <v>0</v>
          </cell>
          <cell r="FD63">
            <v>15.918399429999999</v>
          </cell>
          <cell r="FE63">
            <v>26.717818470000001</v>
          </cell>
          <cell r="FF63">
            <v>-0.49786969999999897</v>
          </cell>
          <cell r="FG63">
            <v>1</v>
          </cell>
          <cell r="FH63">
            <v>2</v>
          </cell>
          <cell r="FI63">
            <v>3</v>
          </cell>
          <cell r="FJ63">
            <v>4</v>
          </cell>
          <cell r="FK63" t="str">
            <v>1 2 3 4</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2019</v>
          </cell>
          <cell r="OM63">
            <v>2022</v>
          </cell>
          <cell r="ON63">
            <v>2022</v>
          </cell>
          <cell r="OO63">
            <v>2022</v>
          </cell>
          <cell r="OP63" t="str">
            <v>с</v>
          </cell>
          <cell r="OR63" t="str">
            <v>нд</v>
          </cell>
          <cell r="OT63">
            <v>208.77244207439998</v>
          </cell>
        </row>
        <row r="64">
          <cell r="A64" t="str">
            <v>L_Che369</v>
          </cell>
          <cell r="B64" t="str">
            <v>1.1.4</v>
          </cell>
          <cell r="C64"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64" t="str">
            <v>L_Che369</v>
          </cell>
          <cell r="E64" t="str">
            <v>нд</v>
          </cell>
          <cell r="H64">
            <v>13.625575123999999</v>
          </cell>
          <cell r="J64">
            <v>436.35546329001124</v>
          </cell>
          <cell r="K64">
            <v>436.35546329001124</v>
          </cell>
          <cell r="L64">
            <v>0</v>
          </cell>
          <cell r="M64">
            <v>0</v>
          </cell>
          <cell r="N64">
            <v>0</v>
          </cell>
          <cell r="O64">
            <v>0</v>
          </cell>
          <cell r="P64">
            <v>0</v>
          </cell>
          <cell r="Q64">
            <v>0</v>
          </cell>
          <cell r="R64" t="str">
            <v>нд</v>
          </cell>
          <cell r="S64" t="str">
            <v>нд</v>
          </cell>
          <cell r="T64" t="str">
            <v>нд</v>
          </cell>
          <cell r="U64" t="str">
            <v>нд</v>
          </cell>
          <cell r="V64" t="str">
            <v>нд</v>
          </cell>
          <cell r="W64" t="str">
            <v>нд</v>
          </cell>
          <cell r="X64" t="str">
            <v>нд</v>
          </cell>
          <cell r="Y64" t="str">
            <v>нд</v>
          </cell>
          <cell r="Z64" t="str">
            <v>нд</v>
          </cell>
          <cell r="AA64" t="str">
            <v>нд</v>
          </cell>
          <cell r="AB64" t="str">
            <v>нд</v>
          </cell>
          <cell r="AC64" t="str">
            <v>нд</v>
          </cell>
          <cell r="AD64" t="str">
            <v>нд</v>
          </cell>
          <cell r="AE64" t="str">
            <v>нд</v>
          </cell>
          <cell r="AF64" t="str">
            <v>нд</v>
          </cell>
          <cell r="AG64" t="str">
            <v>нд</v>
          </cell>
          <cell r="AH64" t="str">
            <v>нд</v>
          </cell>
          <cell r="AI64" t="str">
            <v>нд</v>
          </cell>
          <cell r="AJ64" t="str">
            <v>нд</v>
          </cell>
          <cell r="AK64" t="str">
            <v>нд</v>
          </cell>
          <cell r="AL64" t="str">
            <v>нд</v>
          </cell>
          <cell r="AM64" t="str">
            <v>нд</v>
          </cell>
          <cell r="AN64" t="str">
            <v>нд</v>
          </cell>
          <cell r="AO64" t="str">
            <v>нд</v>
          </cell>
          <cell r="AP64" t="str">
            <v>нд</v>
          </cell>
          <cell r="AQ64" t="str">
            <v>нд</v>
          </cell>
          <cell r="AR64" t="str">
            <v>нд</v>
          </cell>
          <cell r="AS64" t="str">
            <v>нд</v>
          </cell>
          <cell r="AT64" t="str">
            <v>нд</v>
          </cell>
          <cell r="AU64" t="str">
            <v>нд</v>
          </cell>
          <cell r="AV64" t="str">
            <v>нд</v>
          </cell>
          <cell r="AW64" t="str">
            <v>нд</v>
          </cell>
          <cell r="AX64" t="str">
            <v>нд</v>
          </cell>
          <cell r="AY64" t="str">
            <v>нд</v>
          </cell>
          <cell r="AZ64" t="str">
            <v>нд</v>
          </cell>
          <cell r="BA64" t="str">
            <v>нд</v>
          </cell>
          <cell r="BB64">
            <v>1</v>
          </cell>
          <cell r="BC64">
            <v>2</v>
          </cell>
          <cell r="BD64">
            <v>3</v>
          </cell>
          <cell r="BE64" t="str">
            <v/>
          </cell>
          <cell r="BF64" t="str">
            <v>1 2 3</v>
          </cell>
          <cell r="BG64">
            <v>1.2286725199999999</v>
          </cell>
          <cell r="BH64">
            <v>0</v>
          </cell>
          <cell r="BI64">
            <v>0</v>
          </cell>
          <cell r="BJ64">
            <v>1.0238937666666668</v>
          </cell>
          <cell r="BK64">
            <v>0</v>
          </cell>
          <cell r="BL64">
            <v>0.20477875333333317</v>
          </cell>
          <cell r="BM64">
            <v>1.2286725199999999</v>
          </cell>
          <cell r="BN64">
            <v>0</v>
          </cell>
          <cell r="BO64">
            <v>0</v>
          </cell>
          <cell r="BP64">
            <v>1.0238937666666668</v>
          </cell>
          <cell r="BQ64">
            <v>0</v>
          </cell>
          <cell r="BR64">
            <v>0.20477875333333317</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1</v>
          </cell>
          <cell r="CR64">
            <v>2</v>
          </cell>
          <cell r="CS64">
            <v>3</v>
          </cell>
          <cell r="CT64" t="str">
            <v/>
          </cell>
          <cell r="CU64" t="str">
            <v>1 2 3</v>
          </cell>
          <cell r="CX64" t="str">
            <v>нд</v>
          </cell>
          <cell r="CY64" t="str">
            <v>нд</v>
          </cell>
          <cell r="CZ64" t="str">
            <v>нд</v>
          </cell>
          <cell r="DA64" t="str">
            <v>нд</v>
          </cell>
          <cell r="DB64" t="str">
            <v>нд</v>
          </cell>
          <cell r="DE64">
            <v>36.277848250000005</v>
          </cell>
          <cell r="DG64">
            <v>363.62955274167598</v>
          </cell>
          <cell r="DH64">
            <v>363.62955274167598</v>
          </cell>
          <cell r="DI64">
            <v>0</v>
          </cell>
          <cell r="DJ64">
            <v>0</v>
          </cell>
          <cell r="DK64">
            <v>0</v>
          </cell>
          <cell r="DL64">
            <v>0</v>
          </cell>
          <cell r="DM64">
            <v>0</v>
          </cell>
          <cell r="DN64" t="str">
            <v>нд</v>
          </cell>
          <cell r="DS64" t="str">
            <v>нд</v>
          </cell>
          <cell r="DT64" t="str">
            <v>нд</v>
          </cell>
          <cell r="DU64" t="str">
            <v>нд</v>
          </cell>
          <cell r="DV64" t="str">
            <v>нд</v>
          </cell>
          <cell r="DW64" t="str">
            <v>нд</v>
          </cell>
          <cell r="DX64">
            <v>1</v>
          </cell>
          <cell r="DY64">
            <v>2</v>
          </cell>
          <cell r="DZ64" t="str">
            <v/>
          </cell>
          <cell r="EA64" t="str">
            <v/>
          </cell>
          <cell r="EB64" t="str">
            <v>1 2</v>
          </cell>
          <cell r="EC64">
            <v>25.947096080000001</v>
          </cell>
          <cell r="ED64">
            <v>0</v>
          </cell>
          <cell r="EE64">
            <v>20.26360275</v>
          </cell>
          <cell r="EF64">
            <v>4.1661921599999996</v>
          </cell>
          <cell r="EG64">
            <v>1.5173011700000001</v>
          </cell>
          <cell r="EH64">
            <v>15.067942110000001</v>
          </cell>
          <cell r="EI64">
            <v>0</v>
          </cell>
          <cell r="EJ64">
            <v>11.795741250000001</v>
          </cell>
          <cell r="EK64">
            <v>1.75489969</v>
          </cell>
          <cell r="EL64">
            <v>1.5173011700000001</v>
          </cell>
          <cell r="EM64">
            <v>10.879153970000001</v>
          </cell>
          <cell r="EN64">
            <v>0</v>
          </cell>
          <cell r="EO64">
            <v>8.4678614999999997</v>
          </cell>
          <cell r="EP64">
            <v>2.4112924699999998</v>
          </cell>
          <cell r="EQ64">
            <v>0</v>
          </cell>
          <cell r="ER64">
            <v>0</v>
          </cell>
          <cell r="ES64">
            <v>0</v>
          </cell>
          <cell r="ET64">
            <v>0</v>
          </cell>
          <cell r="EU64">
            <v>0</v>
          </cell>
          <cell r="EV64">
            <v>0</v>
          </cell>
          <cell r="EW64">
            <v>0</v>
          </cell>
          <cell r="EX64">
            <v>0</v>
          </cell>
          <cell r="EY64">
            <v>0</v>
          </cell>
          <cell r="EZ64">
            <v>0</v>
          </cell>
          <cell r="FA64">
            <v>0</v>
          </cell>
          <cell r="FB64">
            <v>10.879153970000001</v>
          </cell>
          <cell r="FC64">
            <v>0</v>
          </cell>
          <cell r="FD64">
            <v>8.4678614999999997</v>
          </cell>
          <cell r="FE64">
            <v>2.4112924699999998</v>
          </cell>
          <cell r="FF64">
            <v>0</v>
          </cell>
          <cell r="FG64">
            <v>1</v>
          </cell>
          <cell r="FH64">
            <v>2</v>
          </cell>
          <cell r="FI64">
            <v>3</v>
          </cell>
          <cell r="FJ64">
            <v>4</v>
          </cell>
          <cell r="FK64" t="str">
            <v>1 2 3 4</v>
          </cell>
          <cell r="FN64" t="str">
            <v>нд</v>
          </cell>
          <cell r="FO64" t="str">
            <v>нд</v>
          </cell>
          <cell r="FP64" t="str">
            <v>нд</v>
          </cell>
          <cell r="FQ64" t="str">
            <v>нд</v>
          </cell>
          <cell r="FR64" t="str">
            <v>нд</v>
          </cell>
          <cell r="FS64" t="str">
            <v>нд</v>
          </cell>
          <cell r="FT64" t="str">
            <v>нд</v>
          </cell>
          <cell r="FU64" t="str">
            <v>нд</v>
          </cell>
          <cell r="FV64" t="str">
            <v>нд</v>
          </cell>
          <cell r="FW64" t="str">
            <v>нд</v>
          </cell>
          <cell r="FX64" t="str">
            <v>нд</v>
          </cell>
          <cell r="FZ64">
            <v>0</v>
          </cell>
          <cell r="GA64">
            <v>0</v>
          </cell>
          <cell r="GB64">
            <v>0</v>
          </cell>
          <cell r="GC64">
            <v>0</v>
          </cell>
          <cell r="GD64">
            <v>0</v>
          </cell>
          <cell r="GE64">
            <v>0</v>
          </cell>
          <cell r="GF64">
            <v>0</v>
          </cell>
          <cell r="GG64">
            <v>0</v>
          </cell>
          <cell r="GH64">
            <v>0</v>
          </cell>
          <cell r="GI64">
            <v>0</v>
          </cell>
          <cell r="GJ64">
            <v>0</v>
          </cell>
          <cell r="GK64" t="str">
            <v>нд</v>
          </cell>
          <cell r="GL64" t="str">
            <v>нд</v>
          </cell>
          <cell r="GM64" t="str">
            <v>нд</v>
          </cell>
          <cell r="GN64" t="str">
            <v>нд</v>
          </cell>
          <cell r="GO64" t="str">
            <v>нд</v>
          </cell>
          <cell r="GP64" t="str">
            <v>нд</v>
          </cell>
          <cell r="GQ64" t="str">
            <v>нд</v>
          </cell>
          <cell r="GR64" t="str">
            <v>нд</v>
          </cell>
          <cell r="GS64" t="str">
            <v>нд</v>
          </cell>
          <cell r="GT64" t="str">
            <v>нд</v>
          </cell>
          <cell r="GU64" t="str">
            <v>нд</v>
          </cell>
          <cell r="GV64" t="str">
            <v>нд</v>
          </cell>
          <cell r="GW64" t="str">
            <v>нд</v>
          </cell>
          <cell r="GX64" t="str">
            <v>нд</v>
          </cell>
          <cell r="GY64" t="str">
            <v>нд</v>
          </cell>
          <cell r="GZ64" t="str">
            <v>нд</v>
          </cell>
          <cell r="HA64" t="str">
            <v>нд</v>
          </cell>
          <cell r="HB64" t="str">
            <v>нд</v>
          </cell>
          <cell r="HC64" t="str">
            <v>нд</v>
          </cell>
          <cell r="HD64" t="str">
            <v>нд</v>
          </cell>
          <cell r="HE64" t="str">
            <v>нд</v>
          </cell>
          <cell r="HF64" t="str">
            <v>нд</v>
          </cell>
          <cell r="HG64" t="str">
            <v>нд</v>
          </cell>
          <cell r="HH64" t="str">
            <v>нд</v>
          </cell>
          <cell r="HI64" t="str">
            <v>нд</v>
          </cell>
          <cell r="HJ64" t="str">
            <v>нд</v>
          </cell>
          <cell r="HK64" t="str">
            <v>нд</v>
          </cell>
          <cell r="HL64" t="str">
            <v>нд</v>
          </cell>
          <cell r="HM64" t="str">
            <v>нд</v>
          </cell>
          <cell r="HN64" t="str">
            <v>нд</v>
          </cell>
          <cell r="HO64" t="str">
            <v>нд</v>
          </cell>
          <cell r="HP64" t="str">
            <v>нд</v>
          </cell>
          <cell r="HQ64" t="str">
            <v>нд</v>
          </cell>
          <cell r="HR64" t="str">
            <v>нд</v>
          </cell>
          <cell r="HS64" t="str">
            <v>нд</v>
          </cell>
          <cell r="HT64" t="str">
            <v>нд</v>
          </cell>
          <cell r="HU64" t="str">
            <v>нд</v>
          </cell>
          <cell r="HV64" t="str">
            <v>нд</v>
          </cell>
          <cell r="HW64" t="str">
            <v>нд</v>
          </cell>
          <cell r="HX64" t="str">
            <v>нд</v>
          </cell>
          <cell r="HY64" t="str">
            <v>нд</v>
          </cell>
          <cell r="HZ64" t="str">
            <v>нд</v>
          </cell>
          <cell r="IA64" t="str">
            <v>нд</v>
          </cell>
          <cell r="IB64" t="str">
            <v>нд</v>
          </cell>
          <cell r="IC64" t="str">
            <v>нд</v>
          </cell>
          <cell r="ID64" t="str">
            <v>нд</v>
          </cell>
          <cell r="IE64" t="str">
            <v>нд</v>
          </cell>
          <cell r="IF64" t="str">
            <v>нд</v>
          </cell>
          <cell r="IG64" t="str">
            <v>нд</v>
          </cell>
          <cell r="IH64" t="str">
            <v>нд</v>
          </cell>
          <cell r="II64" t="str">
            <v>нд</v>
          </cell>
          <cell r="IJ64" t="str">
            <v>нд</v>
          </cell>
          <cell r="IK64" t="str">
            <v>нд</v>
          </cell>
          <cell r="IL64" t="str">
            <v>нд</v>
          </cell>
          <cell r="IM64" t="str">
            <v>нд</v>
          </cell>
          <cell r="IN64" t="str">
            <v>нд</v>
          </cell>
          <cell r="IO64" t="str">
            <v>нд</v>
          </cell>
          <cell r="IP64" t="str">
            <v>нд</v>
          </cell>
          <cell r="IQ64" t="str">
            <v>нд</v>
          </cell>
          <cell r="IR64" t="str">
            <v>нд</v>
          </cell>
          <cell r="IS64" t="str">
            <v>нд</v>
          </cell>
          <cell r="IT64" t="str">
            <v>нд</v>
          </cell>
          <cell r="IU64" t="str">
            <v>нд</v>
          </cell>
          <cell r="IV64" t="str">
            <v>нд</v>
          </cell>
          <cell r="IW64" t="str">
            <v>нд</v>
          </cell>
          <cell r="IX64" t="str">
            <v>нд</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t="str">
            <v>нд</v>
          </cell>
          <cell r="LR64" t="str">
            <v>нд</v>
          </cell>
          <cell r="LS64" t="str">
            <v>нд</v>
          </cell>
          <cell r="LT64" t="str">
            <v>нд</v>
          </cell>
          <cell r="LU64" t="str">
            <v>нд</v>
          </cell>
          <cell r="LX64">
            <v>0</v>
          </cell>
          <cell r="LY64">
            <v>0</v>
          </cell>
          <cell r="LZ64">
            <v>0</v>
          </cell>
          <cell r="MA64">
            <v>0</v>
          </cell>
          <cell r="MB64">
            <v>0</v>
          </cell>
          <cell r="MC64" t="str">
            <v>нд</v>
          </cell>
          <cell r="MD64" t="str">
            <v>нд</v>
          </cell>
          <cell r="ME64" t="str">
            <v>нд</v>
          </cell>
          <cell r="MF64" t="str">
            <v>нд</v>
          </cell>
          <cell r="MG64" t="str">
            <v>нд</v>
          </cell>
          <cell r="MH64" t="str">
            <v>нд</v>
          </cell>
          <cell r="MI64" t="str">
            <v>нд</v>
          </cell>
          <cell r="MJ64" t="str">
            <v>нд</v>
          </cell>
          <cell r="MK64" t="str">
            <v>нд</v>
          </cell>
          <cell r="ML64" t="str">
            <v>нд</v>
          </cell>
          <cell r="MM64" t="str">
            <v>нд</v>
          </cell>
          <cell r="MN64" t="str">
            <v>нд</v>
          </cell>
          <cell r="MO64" t="str">
            <v>нд</v>
          </cell>
          <cell r="MP64" t="str">
            <v>нд</v>
          </cell>
          <cell r="MQ64" t="str">
            <v>нд</v>
          </cell>
          <cell r="MR64" t="str">
            <v>нд</v>
          </cell>
          <cell r="MS64" t="str">
            <v>нд</v>
          </cell>
          <cell r="MT64" t="str">
            <v>нд</v>
          </cell>
          <cell r="MU64" t="str">
            <v>нд</v>
          </cell>
          <cell r="MV64" t="str">
            <v>нд</v>
          </cell>
          <cell r="MW64" t="str">
            <v>нд</v>
          </cell>
          <cell r="MX64" t="str">
            <v>нд</v>
          </cell>
          <cell r="MY64" t="str">
            <v>нд</v>
          </cell>
          <cell r="MZ64" t="str">
            <v>нд</v>
          </cell>
          <cell r="NA64" t="str">
            <v>нд</v>
          </cell>
          <cell r="NB64" t="str">
            <v>нд</v>
          </cell>
          <cell r="NC64" t="str">
            <v>нд</v>
          </cell>
          <cell r="ND64" t="str">
            <v>нд</v>
          </cell>
          <cell r="NE64" t="str">
            <v>нд</v>
          </cell>
          <cell r="NF64" t="str">
            <v>нд</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v>2019</v>
          </cell>
          <cell r="OM64">
            <v>2022</v>
          </cell>
          <cell r="ON64">
            <v>2022</v>
          </cell>
          <cell r="OO64">
            <v>2022</v>
          </cell>
          <cell r="OP64" t="str">
            <v>с</v>
          </cell>
          <cell r="OR64" t="str">
            <v>нд</v>
          </cell>
          <cell r="OT64">
            <v>448.75236589401123</v>
          </cell>
        </row>
        <row r="65">
          <cell r="A65" t="str">
            <v>L_Che371</v>
          </cell>
          <cell r="B65" t="str">
            <v>1.1.4</v>
          </cell>
          <cell r="C65" t="str">
            <v>Строительство и реконструкция сети 10-0,4 кВ (ВЛ 0,4 кВ протяженностью 105,729 км, ВЛ-10 кВ протяженностью 3,556 км, ТП 6(10)/0,4 кВ общей мощностью 6,64 МВА) в рамках "Плана (программы) снижения потерь электрической энергии в электрических сетях Гудермесских РЭС АО "Чеченэнерго"</v>
          </cell>
          <cell r="D65" t="str">
            <v>L_Che371</v>
          </cell>
          <cell r="E65" t="str">
            <v>нд</v>
          </cell>
          <cell r="H65">
            <v>7.0527795959999997</v>
          </cell>
          <cell r="J65">
            <v>134.59348782669599</v>
          </cell>
          <cell r="K65">
            <v>134.59348782669599</v>
          </cell>
          <cell r="L65">
            <v>0</v>
          </cell>
          <cell r="M65">
            <v>0</v>
          </cell>
          <cell r="N65">
            <v>0</v>
          </cell>
          <cell r="O65">
            <v>0</v>
          </cell>
          <cell r="P65">
            <v>0</v>
          </cell>
          <cell r="Q65">
            <v>0</v>
          </cell>
          <cell r="R65" t="str">
            <v>нд</v>
          </cell>
          <cell r="S65" t="str">
            <v>нд</v>
          </cell>
          <cell r="T65" t="str">
            <v>нд</v>
          </cell>
          <cell r="U65" t="str">
            <v>нд</v>
          </cell>
          <cell r="V65" t="str">
            <v>нд</v>
          </cell>
          <cell r="W65" t="str">
            <v>нд</v>
          </cell>
          <cell r="X65" t="str">
            <v>нд</v>
          </cell>
          <cell r="Y65" t="str">
            <v>нд</v>
          </cell>
          <cell r="Z65" t="str">
            <v>нд</v>
          </cell>
          <cell r="AA65" t="str">
            <v>нд</v>
          </cell>
          <cell r="AB65" t="str">
            <v>нд</v>
          </cell>
          <cell r="AC65" t="str">
            <v>нд</v>
          </cell>
          <cell r="AD65" t="str">
            <v>нд</v>
          </cell>
          <cell r="AE65" t="str">
            <v>нд</v>
          </cell>
          <cell r="AF65" t="str">
            <v>нд</v>
          </cell>
          <cell r="AG65" t="str">
            <v>нд</v>
          </cell>
          <cell r="AH65" t="str">
            <v>нд</v>
          </cell>
          <cell r="AI65" t="str">
            <v>нд</v>
          </cell>
          <cell r="AJ65" t="str">
            <v>нд</v>
          </cell>
          <cell r="AK65" t="str">
            <v>нд</v>
          </cell>
          <cell r="AL65" t="str">
            <v>нд</v>
          </cell>
          <cell r="AM65" t="str">
            <v>нд</v>
          </cell>
          <cell r="AN65" t="str">
            <v>нд</v>
          </cell>
          <cell r="AO65" t="str">
            <v>нд</v>
          </cell>
          <cell r="AP65" t="str">
            <v>нд</v>
          </cell>
          <cell r="AQ65" t="str">
            <v>нд</v>
          </cell>
          <cell r="AR65" t="str">
            <v>нд</v>
          </cell>
          <cell r="AS65" t="str">
            <v>нд</v>
          </cell>
          <cell r="AT65" t="str">
            <v>нд</v>
          </cell>
          <cell r="AU65" t="str">
            <v>нд</v>
          </cell>
          <cell r="AV65" t="str">
            <v>нд</v>
          </cell>
          <cell r="AW65" t="str">
            <v>нд</v>
          </cell>
          <cell r="AX65" t="str">
            <v>нд</v>
          </cell>
          <cell r="AY65" t="str">
            <v>нд</v>
          </cell>
          <cell r="AZ65" t="str">
            <v>нд</v>
          </cell>
          <cell r="BA65" t="str">
            <v>нд</v>
          </cell>
          <cell r="BB65">
            <v>1</v>
          </cell>
          <cell r="BC65">
            <v>2</v>
          </cell>
          <cell r="BD65">
            <v>3</v>
          </cell>
          <cell r="BE65" t="str">
            <v/>
          </cell>
          <cell r="BF65" t="str">
            <v>1 2 3</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1</v>
          </cell>
          <cell r="CR65">
            <v>2</v>
          </cell>
          <cell r="CS65">
            <v>3</v>
          </cell>
          <cell r="CT65" t="str">
            <v/>
          </cell>
          <cell r="CU65" t="str">
            <v>1 2 3</v>
          </cell>
          <cell r="CX65" t="str">
            <v>нд</v>
          </cell>
          <cell r="CY65" t="str">
            <v>нд</v>
          </cell>
          <cell r="CZ65" t="str">
            <v>нд</v>
          </cell>
          <cell r="DA65" t="str">
            <v>нд</v>
          </cell>
          <cell r="DB65" t="str">
            <v>нд</v>
          </cell>
          <cell r="DE65">
            <v>39.98631546</v>
          </cell>
          <cell r="DG65">
            <v>112.16123985558001</v>
          </cell>
          <cell r="DH65">
            <v>112.16123985558001</v>
          </cell>
          <cell r="DI65">
            <v>0</v>
          </cell>
          <cell r="DJ65">
            <v>0</v>
          </cell>
          <cell r="DK65">
            <v>0</v>
          </cell>
          <cell r="DL65">
            <v>0</v>
          </cell>
          <cell r="DM65">
            <v>0</v>
          </cell>
          <cell r="DN65" t="str">
            <v>нд</v>
          </cell>
          <cell r="DS65" t="str">
            <v>нд</v>
          </cell>
          <cell r="DT65" t="str">
            <v>нд</v>
          </cell>
          <cell r="DU65" t="str">
            <v>нд</v>
          </cell>
          <cell r="DV65" t="str">
            <v>нд</v>
          </cell>
          <cell r="DW65" t="str">
            <v>нд</v>
          </cell>
          <cell r="DX65">
            <v>1</v>
          </cell>
          <cell r="DY65">
            <v>2</v>
          </cell>
          <cell r="DZ65" t="str">
            <v/>
          </cell>
          <cell r="EA65" t="str">
            <v/>
          </cell>
          <cell r="EB65" t="str">
            <v>1 2</v>
          </cell>
          <cell r="EC65">
            <v>34.108999130000001</v>
          </cell>
          <cell r="ED65">
            <v>0</v>
          </cell>
          <cell r="EE65">
            <v>27.96385137</v>
          </cell>
          <cell r="EF65">
            <v>4.5185002299999999</v>
          </cell>
          <cell r="EG65">
            <v>1.6266475300000001</v>
          </cell>
          <cell r="EH65">
            <v>12.50358503</v>
          </cell>
          <cell r="EI65">
            <v>0</v>
          </cell>
          <cell r="EJ65">
            <v>8.8901115300000004</v>
          </cell>
          <cell r="EK65">
            <v>3.3562988800000002</v>
          </cell>
          <cell r="EL65">
            <v>0.25717462000000002</v>
          </cell>
          <cell r="EM65">
            <v>21.605414100000001</v>
          </cell>
          <cell r="EN65">
            <v>0</v>
          </cell>
          <cell r="EO65">
            <v>19.073739839999998</v>
          </cell>
          <cell r="EP65">
            <v>1.1622013499999999</v>
          </cell>
          <cell r="EQ65">
            <v>1.36947291</v>
          </cell>
          <cell r="ER65">
            <v>0</v>
          </cell>
          <cell r="ES65">
            <v>0</v>
          </cell>
          <cell r="ET65">
            <v>0</v>
          </cell>
          <cell r="EU65">
            <v>0</v>
          </cell>
          <cell r="EV65">
            <v>0</v>
          </cell>
          <cell r="EW65">
            <v>0</v>
          </cell>
          <cell r="EX65">
            <v>0</v>
          </cell>
          <cell r="EY65">
            <v>0</v>
          </cell>
          <cell r="EZ65">
            <v>0</v>
          </cell>
          <cell r="FA65">
            <v>0</v>
          </cell>
          <cell r="FB65">
            <v>21.605414100000001</v>
          </cell>
          <cell r="FC65">
            <v>0</v>
          </cell>
          <cell r="FD65">
            <v>19.073739839999998</v>
          </cell>
          <cell r="FE65">
            <v>1.1622013499999999</v>
          </cell>
          <cell r="FF65">
            <v>1.36947291</v>
          </cell>
          <cell r="FG65">
            <v>1</v>
          </cell>
          <cell r="FH65">
            <v>2</v>
          </cell>
          <cell r="FI65">
            <v>3</v>
          </cell>
          <cell r="FJ65">
            <v>4</v>
          </cell>
          <cell r="FK65" t="str">
            <v>1 2 3 4</v>
          </cell>
          <cell r="FN65" t="str">
            <v>нд</v>
          </cell>
          <cell r="FO65" t="str">
            <v>нд</v>
          </cell>
          <cell r="FP65" t="str">
            <v>нд</v>
          </cell>
          <cell r="FQ65" t="str">
            <v>нд</v>
          </cell>
          <cell r="FR65" t="str">
            <v>нд</v>
          </cell>
          <cell r="FS65" t="str">
            <v>нд</v>
          </cell>
          <cell r="FT65" t="str">
            <v>нд</v>
          </cell>
          <cell r="FU65" t="str">
            <v>нд</v>
          </cell>
          <cell r="FV65" t="str">
            <v>нд</v>
          </cell>
          <cell r="FW65" t="str">
            <v>нд</v>
          </cell>
          <cell r="FX65" t="str">
            <v>нд</v>
          </cell>
          <cell r="FZ65">
            <v>0</v>
          </cell>
          <cell r="GA65">
            <v>0</v>
          </cell>
          <cell r="GB65">
            <v>0</v>
          </cell>
          <cell r="GC65">
            <v>0</v>
          </cell>
          <cell r="GD65">
            <v>0</v>
          </cell>
          <cell r="GE65">
            <v>0</v>
          </cell>
          <cell r="GF65">
            <v>0</v>
          </cell>
          <cell r="GG65">
            <v>0</v>
          </cell>
          <cell r="GH65">
            <v>0</v>
          </cell>
          <cell r="GI65">
            <v>0</v>
          </cell>
          <cell r="GJ65">
            <v>0</v>
          </cell>
          <cell r="GK65" t="str">
            <v>нд</v>
          </cell>
          <cell r="GL65" t="str">
            <v>нд</v>
          </cell>
          <cell r="GM65" t="str">
            <v>нд</v>
          </cell>
          <cell r="GN65" t="str">
            <v>нд</v>
          </cell>
          <cell r="GO65" t="str">
            <v>нд</v>
          </cell>
          <cell r="GP65" t="str">
            <v>нд</v>
          </cell>
          <cell r="GQ65" t="str">
            <v>нд</v>
          </cell>
          <cell r="GR65" t="str">
            <v>нд</v>
          </cell>
          <cell r="GS65" t="str">
            <v>нд</v>
          </cell>
          <cell r="GT65" t="str">
            <v>нд</v>
          </cell>
          <cell r="GU65" t="str">
            <v>нд</v>
          </cell>
          <cell r="GV65" t="str">
            <v>нд</v>
          </cell>
          <cell r="GW65" t="str">
            <v>нд</v>
          </cell>
          <cell r="GX65" t="str">
            <v>нд</v>
          </cell>
          <cell r="GY65" t="str">
            <v>нд</v>
          </cell>
          <cell r="GZ65" t="str">
            <v>нд</v>
          </cell>
          <cell r="HA65" t="str">
            <v>нд</v>
          </cell>
          <cell r="HB65" t="str">
            <v>нд</v>
          </cell>
          <cell r="HC65" t="str">
            <v>нд</v>
          </cell>
          <cell r="HD65" t="str">
            <v>нд</v>
          </cell>
          <cell r="HE65" t="str">
            <v>нд</v>
          </cell>
          <cell r="HF65" t="str">
            <v>нд</v>
          </cell>
          <cell r="HG65" t="str">
            <v>нд</v>
          </cell>
          <cell r="HH65" t="str">
            <v>нд</v>
          </cell>
          <cell r="HI65" t="str">
            <v>нд</v>
          </cell>
          <cell r="HJ65" t="str">
            <v>нд</v>
          </cell>
          <cell r="HK65" t="str">
            <v>нд</v>
          </cell>
          <cell r="HL65" t="str">
            <v>нд</v>
          </cell>
          <cell r="HM65" t="str">
            <v>нд</v>
          </cell>
          <cell r="HN65" t="str">
            <v>нд</v>
          </cell>
          <cell r="HO65" t="str">
            <v>нд</v>
          </cell>
          <cell r="HP65" t="str">
            <v>нд</v>
          </cell>
          <cell r="HQ65" t="str">
            <v>нд</v>
          </cell>
          <cell r="HR65" t="str">
            <v>нд</v>
          </cell>
          <cell r="HS65" t="str">
            <v>нд</v>
          </cell>
          <cell r="HT65" t="str">
            <v>нд</v>
          </cell>
          <cell r="HU65" t="str">
            <v>нд</v>
          </cell>
          <cell r="HV65" t="str">
            <v>нд</v>
          </cell>
          <cell r="HW65" t="str">
            <v>нд</v>
          </cell>
          <cell r="HX65" t="str">
            <v>нд</v>
          </cell>
          <cell r="HY65" t="str">
            <v>нд</v>
          </cell>
          <cell r="HZ65" t="str">
            <v>нд</v>
          </cell>
          <cell r="IA65" t="str">
            <v>нд</v>
          </cell>
          <cell r="IB65" t="str">
            <v>нд</v>
          </cell>
          <cell r="IC65" t="str">
            <v>нд</v>
          </cell>
          <cell r="ID65" t="str">
            <v>нд</v>
          </cell>
          <cell r="IE65" t="str">
            <v>нд</v>
          </cell>
          <cell r="IF65" t="str">
            <v>нд</v>
          </cell>
          <cell r="IG65" t="str">
            <v>нд</v>
          </cell>
          <cell r="IH65" t="str">
            <v>нд</v>
          </cell>
          <cell r="II65" t="str">
            <v>нд</v>
          </cell>
          <cell r="IJ65" t="str">
            <v>нд</v>
          </cell>
          <cell r="IK65" t="str">
            <v>нд</v>
          </cell>
          <cell r="IL65" t="str">
            <v>нд</v>
          </cell>
          <cell r="IM65" t="str">
            <v>нд</v>
          </cell>
          <cell r="IN65" t="str">
            <v>нд</v>
          </cell>
          <cell r="IO65" t="str">
            <v>нд</v>
          </cell>
          <cell r="IP65" t="str">
            <v>нд</v>
          </cell>
          <cell r="IQ65" t="str">
            <v>нд</v>
          </cell>
          <cell r="IR65" t="str">
            <v>нд</v>
          </cell>
          <cell r="IS65" t="str">
            <v>нд</v>
          </cell>
          <cell r="IT65" t="str">
            <v>нд</v>
          </cell>
          <cell r="IU65" t="str">
            <v>нд</v>
          </cell>
          <cell r="IV65" t="str">
            <v>нд</v>
          </cell>
          <cell r="IW65" t="str">
            <v>нд</v>
          </cell>
          <cell r="IX65" t="str">
            <v>нд</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t="str">
            <v>нд</v>
          </cell>
          <cell r="LR65" t="str">
            <v>нд</v>
          </cell>
          <cell r="LS65" t="str">
            <v>нд</v>
          </cell>
          <cell r="LT65" t="str">
            <v>нд</v>
          </cell>
          <cell r="LU65" t="str">
            <v>нд</v>
          </cell>
          <cell r="LX65">
            <v>0</v>
          </cell>
          <cell r="LY65">
            <v>0</v>
          </cell>
          <cell r="LZ65">
            <v>0</v>
          </cell>
          <cell r="MA65">
            <v>0</v>
          </cell>
          <cell r="MB65">
            <v>0</v>
          </cell>
          <cell r="MC65" t="str">
            <v>нд</v>
          </cell>
          <cell r="MD65" t="str">
            <v>нд</v>
          </cell>
          <cell r="ME65" t="str">
            <v>нд</v>
          </cell>
          <cell r="MF65" t="str">
            <v>нд</v>
          </cell>
          <cell r="MG65" t="str">
            <v>нд</v>
          </cell>
          <cell r="MH65" t="str">
            <v>нд</v>
          </cell>
          <cell r="MI65" t="str">
            <v>нд</v>
          </cell>
          <cell r="MJ65" t="str">
            <v>нд</v>
          </cell>
          <cell r="MK65" t="str">
            <v>нд</v>
          </cell>
          <cell r="ML65" t="str">
            <v>нд</v>
          </cell>
          <cell r="MM65" t="str">
            <v>нд</v>
          </cell>
          <cell r="MN65" t="str">
            <v>нд</v>
          </cell>
          <cell r="MO65" t="str">
            <v>нд</v>
          </cell>
          <cell r="MP65" t="str">
            <v>нд</v>
          </cell>
          <cell r="MQ65" t="str">
            <v>нд</v>
          </cell>
          <cell r="MR65" t="str">
            <v>нд</v>
          </cell>
          <cell r="MS65" t="str">
            <v>нд</v>
          </cell>
          <cell r="MT65" t="str">
            <v>нд</v>
          </cell>
          <cell r="MU65" t="str">
            <v>нд</v>
          </cell>
          <cell r="MV65" t="str">
            <v>нд</v>
          </cell>
          <cell r="MW65" t="str">
            <v>нд</v>
          </cell>
          <cell r="MX65" t="str">
            <v>нд</v>
          </cell>
          <cell r="MY65" t="str">
            <v>нд</v>
          </cell>
          <cell r="MZ65" t="str">
            <v>нд</v>
          </cell>
          <cell r="NA65" t="str">
            <v>нд</v>
          </cell>
          <cell r="NB65" t="str">
            <v>нд</v>
          </cell>
          <cell r="NC65" t="str">
            <v>нд</v>
          </cell>
          <cell r="ND65" t="str">
            <v>нд</v>
          </cell>
          <cell r="NE65" t="str">
            <v>нд</v>
          </cell>
          <cell r="NF65" t="str">
            <v>нд</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2019</v>
          </cell>
          <cell r="OM65">
            <v>2022</v>
          </cell>
          <cell r="ON65">
            <v>2022</v>
          </cell>
          <cell r="OO65">
            <v>2022</v>
          </cell>
          <cell r="OP65" t="str">
            <v>с</v>
          </cell>
          <cell r="OR65" t="str">
            <v>нд</v>
          </cell>
          <cell r="OT65">
            <v>141.64626742269598</v>
          </cell>
        </row>
        <row r="66">
          <cell r="A66" t="str">
            <v>L_Che373</v>
          </cell>
          <cell r="B66" t="str">
            <v>1.1.4</v>
          </cell>
          <cell r="C6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66" t="str">
            <v>L_Che373</v>
          </cell>
          <cell r="E66" t="str">
            <v>нд</v>
          </cell>
          <cell r="H66">
            <v>10.767689064000001</v>
          </cell>
          <cell r="J66">
            <v>198.13366930041121</v>
          </cell>
          <cell r="K66">
            <v>198.13366930041121</v>
          </cell>
          <cell r="L66">
            <v>0</v>
          </cell>
          <cell r="M66">
            <v>0</v>
          </cell>
          <cell r="N66">
            <v>0</v>
          </cell>
          <cell r="O66">
            <v>0</v>
          </cell>
          <cell r="P66">
            <v>0</v>
          </cell>
          <cell r="Q66">
            <v>0</v>
          </cell>
          <cell r="R66" t="str">
            <v>нд</v>
          </cell>
          <cell r="S66" t="str">
            <v>нд</v>
          </cell>
          <cell r="T66" t="str">
            <v>нд</v>
          </cell>
          <cell r="U66" t="str">
            <v>нд</v>
          </cell>
          <cell r="V66" t="str">
            <v>нд</v>
          </cell>
          <cell r="W66" t="str">
            <v>нд</v>
          </cell>
          <cell r="X66" t="str">
            <v>нд</v>
          </cell>
          <cell r="Y66" t="str">
            <v>нд</v>
          </cell>
          <cell r="Z66" t="str">
            <v>нд</v>
          </cell>
          <cell r="AA66" t="str">
            <v>нд</v>
          </cell>
          <cell r="AB66" t="str">
            <v>нд</v>
          </cell>
          <cell r="AC66" t="str">
            <v>нд</v>
          </cell>
          <cell r="AD66" t="str">
            <v>нд</v>
          </cell>
          <cell r="AE66" t="str">
            <v>нд</v>
          </cell>
          <cell r="AF66" t="str">
            <v>нд</v>
          </cell>
          <cell r="AG66" t="str">
            <v>нд</v>
          </cell>
          <cell r="AH66" t="str">
            <v>нд</v>
          </cell>
          <cell r="AI66" t="str">
            <v>нд</v>
          </cell>
          <cell r="AJ66" t="str">
            <v>нд</v>
          </cell>
          <cell r="AK66" t="str">
            <v>нд</v>
          </cell>
          <cell r="AL66" t="str">
            <v>нд</v>
          </cell>
          <cell r="AM66" t="str">
            <v>нд</v>
          </cell>
          <cell r="AN66" t="str">
            <v>нд</v>
          </cell>
          <cell r="AO66" t="str">
            <v>нд</v>
          </cell>
          <cell r="AP66" t="str">
            <v>нд</v>
          </cell>
          <cell r="AQ66" t="str">
            <v>нд</v>
          </cell>
          <cell r="AR66" t="str">
            <v>нд</v>
          </cell>
          <cell r="AS66" t="str">
            <v>нд</v>
          </cell>
          <cell r="AT66" t="str">
            <v>нд</v>
          </cell>
          <cell r="AU66" t="str">
            <v>нд</v>
          </cell>
          <cell r="AV66" t="str">
            <v>нд</v>
          </cell>
          <cell r="AW66" t="str">
            <v>нд</v>
          </cell>
          <cell r="AX66" t="str">
            <v>нд</v>
          </cell>
          <cell r="AY66" t="str">
            <v>нд</v>
          </cell>
          <cell r="AZ66" t="str">
            <v>нд</v>
          </cell>
          <cell r="BA66" t="str">
            <v>нд</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t="str">
            <v>нд</v>
          </cell>
          <cell r="CY66" t="str">
            <v>нд</v>
          </cell>
          <cell r="CZ66" t="str">
            <v>нд</v>
          </cell>
          <cell r="DA66" t="str">
            <v>нд</v>
          </cell>
          <cell r="DB66" t="str">
            <v>нд</v>
          </cell>
          <cell r="DE66">
            <v>25.9349712</v>
          </cell>
          <cell r="DG66">
            <v>165.11139108367601</v>
          </cell>
          <cell r="DH66">
            <v>165.11139108367601</v>
          </cell>
          <cell r="DI66">
            <v>0</v>
          </cell>
          <cell r="DJ66">
            <v>0</v>
          </cell>
          <cell r="DK66">
            <v>0</v>
          </cell>
          <cell r="DL66">
            <v>0</v>
          </cell>
          <cell r="DM66">
            <v>0</v>
          </cell>
          <cell r="DN66" t="str">
            <v>нд</v>
          </cell>
          <cell r="DS66" t="str">
            <v>нд</v>
          </cell>
          <cell r="DT66" t="str">
            <v>нд</v>
          </cell>
          <cell r="DU66" t="str">
            <v>нд</v>
          </cell>
          <cell r="DV66" t="str">
            <v>нд</v>
          </cell>
          <cell r="DW66" t="str">
            <v>нд</v>
          </cell>
          <cell r="DX66">
            <v>1</v>
          </cell>
          <cell r="DY66">
            <v>2</v>
          </cell>
          <cell r="DZ66" t="str">
            <v/>
          </cell>
          <cell r="EA66" t="str">
            <v/>
          </cell>
          <cell r="EB66" t="str">
            <v>1 2</v>
          </cell>
          <cell r="EC66">
            <v>16.961896979999999</v>
          </cell>
          <cell r="ED66">
            <v>0</v>
          </cell>
          <cell r="EE66">
            <v>14.735250189999999</v>
          </cell>
          <cell r="EF66">
            <v>0</v>
          </cell>
          <cell r="EG66">
            <v>2.2266467899999998</v>
          </cell>
          <cell r="EH66">
            <v>4.5135321399999997</v>
          </cell>
          <cell r="EI66">
            <v>0</v>
          </cell>
          <cell r="EJ66">
            <v>4.4193989399999998</v>
          </cell>
          <cell r="EK66">
            <v>0</v>
          </cell>
          <cell r="EL66">
            <v>9.41332E-2</v>
          </cell>
          <cell r="EM66">
            <v>12.44836484</v>
          </cell>
          <cell r="EN66">
            <v>0</v>
          </cell>
          <cell r="EO66">
            <v>10.31585125</v>
          </cell>
          <cell r="EP66">
            <v>0</v>
          </cell>
          <cell r="EQ66">
            <v>2.1325135899999998</v>
          </cell>
          <cell r="ER66">
            <v>0</v>
          </cell>
          <cell r="ES66">
            <v>0</v>
          </cell>
          <cell r="ET66">
            <v>0</v>
          </cell>
          <cell r="EU66">
            <v>0</v>
          </cell>
          <cell r="EV66">
            <v>0</v>
          </cell>
          <cell r="EW66">
            <v>0</v>
          </cell>
          <cell r="EX66">
            <v>0</v>
          </cell>
          <cell r="EY66">
            <v>0</v>
          </cell>
          <cell r="EZ66">
            <v>0</v>
          </cell>
          <cell r="FA66">
            <v>0</v>
          </cell>
          <cell r="FB66">
            <v>12.44836484</v>
          </cell>
          <cell r="FC66">
            <v>0</v>
          </cell>
          <cell r="FD66">
            <v>10.31585125</v>
          </cell>
          <cell r="FE66">
            <v>0</v>
          </cell>
          <cell r="FF66">
            <v>2.1325135899999998</v>
          </cell>
          <cell r="FG66">
            <v>1</v>
          </cell>
          <cell r="FH66">
            <v>2</v>
          </cell>
          <cell r="FI66">
            <v>3</v>
          </cell>
          <cell r="FJ66">
            <v>4</v>
          </cell>
          <cell r="FK66" t="str">
            <v>1 2 3 4</v>
          </cell>
          <cell r="FN66" t="str">
            <v>нд</v>
          </cell>
          <cell r="FO66" t="str">
            <v>нд</v>
          </cell>
          <cell r="FP66" t="str">
            <v>нд</v>
          </cell>
          <cell r="FQ66" t="str">
            <v>нд</v>
          </cell>
          <cell r="FR66" t="str">
            <v>нд</v>
          </cell>
          <cell r="FS66" t="str">
            <v>нд</v>
          </cell>
          <cell r="FT66" t="str">
            <v>нд</v>
          </cell>
          <cell r="FU66" t="str">
            <v>нд</v>
          </cell>
          <cell r="FV66" t="str">
            <v>нд</v>
          </cell>
          <cell r="FW66" t="str">
            <v>нд</v>
          </cell>
          <cell r="FX66" t="str">
            <v>нд</v>
          </cell>
          <cell r="FZ66">
            <v>0</v>
          </cell>
          <cell r="GA66">
            <v>0</v>
          </cell>
          <cell r="GB66">
            <v>0</v>
          </cell>
          <cell r="GC66">
            <v>0</v>
          </cell>
          <cell r="GD66">
            <v>0</v>
          </cell>
          <cell r="GE66">
            <v>0</v>
          </cell>
          <cell r="GF66">
            <v>0</v>
          </cell>
          <cell r="GG66">
            <v>0</v>
          </cell>
          <cell r="GH66">
            <v>0</v>
          </cell>
          <cell r="GI66">
            <v>0</v>
          </cell>
          <cell r="GJ66">
            <v>0</v>
          </cell>
          <cell r="GK66" t="str">
            <v>нд</v>
          </cell>
          <cell r="GL66" t="str">
            <v>нд</v>
          </cell>
          <cell r="GM66" t="str">
            <v>нд</v>
          </cell>
          <cell r="GN66" t="str">
            <v>нд</v>
          </cell>
          <cell r="GO66" t="str">
            <v>нд</v>
          </cell>
          <cell r="GP66" t="str">
            <v>нд</v>
          </cell>
          <cell r="GQ66" t="str">
            <v>нд</v>
          </cell>
          <cell r="GR66" t="str">
            <v>нд</v>
          </cell>
          <cell r="GS66" t="str">
            <v>нд</v>
          </cell>
          <cell r="GT66" t="str">
            <v>нд</v>
          </cell>
          <cell r="GU66" t="str">
            <v>нд</v>
          </cell>
          <cell r="GV66" t="str">
            <v>нд</v>
          </cell>
          <cell r="GW66" t="str">
            <v>нд</v>
          </cell>
          <cell r="GX66" t="str">
            <v>нд</v>
          </cell>
          <cell r="GY66" t="str">
            <v>нд</v>
          </cell>
          <cell r="GZ66" t="str">
            <v>нд</v>
          </cell>
          <cell r="HA66" t="str">
            <v>нд</v>
          </cell>
          <cell r="HB66" t="str">
            <v>нд</v>
          </cell>
          <cell r="HC66" t="str">
            <v>нд</v>
          </cell>
          <cell r="HD66" t="str">
            <v>нд</v>
          </cell>
          <cell r="HE66" t="str">
            <v>нд</v>
          </cell>
          <cell r="HF66" t="str">
            <v>нд</v>
          </cell>
          <cell r="HG66" t="str">
            <v>нд</v>
          </cell>
          <cell r="HH66" t="str">
            <v>нд</v>
          </cell>
          <cell r="HI66" t="str">
            <v>нд</v>
          </cell>
          <cell r="HJ66" t="str">
            <v>нд</v>
          </cell>
          <cell r="HK66" t="str">
            <v>нд</v>
          </cell>
          <cell r="HL66" t="str">
            <v>нд</v>
          </cell>
          <cell r="HM66" t="str">
            <v>нд</v>
          </cell>
          <cell r="HN66" t="str">
            <v>нд</v>
          </cell>
          <cell r="HO66" t="str">
            <v>нд</v>
          </cell>
          <cell r="HP66" t="str">
            <v>нд</v>
          </cell>
          <cell r="HQ66" t="str">
            <v>нд</v>
          </cell>
          <cell r="HR66" t="str">
            <v>нд</v>
          </cell>
          <cell r="HS66" t="str">
            <v>нд</v>
          </cell>
          <cell r="HT66" t="str">
            <v>нд</v>
          </cell>
          <cell r="HU66" t="str">
            <v>нд</v>
          </cell>
          <cell r="HV66" t="str">
            <v>нд</v>
          </cell>
          <cell r="HW66" t="str">
            <v>нд</v>
          </cell>
          <cell r="HX66" t="str">
            <v>нд</v>
          </cell>
          <cell r="HY66" t="str">
            <v>нд</v>
          </cell>
          <cell r="HZ66" t="str">
            <v>нд</v>
          </cell>
          <cell r="IA66" t="str">
            <v>нд</v>
          </cell>
          <cell r="IB66" t="str">
            <v>нд</v>
          </cell>
          <cell r="IC66" t="str">
            <v>нд</v>
          </cell>
          <cell r="ID66" t="str">
            <v>нд</v>
          </cell>
          <cell r="IE66" t="str">
            <v>нд</v>
          </cell>
          <cell r="IF66" t="str">
            <v>нд</v>
          </cell>
          <cell r="IG66" t="str">
            <v>нд</v>
          </cell>
          <cell r="IH66" t="str">
            <v>нд</v>
          </cell>
          <cell r="II66" t="str">
            <v>нд</v>
          </cell>
          <cell r="IJ66" t="str">
            <v>нд</v>
          </cell>
          <cell r="IK66" t="str">
            <v>нд</v>
          </cell>
          <cell r="IL66" t="str">
            <v>нд</v>
          </cell>
          <cell r="IM66" t="str">
            <v>нд</v>
          </cell>
          <cell r="IN66" t="str">
            <v>нд</v>
          </cell>
          <cell r="IO66" t="str">
            <v>нд</v>
          </cell>
          <cell r="IP66" t="str">
            <v>нд</v>
          </cell>
          <cell r="IQ66" t="str">
            <v>нд</v>
          </cell>
          <cell r="IR66" t="str">
            <v>нд</v>
          </cell>
          <cell r="IS66" t="str">
            <v>нд</v>
          </cell>
          <cell r="IT66" t="str">
            <v>нд</v>
          </cell>
          <cell r="IU66" t="str">
            <v>нд</v>
          </cell>
          <cell r="IV66" t="str">
            <v>нд</v>
          </cell>
          <cell r="IW66" t="str">
            <v>нд</v>
          </cell>
          <cell r="IX66" t="str">
            <v>нд</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t="str">
            <v>нд</v>
          </cell>
          <cell r="LR66" t="str">
            <v>нд</v>
          </cell>
          <cell r="LS66" t="str">
            <v>нд</v>
          </cell>
          <cell r="LT66" t="str">
            <v>нд</v>
          </cell>
          <cell r="LU66" t="str">
            <v>нд</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2019</v>
          </cell>
          <cell r="OM66">
            <v>2022</v>
          </cell>
          <cell r="ON66">
            <v>2022</v>
          </cell>
          <cell r="OO66">
            <v>2022</v>
          </cell>
          <cell r="OP66" t="str">
            <v>с</v>
          </cell>
          <cell r="OR66" t="str">
            <v>нд</v>
          </cell>
          <cell r="OT66">
            <v>208.90135836441121</v>
          </cell>
        </row>
        <row r="67">
          <cell r="A67" t="str">
            <v>L_Che374</v>
          </cell>
          <cell r="B67" t="str">
            <v>1.1.4</v>
          </cell>
          <cell r="C67" t="str">
            <v>Строительство и реконструкция сети 10-0,4 кВ (ВЛ 0,4 кВ протяженностью 127,283 км, ВЛ-10 кВ протяженностью 3,464 км, ТП 6(10)/0,4 кВ общей мощностью 4,763 МВА) в рамках "Плана (программы) снижения потерь электрической энергии в электрических сетях Надтеречных РЭС АО "Чеченэнерго"</v>
          </cell>
          <cell r="D67" t="str">
            <v>L_Che374</v>
          </cell>
          <cell r="E67" t="str">
            <v>нд</v>
          </cell>
          <cell r="H67">
            <v>12.25819248</v>
          </cell>
          <cell r="J67">
            <v>156.11401429184639</v>
          </cell>
          <cell r="K67">
            <v>156.11401429184639</v>
          </cell>
          <cell r="L67">
            <v>0</v>
          </cell>
          <cell r="M67">
            <v>0</v>
          </cell>
          <cell r="N67">
            <v>0</v>
          </cell>
          <cell r="O67">
            <v>0</v>
          </cell>
          <cell r="P67">
            <v>0</v>
          </cell>
          <cell r="Q67">
            <v>0</v>
          </cell>
          <cell r="R67" t="str">
            <v>нд</v>
          </cell>
          <cell r="S67" t="str">
            <v>нд</v>
          </cell>
          <cell r="T67" t="str">
            <v>нд</v>
          </cell>
          <cell r="U67" t="str">
            <v>нд</v>
          </cell>
          <cell r="V67" t="str">
            <v>нд</v>
          </cell>
          <cell r="W67" t="str">
            <v>нд</v>
          </cell>
          <cell r="X67" t="str">
            <v>нд</v>
          </cell>
          <cell r="Y67" t="str">
            <v>нд</v>
          </cell>
          <cell r="Z67" t="str">
            <v>нд</v>
          </cell>
          <cell r="AA67" t="str">
            <v>нд</v>
          </cell>
          <cell r="AB67" t="str">
            <v>нд</v>
          </cell>
          <cell r="AC67" t="str">
            <v>нд</v>
          </cell>
          <cell r="AD67" t="str">
            <v>нд</v>
          </cell>
          <cell r="AE67" t="str">
            <v>нд</v>
          </cell>
          <cell r="AF67" t="str">
            <v>нд</v>
          </cell>
          <cell r="AG67" t="str">
            <v>нд</v>
          </cell>
          <cell r="AH67" t="str">
            <v>нд</v>
          </cell>
          <cell r="AI67" t="str">
            <v>нд</v>
          </cell>
          <cell r="AJ67" t="str">
            <v>нд</v>
          </cell>
          <cell r="AK67" t="str">
            <v>нд</v>
          </cell>
          <cell r="AL67" t="str">
            <v>нд</v>
          </cell>
          <cell r="AM67" t="str">
            <v>нд</v>
          </cell>
          <cell r="AN67" t="str">
            <v>нд</v>
          </cell>
          <cell r="AO67" t="str">
            <v>нд</v>
          </cell>
          <cell r="AP67" t="str">
            <v>нд</v>
          </cell>
          <cell r="AQ67" t="str">
            <v>нд</v>
          </cell>
          <cell r="AR67" t="str">
            <v>нд</v>
          </cell>
          <cell r="AS67" t="str">
            <v>нд</v>
          </cell>
          <cell r="AT67" t="str">
            <v>нд</v>
          </cell>
          <cell r="AU67" t="str">
            <v>нд</v>
          </cell>
          <cell r="AV67" t="str">
            <v>нд</v>
          </cell>
          <cell r="AW67" t="str">
            <v>нд</v>
          </cell>
          <cell r="AX67" t="str">
            <v>нд</v>
          </cell>
          <cell r="AY67" t="str">
            <v>нд</v>
          </cell>
          <cell r="AZ67" t="str">
            <v>нд</v>
          </cell>
          <cell r="BA67" t="str">
            <v>нд</v>
          </cell>
          <cell r="BB67">
            <v>1</v>
          </cell>
          <cell r="BC67" t="str">
            <v/>
          </cell>
          <cell r="BD67">
            <v>3</v>
          </cell>
          <cell r="BE67" t="str">
            <v/>
          </cell>
          <cell r="BF67" t="str">
            <v>1 3</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t="str">
            <v>нд</v>
          </cell>
          <cell r="CY67" t="str">
            <v>нд</v>
          </cell>
          <cell r="CZ67" t="str">
            <v>нд</v>
          </cell>
          <cell r="DA67" t="str">
            <v>нд</v>
          </cell>
          <cell r="DB67" t="str">
            <v>нд</v>
          </cell>
          <cell r="DE67">
            <v>10.87767552</v>
          </cell>
          <cell r="DG67">
            <v>130.095011909872</v>
          </cell>
          <cell r="DH67">
            <v>130.095011909872</v>
          </cell>
          <cell r="DI67">
            <v>0</v>
          </cell>
          <cell r="DJ67">
            <v>0</v>
          </cell>
          <cell r="DK67">
            <v>0</v>
          </cell>
          <cell r="DL67">
            <v>0</v>
          </cell>
          <cell r="DM67">
            <v>0</v>
          </cell>
          <cell r="DN67" t="str">
            <v>нд</v>
          </cell>
          <cell r="DS67" t="str">
            <v>нд</v>
          </cell>
          <cell r="DT67" t="str">
            <v>нд</v>
          </cell>
          <cell r="DU67" t="str">
            <v>нд</v>
          </cell>
          <cell r="DV67" t="str">
            <v>нд</v>
          </cell>
          <cell r="DW67" t="str">
            <v>нд</v>
          </cell>
          <cell r="DX67">
            <v>1</v>
          </cell>
          <cell r="DY67" t="str">
            <v/>
          </cell>
          <cell r="DZ67" t="str">
            <v/>
          </cell>
          <cell r="EA67" t="str">
            <v/>
          </cell>
          <cell r="EB67" t="str">
            <v>1</v>
          </cell>
          <cell r="EC67">
            <v>0.66251512000000001</v>
          </cell>
          <cell r="ED67">
            <v>0</v>
          </cell>
          <cell r="EE67">
            <v>0.64888846</v>
          </cell>
          <cell r="EF67">
            <v>0</v>
          </cell>
          <cell r="EG67">
            <v>1.3626660000000001E-2</v>
          </cell>
          <cell r="EH67">
            <v>0.66251512000000001</v>
          </cell>
          <cell r="EI67">
            <v>0</v>
          </cell>
          <cell r="EJ67">
            <v>0.64888846</v>
          </cell>
          <cell r="EK67">
            <v>0</v>
          </cell>
          <cell r="EL67">
            <v>1.3626660000000001E-2</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1</v>
          </cell>
          <cell r="FH67">
            <v>2</v>
          </cell>
          <cell r="FI67">
            <v>3</v>
          </cell>
          <cell r="FJ67">
            <v>4</v>
          </cell>
          <cell r="FK67" t="str">
            <v>1 2 3 4</v>
          </cell>
          <cell r="FN67" t="str">
            <v>нд</v>
          </cell>
          <cell r="FO67" t="str">
            <v>нд</v>
          </cell>
          <cell r="FP67" t="str">
            <v>нд</v>
          </cell>
          <cell r="FQ67" t="str">
            <v>нд</v>
          </cell>
          <cell r="FR67" t="str">
            <v>нд</v>
          </cell>
          <cell r="FS67" t="str">
            <v>нд</v>
          </cell>
          <cell r="FT67" t="str">
            <v>нд</v>
          </cell>
          <cell r="FU67" t="str">
            <v>нд</v>
          </cell>
          <cell r="FV67" t="str">
            <v>нд</v>
          </cell>
          <cell r="FW67" t="str">
            <v>нд</v>
          </cell>
          <cell r="FX67" t="str">
            <v>нд</v>
          </cell>
          <cell r="FZ67">
            <v>0</v>
          </cell>
          <cell r="GA67">
            <v>0</v>
          </cell>
          <cell r="GB67">
            <v>0</v>
          </cell>
          <cell r="GC67">
            <v>0</v>
          </cell>
          <cell r="GD67">
            <v>0</v>
          </cell>
          <cell r="GE67">
            <v>0</v>
          </cell>
          <cell r="GF67">
            <v>0</v>
          </cell>
          <cell r="GG67">
            <v>0</v>
          </cell>
          <cell r="GH67">
            <v>0</v>
          </cell>
          <cell r="GI67">
            <v>0</v>
          </cell>
          <cell r="GJ67">
            <v>0</v>
          </cell>
          <cell r="GK67" t="str">
            <v>нд</v>
          </cell>
          <cell r="GL67" t="str">
            <v>нд</v>
          </cell>
          <cell r="GM67" t="str">
            <v>нд</v>
          </cell>
          <cell r="GN67" t="str">
            <v>нд</v>
          </cell>
          <cell r="GO67" t="str">
            <v>нд</v>
          </cell>
          <cell r="GP67" t="str">
            <v>нд</v>
          </cell>
          <cell r="GQ67" t="str">
            <v>нд</v>
          </cell>
          <cell r="GR67" t="str">
            <v>нд</v>
          </cell>
          <cell r="GS67" t="str">
            <v>нд</v>
          </cell>
          <cell r="GT67" t="str">
            <v>нд</v>
          </cell>
          <cell r="GU67" t="str">
            <v>нд</v>
          </cell>
          <cell r="GV67" t="str">
            <v>нд</v>
          </cell>
          <cell r="GW67" t="str">
            <v>нд</v>
          </cell>
          <cell r="GX67" t="str">
            <v>нд</v>
          </cell>
          <cell r="GY67" t="str">
            <v>нд</v>
          </cell>
          <cell r="GZ67" t="str">
            <v>нд</v>
          </cell>
          <cell r="HA67" t="str">
            <v>нд</v>
          </cell>
          <cell r="HB67" t="str">
            <v>нд</v>
          </cell>
          <cell r="HC67" t="str">
            <v>нд</v>
          </cell>
          <cell r="HD67" t="str">
            <v>нд</v>
          </cell>
          <cell r="HE67" t="str">
            <v>нд</v>
          </cell>
          <cell r="HF67" t="str">
            <v>нд</v>
          </cell>
          <cell r="HG67" t="str">
            <v>нд</v>
          </cell>
          <cell r="HH67" t="str">
            <v>нд</v>
          </cell>
          <cell r="HI67" t="str">
            <v>нд</v>
          </cell>
          <cell r="HJ67" t="str">
            <v>нд</v>
          </cell>
          <cell r="HK67" t="str">
            <v>нд</v>
          </cell>
          <cell r="HL67" t="str">
            <v>нд</v>
          </cell>
          <cell r="HM67" t="str">
            <v>нд</v>
          </cell>
          <cell r="HN67" t="str">
            <v>нд</v>
          </cell>
          <cell r="HO67" t="str">
            <v>нд</v>
          </cell>
          <cell r="HP67" t="str">
            <v>нд</v>
          </cell>
          <cell r="HQ67" t="str">
            <v>нд</v>
          </cell>
          <cell r="HR67" t="str">
            <v>нд</v>
          </cell>
          <cell r="HS67" t="str">
            <v>нд</v>
          </cell>
          <cell r="HT67" t="str">
            <v>нд</v>
          </cell>
          <cell r="HU67" t="str">
            <v>нд</v>
          </cell>
          <cell r="HV67" t="str">
            <v>нд</v>
          </cell>
          <cell r="HW67" t="str">
            <v>нд</v>
          </cell>
          <cell r="HX67" t="str">
            <v>нд</v>
          </cell>
          <cell r="HY67" t="str">
            <v>нд</v>
          </cell>
          <cell r="HZ67" t="str">
            <v>нд</v>
          </cell>
          <cell r="IA67" t="str">
            <v>нд</v>
          </cell>
          <cell r="IB67" t="str">
            <v>нд</v>
          </cell>
          <cell r="IC67" t="str">
            <v>нд</v>
          </cell>
          <cell r="ID67" t="str">
            <v>нд</v>
          </cell>
          <cell r="IE67" t="str">
            <v>нд</v>
          </cell>
          <cell r="IF67" t="str">
            <v>нд</v>
          </cell>
          <cell r="IG67" t="str">
            <v>нд</v>
          </cell>
          <cell r="IH67" t="str">
            <v>нд</v>
          </cell>
          <cell r="II67" t="str">
            <v>нд</v>
          </cell>
          <cell r="IJ67" t="str">
            <v>нд</v>
          </cell>
          <cell r="IK67" t="str">
            <v>нд</v>
          </cell>
          <cell r="IL67" t="str">
            <v>нд</v>
          </cell>
          <cell r="IM67" t="str">
            <v>нд</v>
          </cell>
          <cell r="IN67" t="str">
            <v>нд</v>
          </cell>
          <cell r="IO67" t="str">
            <v>нд</v>
          </cell>
          <cell r="IP67" t="str">
            <v>нд</v>
          </cell>
          <cell r="IQ67" t="str">
            <v>нд</v>
          </cell>
          <cell r="IR67" t="str">
            <v>нд</v>
          </cell>
          <cell r="IS67" t="str">
            <v>нд</v>
          </cell>
          <cell r="IT67" t="str">
            <v>нд</v>
          </cell>
          <cell r="IU67" t="str">
            <v>нд</v>
          </cell>
          <cell r="IV67" t="str">
            <v>нд</v>
          </cell>
          <cell r="IW67" t="str">
            <v>нд</v>
          </cell>
          <cell r="IX67" t="str">
            <v>нд</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t="str">
            <v>нд</v>
          </cell>
          <cell r="LR67" t="str">
            <v>нд</v>
          </cell>
          <cell r="LS67" t="str">
            <v>нд</v>
          </cell>
          <cell r="LT67" t="str">
            <v>нд</v>
          </cell>
          <cell r="LU67" t="str">
            <v>нд</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2019</v>
          </cell>
          <cell r="OM67">
            <v>2022</v>
          </cell>
          <cell r="ON67">
            <v>2022</v>
          </cell>
          <cell r="OO67">
            <v>2022</v>
          </cell>
          <cell r="OP67" t="str">
            <v>с</v>
          </cell>
          <cell r="OR67" t="str">
            <v>нд</v>
          </cell>
          <cell r="OT67">
            <v>168.37220677184638</v>
          </cell>
        </row>
        <row r="68">
          <cell r="A68" t="str">
            <v>L_Che377</v>
          </cell>
          <cell r="B68" t="str">
            <v>1.1.4</v>
          </cell>
          <cell r="C6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68" t="str">
            <v>L_Che377</v>
          </cell>
          <cell r="E68" t="str">
            <v>нд</v>
          </cell>
          <cell r="H68">
            <v>10.887484187999997</v>
          </cell>
          <cell r="J68">
            <v>159.07414121925117</v>
          </cell>
          <cell r="K68">
            <v>159.07414121925117</v>
          </cell>
          <cell r="L68">
            <v>0</v>
          </cell>
          <cell r="M68">
            <v>0</v>
          </cell>
          <cell r="N68">
            <v>0</v>
          </cell>
          <cell r="O68">
            <v>0</v>
          </cell>
          <cell r="P68">
            <v>0</v>
          </cell>
          <cell r="Q68">
            <v>0</v>
          </cell>
          <cell r="R68" t="str">
            <v>нд</v>
          </cell>
          <cell r="S68" t="str">
            <v>нд</v>
          </cell>
          <cell r="T68" t="str">
            <v>нд</v>
          </cell>
          <cell r="U68" t="str">
            <v>нд</v>
          </cell>
          <cell r="V68" t="str">
            <v>нд</v>
          </cell>
          <cell r="W68" t="str">
            <v>нд</v>
          </cell>
          <cell r="X68" t="str">
            <v>нд</v>
          </cell>
          <cell r="Y68" t="str">
            <v>нд</v>
          </cell>
          <cell r="Z68" t="str">
            <v>нд</v>
          </cell>
          <cell r="AA68" t="str">
            <v>нд</v>
          </cell>
          <cell r="AB68" t="str">
            <v>нд</v>
          </cell>
          <cell r="AC68" t="str">
            <v>нд</v>
          </cell>
          <cell r="AD68" t="str">
            <v>нд</v>
          </cell>
          <cell r="AE68" t="str">
            <v>нд</v>
          </cell>
          <cell r="AF68" t="str">
            <v>нд</v>
          </cell>
          <cell r="AG68" t="str">
            <v>нд</v>
          </cell>
          <cell r="AH68" t="str">
            <v>нд</v>
          </cell>
          <cell r="AI68" t="str">
            <v>нд</v>
          </cell>
          <cell r="AJ68" t="str">
            <v>нд</v>
          </cell>
          <cell r="AK68" t="str">
            <v>нд</v>
          </cell>
          <cell r="AL68" t="str">
            <v>нд</v>
          </cell>
          <cell r="AM68" t="str">
            <v>нд</v>
          </cell>
          <cell r="AN68" t="str">
            <v>нд</v>
          </cell>
          <cell r="AO68" t="str">
            <v>нд</v>
          </cell>
          <cell r="AP68" t="str">
            <v>нд</v>
          </cell>
          <cell r="AQ68" t="str">
            <v>нд</v>
          </cell>
          <cell r="AR68" t="str">
            <v>нд</v>
          </cell>
          <cell r="AS68" t="str">
            <v>нд</v>
          </cell>
          <cell r="AT68" t="str">
            <v>нд</v>
          </cell>
          <cell r="AU68" t="str">
            <v>нд</v>
          </cell>
          <cell r="AV68" t="str">
            <v>нд</v>
          </cell>
          <cell r="AW68" t="str">
            <v>нд</v>
          </cell>
          <cell r="AX68" t="str">
            <v>нд</v>
          </cell>
          <cell r="AY68" t="str">
            <v>нд</v>
          </cell>
          <cell r="AZ68" t="str">
            <v>нд</v>
          </cell>
          <cell r="BA68" t="str">
            <v>нд</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t="str">
            <v>нд</v>
          </cell>
          <cell r="CY68" t="str">
            <v>нд</v>
          </cell>
          <cell r="CZ68" t="str">
            <v>нд</v>
          </cell>
          <cell r="DA68" t="str">
            <v>нд</v>
          </cell>
          <cell r="DB68" t="str">
            <v>нд</v>
          </cell>
          <cell r="DE68">
            <v>12.352741999999997</v>
          </cell>
          <cell r="DG68">
            <v>132.56178434937601</v>
          </cell>
          <cell r="DH68">
            <v>132.56178434937601</v>
          </cell>
          <cell r="DI68">
            <v>0</v>
          </cell>
          <cell r="DJ68">
            <v>0</v>
          </cell>
          <cell r="DK68">
            <v>0</v>
          </cell>
          <cell r="DL68">
            <v>0</v>
          </cell>
          <cell r="DM68">
            <v>0</v>
          </cell>
          <cell r="DN68" t="str">
            <v>нд</v>
          </cell>
          <cell r="DS68" t="str">
            <v>нд</v>
          </cell>
          <cell r="DT68" t="str">
            <v>нд</v>
          </cell>
          <cell r="DU68" t="str">
            <v>нд</v>
          </cell>
          <cell r="DV68" t="str">
            <v>нд</v>
          </cell>
          <cell r="DW68" t="str">
            <v>нд</v>
          </cell>
          <cell r="DX68">
            <v>1</v>
          </cell>
          <cell r="DY68" t="str">
            <v/>
          </cell>
          <cell r="DZ68" t="str">
            <v/>
          </cell>
          <cell r="EA68" t="str">
            <v/>
          </cell>
          <cell r="EB68" t="str">
            <v>1</v>
          </cell>
          <cell r="EC68">
            <v>3.2798385099999998</v>
          </cell>
          <cell r="ED68">
            <v>0</v>
          </cell>
          <cell r="EE68">
            <v>3.2114349500000001</v>
          </cell>
          <cell r="EF68">
            <v>0</v>
          </cell>
          <cell r="EG68">
            <v>6.8403560000000002E-2</v>
          </cell>
          <cell r="EH68">
            <v>3.2798385099999998</v>
          </cell>
          <cell r="EI68">
            <v>0</v>
          </cell>
          <cell r="EJ68">
            <v>3.2114349500000001</v>
          </cell>
          <cell r="EK68">
            <v>0</v>
          </cell>
          <cell r="EL68">
            <v>6.8403560000000002E-2</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1</v>
          </cell>
          <cell r="FH68">
            <v>2</v>
          </cell>
          <cell r="FI68">
            <v>3</v>
          </cell>
          <cell r="FJ68">
            <v>4</v>
          </cell>
          <cell r="FK68" t="str">
            <v>1 2 3 4</v>
          </cell>
          <cell r="FN68" t="str">
            <v>нд</v>
          </cell>
          <cell r="FO68" t="str">
            <v>нд</v>
          </cell>
          <cell r="FP68" t="str">
            <v>нд</v>
          </cell>
          <cell r="FQ68" t="str">
            <v>нд</v>
          </cell>
          <cell r="FR68" t="str">
            <v>нд</v>
          </cell>
          <cell r="FS68" t="str">
            <v>нд</v>
          </cell>
          <cell r="FT68" t="str">
            <v>нд</v>
          </cell>
          <cell r="FU68" t="str">
            <v>нд</v>
          </cell>
          <cell r="FV68" t="str">
            <v>нд</v>
          </cell>
          <cell r="FW68" t="str">
            <v>нд</v>
          </cell>
          <cell r="FX68" t="str">
            <v>нд</v>
          </cell>
          <cell r="FZ68">
            <v>0</v>
          </cell>
          <cell r="GA68">
            <v>0</v>
          </cell>
          <cell r="GB68">
            <v>0</v>
          </cell>
          <cell r="GC68">
            <v>0</v>
          </cell>
          <cell r="GD68">
            <v>0</v>
          </cell>
          <cell r="GE68">
            <v>0</v>
          </cell>
          <cell r="GF68">
            <v>0</v>
          </cell>
          <cell r="GG68">
            <v>0</v>
          </cell>
          <cell r="GH68">
            <v>0</v>
          </cell>
          <cell r="GI68">
            <v>0</v>
          </cell>
          <cell r="GJ68">
            <v>0</v>
          </cell>
          <cell r="GK68" t="str">
            <v>нд</v>
          </cell>
          <cell r="GL68" t="str">
            <v>нд</v>
          </cell>
          <cell r="GM68" t="str">
            <v>нд</v>
          </cell>
          <cell r="GN68" t="str">
            <v>нд</v>
          </cell>
          <cell r="GO68" t="str">
            <v>нд</v>
          </cell>
          <cell r="GP68" t="str">
            <v>нд</v>
          </cell>
          <cell r="GQ68" t="str">
            <v>нд</v>
          </cell>
          <cell r="GR68" t="str">
            <v>нд</v>
          </cell>
          <cell r="GS68" t="str">
            <v>нд</v>
          </cell>
          <cell r="GT68" t="str">
            <v>нд</v>
          </cell>
          <cell r="GU68" t="str">
            <v>нд</v>
          </cell>
          <cell r="GV68" t="str">
            <v>нд</v>
          </cell>
          <cell r="GW68" t="str">
            <v>нд</v>
          </cell>
          <cell r="GX68" t="str">
            <v>нд</v>
          </cell>
          <cell r="GY68" t="str">
            <v>нд</v>
          </cell>
          <cell r="GZ68" t="str">
            <v>нд</v>
          </cell>
          <cell r="HA68" t="str">
            <v>нд</v>
          </cell>
          <cell r="HB68" t="str">
            <v>нд</v>
          </cell>
          <cell r="HC68" t="str">
            <v>нд</v>
          </cell>
          <cell r="HD68" t="str">
            <v>нд</v>
          </cell>
          <cell r="HE68" t="str">
            <v>нд</v>
          </cell>
          <cell r="HF68" t="str">
            <v>нд</v>
          </cell>
          <cell r="HG68" t="str">
            <v>нд</v>
          </cell>
          <cell r="HH68" t="str">
            <v>нд</v>
          </cell>
          <cell r="HI68" t="str">
            <v>нд</v>
          </cell>
          <cell r="HJ68" t="str">
            <v>нд</v>
          </cell>
          <cell r="HK68" t="str">
            <v>нд</v>
          </cell>
          <cell r="HL68" t="str">
            <v>нд</v>
          </cell>
          <cell r="HM68" t="str">
            <v>нд</v>
          </cell>
          <cell r="HN68" t="str">
            <v>нд</v>
          </cell>
          <cell r="HO68" t="str">
            <v>нд</v>
          </cell>
          <cell r="HP68" t="str">
            <v>нд</v>
          </cell>
          <cell r="HQ68" t="str">
            <v>нд</v>
          </cell>
          <cell r="HR68" t="str">
            <v>нд</v>
          </cell>
          <cell r="HS68" t="str">
            <v>нд</v>
          </cell>
          <cell r="HT68" t="str">
            <v>нд</v>
          </cell>
          <cell r="HU68" t="str">
            <v>нд</v>
          </cell>
          <cell r="HV68" t="str">
            <v>нд</v>
          </cell>
          <cell r="HW68" t="str">
            <v>нд</v>
          </cell>
          <cell r="HX68" t="str">
            <v>нд</v>
          </cell>
          <cell r="HY68" t="str">
            <v>нд</v>
          </cell>
          <cell r="HZ68" t="str">
            <v>нд</v>
          </cell>
          <cell r="IA68" t="str">
            <v>нд</v>
          </cell>
          <cell r="IB68" t="str">
            <v>нд</v>
          </cell>
          <cell r="IC68" t="str">
            <v>нд</v>
          </cell>
          <cell r="ID68" t="str">
            <v>нд</v>
          </cell>
          <cell r="IE68" t="str">
            <v>нд</v>
          </cell>
          <cell r="IF68" t="str">
            <v>нд</v>
          </cell>
          <cell r="IG68" t="str">
            <v>нд</v>
          </cell>
          <cell r="IH68" t="str">
            <v>нд</v>
          </cell>
          <cell r="II68" t="str">
            <v>нд</v>
          </cell>
          <cell r="IJ68" t="str">
            <v>нд</v>
          </cell>
          <cell r="IK68" t="str">
            <v>нд</v>
          </cell>
          <cell r="IL68" t="str">
            <v>нд</v>
          </cell>
          <cell r="IM68" t="str">
            <v>нд</v>
          </cell>
          <cell r="IN68" t="str">
            <v>нд</v>
          </cell>
          <cell r="IO68" t="str">
            <v>нд</v>
          </cell>
          <cell r="IP68" t="str">
            <v>нд</v>
          </cell>
          <cell r="IQ68" t="str">
            <v>нд</v>
          </cell>
          <cell r="IR68" t="str">
            <v>нд</v>
          </cell>
          <cell r="IS68" t="str">
            <v>нд</v>
          </cell>
          <cell r="IT68" t="str">
            <v>нд</v>
          </cell>
          <cell r="IU68" t="str">
            <v>нд</v>
          </cell>
          <cell r="IV68" t="str">
            <v>нд</v>
          </cell>
          <cell r="IW68" t="str">
            <v>нд</v>
          </cell>
          <cell r="IX68" t="str">
            <v>нд</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t="str">
            <v>нд</v>
          </cell>
          <cell r="LR68" t="str">
            <v>нд</v>
          </cell>
          <cell r="LS68" t="str">
            <v>нд</v>
          </cell>
          <cell r="LT68" t="str">
            <v>нд</v>
          </cell>
          <cell r="LU68" t="str">
            <v>нд</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v>2019</v>
          </cell>
          <cell r="OM68">
            <v>2022</v>
          </cell>
          <cell r="ON68">
            <v>2022</v>
          </cell>
          <cell r="OO68">
            <v>2022</v>
          </cell>
          <cell r="OP68" t="str">
            <v>с</v>
          </cell>
          <cell r="OR68" t="str">
            <v>нд</v>
          </cell>
          <cell r="OT68">
            <v>169.96162540725118</v>
          </cell>
        </row>
        <row r="69">
          <cell r="A69" t="str">
            <v>L_Che378</v>
          </cell>
          <cell r="B69" t="str">
            <v>1.1.4</v>
          </cell>
          <cell r="C6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69" t="str">
            <v>L_Che378</v>
          </cell>
          <cell r="E69" t="str">
            <v>нд</v>
          </cell>
          <cell r="H69">
            <v>13.052623211999999</v>
          </cell>
          <cell r="J69">
            <v>193.32569071214883</v>
          </cell>
          <cell r="K69">
            <v>193.32569071214883</v>
          </cell>
          <cell r="L69">
            <v>0</v>
          </cell>
          <cell r="M69">
            <v>0</v>
          </cell>
          <cell r="N69">
            <v>0</v>
          </cell>
          <cell r="O69">
            <v>0</v>
          </cell>
          <cell r="P69">
            <v>0</v>
          </cell>
          <cell r="Q69">
            <v>0</v>
          </cell>
          <cell r="R69" t="str">
            <v>нд</v>
          </cell>
          <cell r="S69" t="str">
            <v>нд</v>
          </cell>
          <cell r="T69" t="str">
            <v>нд</v>
          </cell>
          <cell r="U69" t="str">
            <v>нд</v>
          </cell>
          <cell r="V69" t="str">
            <v>нд</v>
          </cell>
          <cell r="W69" t="str">
            <v>нд</v>
          </cell>
          <cell r="X69" t="str">
            <v>нд</v>
          </cell>
          <cell r="Y69" t="str">
            <v>нд</v>
          </cell>
          <cell r="Z69" t="str">
            <v>нд</v>
          </cell>
          <cell r="AA69" t="str">
            <v>нд</v>
          </cell>
          <cell r="AB69" t="str">
            <v>нд</v>
          </cell>
          <cell r="AC69" t="str">
            <v>нд</v>
          </cell>
          <cell r="AD69" t="str">
            <v>нд</v>
          </cell>
          <cell r="AE69" t="str">
            <v>нд</v>
          </cell>
          <cell r="AF69" t="str">
            <v>нд</v>
          </cell>
          <cell r="AG69" t="str">
            <v>нд</v>
          </cell>
          <cell r="AH69" t="str">
            <v>нд</v>
          </cell>
          <cell r="AI69" t="str">
            <v>нд</v>
          </cell>
          <cell r="AJ69" t="str">
            <v>нд</v>
          </cell>
          <cell r="AK69" t="str">
            <v>нд</v>
          </cell>
          <cell r="AL69" t="str">
            <v>нд</v>
          </cell>
          <cell r="AM69" t="str">
            <v>нд</v>
          </cell>
          <cell r="AN69" t="str">
            <v>нд</v>
          </cell>
          <cell r="AO69" t="str">
            <v>нд</v>
          </cell>
          <cell r="AP69" t="str">
            <v>нд</v>
          </cell>
          <cell r="AQ69" t="str">
            <v>нд</v>
          </cell>
          <cell r="AR69" t="str">
            <v>нд</v>
          </cell>
          <cell r="AS69" t="str">
            <v>нд</v>
          </cell>
          <cell r="AT69" t="str">
            <v>нд</v>
          </cell>
          <cell r="AU69" t="str">
            <v>нд</v>
          </cell>
          <cell r="AV69" t="str">
            <v>нд</v>
          </cell>
          <cell r="AW69" t="str">
            <v>нд</v>
          </cell>
          <cell r="AX69" t="str">
            <v>нд</v>
          </cell>
          <cell r="AY69" t="str">
            <v>нд</v>
          </cell>
          <cell r="AZ69" t="str">
            <v>нд</v>
          </cell>
          <cell r="BA69" t="str">
            <v>нд</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t="str">
            <v>нд</v>
          </cell>
          <cell r="CY69" t="str">
            <v>нд</v>
          </cell>
          <cell r="CZ69" t="str">
            <v>нд</v>
          </cell>
          <cell r="DA69" t="str">
            <v>нд</v>
          </cell>
          <cell r="DB69" t="str">
            <v>нд</v>
          </cell>
          <cell r="DE69">
            <v>14.614742829999999</v>
          </cell>
          <cell r="DG69">
            <v>161.104742260124</v>
          </cell>
          <cell r="DH69">
            <v>161.104742260124</v>
          </cell>
          <cell r="DI69">
            <v>0</v>
          </cell>
          <cell r="DJ69">
            <v>0</v>
          </cell>
          <cell r="DK69">
            <v>0</v>
          </cell>
          <cell r="DL69">
            <v>0</v>
          </cell>
          <cell r="DM69">
            <v>0</v>
          </cell>
          <cell r="DN69" t="str">
            <v>нд</v>
          </cell>
          <cell r="DS69" t="str">
            <v>нд</v>
          </cell>
          <cell r="DT69" t="str">
            <v>нд</v>
          </cell>
          <cell r="DU69" t="str">
            <v>нд</v>
          </cell>
          <cell r="DV69" t="str">
            <v>нд</v>
          </cell>
          <cell r="DW69" t="str">
            <v>нд</v>
          </cell>
          <cell r="DX69">
            <v>1</v>
          </cell>
          <cell r="DY69" t="str">
            <v/>
          </cell>
          <cell r="DZ69" t="str">
            <v/>
          </cell>
          <cell r="EA69" t="str">
            <v/>
          </cell>
          <cell r="EB69" t="str">
            <v>1</v>
          </cell>
          <cell r="EC69">
            <v>3.73755682</v>
          </cell>
          <cell r="ED69">
            <v>0</v>
          </cell>
          <cell r="EE69">
            <v>3.64396612</v>
          </cell>
          <cell r="EF69">
            <v>1.564107E-2</v>
          </cell>
          <cell r="EG69">
            <v>7.7949630000000006E-2</v>
          </cell>
          <cell r="EH69">
            <v>3.73755682</v>
          </cell>
          <cell r="EI69">
            <v>0</v>
          </cell>
          <cell r="EJ69">
            <v>3.64396612</v>
          </cell>
          <cell r="EK69">
            <v>1.564107E-2</v>
          </cell>
          <cell r="EL69">
            <v>7.7949630000000006E-2</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1</v>
          </cell>
          <cell r="FH69">
            <v>2</v>
          </cell>
          <cell r="FI69">
            <v>3</v>
          </cell>
          <cell r="FJ69">
            <v>4</v>
          </cell>
          <cell r="FK69" t="str">
            <v>1 2 3 4</v>
          </cell>
          <cell r="FN69" t="str">
            <v>нд</v>
          </cell>
          <cell r="FO69" t="str">
            <v>нд</v>
          </cell>
          <cell r="FP69" t="str">
            <v>нд</v>
          </cell>
          <cell r="FQ69" t="str">
            <v>нд</v>
          </cell>
          <cell r="FR69" t="str">
            <v>нд</v>
          </cell>
          <cell r="FS69" t="str">
            <v>нд</v>
          </cell>
          <cell r="FT69" t="str">
            <v>нд</v>
          </cell>
          <cell r="FU69" t="str">
            <v>нд</v>
          </cell>
          <cell r="FV69" t="str">
            <v>нд</v>
          </cell>
          <cell r="FW69" t="str">
            <v>нд</v>
          </cell>
          <cell r="FX69" t="str">
            <v>нд</v>
          </cell>
          <cell r="FZ69">
            <v>0</v>
          </cell>
          <cell r="GA69">
            <v>0</v>
          </cell>
          <cell r="GB69">
            <v>0</v>
          </cell>
          <cell r="GC69">
            <v>0</v>
          </cell>
          <cell r="GD69">
            <v>0</v>
          </cell>
          <cell r="GE69">
            <v>0</v>
          </cell>
          <cell r="GF69">
            <v>0</v>
          </cell>
          <cell r="GG69">
            <v>0</v>
          </cell>
          <cell r="GH69">
            <v>0</v>
          </cell>
          <cell r="GI69">
            <v>0</v>
          </cell>
          <cell r="GJ69">
            <v>0</v>
          </cell>
          <cell r="GK69" t="str">
            <v>нд</v>
          </cell>
          <cell r="GL69" t="str">
            <v>нд</v>
          </cell>
          <cell r="GM69" t="str">
            <v>нд</v>
          </cell>
          <cell r="GN69" t="str">
            <v>нд</v>
          </cell>
          <cell r="GO69" t="str">
            <v>нд</v>
          </cell>
          <cell r="GP69" t="str">
            <v>нд</v>
          </cell>
          <cell r="GQ69" t="str">
            <v>нд</v>
          </cell>
          <cell r="GR69" t="str">
            <v>нд</v>
          </cell>
          <cell r="GS69" t="str">
            <v>нд</v>
          </cell>
          <cell r="GT69" t="str">
            <v>нд</v>
          </cell>
          <cell r="GU69" t="str">
            <v>нд</v>
          </cell>
          <cell r="GV69" t="str">
            <v>нд</v>
          </cell>
          <cell r="GW69" t="str">
            <v>нд</v>
          </cell>
          <cell r="GX69" t="str">
            <v>нд</v>
          </cell>
          <cell r="GY69" t="str">
            <v>нд</v>
          </cell>
          <cell r="GZ69" t="str">
            <v>нд</v>
          </cell>
          <cell r="HA69" t="str">
            <v>нд</v>
          </cell>
          <cell r="HB69" t="str">
            <v>нд</v>
          </cell>
          <cell r="HC69" t="str">
            <v>нд</v>
          </cell>
          <cell r="HD69" t="str">
            <v>нд</v>
          </cell>
          <cell r="HE69" t="str">
            <v>нд</v>
          </cell>
          <cell r="HF69" t="str">
            <v>нд</v>
          </cell>
          <cell r="HG69" t="str">
            <v>нд</v>
          </cell>
          <cell r="HH69" t="str">
            <v>нд</v>
          </cell>
          <cell r="HI69" t="str">
            <v>нд</v>
          </cell>
          <cell r="HJ69" t="str">
            <v>нд</v>
          </cell>
          <cell r="HK69" t="str">
            <v>нд</v>
          </cell>
          <cell r="HL69" t="str">
            <v>нд</v>
          </cell>
          <cell r="HM69" t="str">
            <v>нд</v>
          </cell>
          <cell r="HN69" t="str">
            <v>нд</v>
          </cell>
          <cell r="HO69" t="str">
            <v>нд</v>
          </cell>
          <cell r="HP69" t="str">
            <v>нд</v>
          </cell>
          <cell r="HQ69" t="str">
            <v>нд</v>
          </cell>
          <cell r="HR69" t="str">
            <v>нд</v>
          </cell>
          <cell r="HS69" t="str">
            <v>нд</v>
          </cell>
          <cell r="HT69" t="str">
            <v>нд</v>
          </cell>
          <cell r="HU69" t="str">
            <v>нд</v>
          </cell>
          <cell r="HV69" t="str">
            <v>нд</v>
          </cell>
          <cell r="HW69" t="str">
            <v>нд</v>
          </cell>
          <cell r="HX69" t="str">
            <v>нд</v>
          </cell>
          <cell r="HY69" t="str">
            <v>нд</v>
          </cell>
          <cell r="HZ69" t="str">
            <v>нд</v>
          </cell>
          <cell r="IA69" t="str">
            <v>нд</v>
          </cell>
          <cell r="IB69" t="str">
            <v>нд</v>
          </cell>
          <cell r="IC69" t="str">
            <v>нд</v>
          </cell>
          <cell r="ID69" t="str">
            <v>нд</v>
          </cell>
          <cell r="IE69" t="str">
            <v>нд</v>
          </cell>
          <cell r="IF69" t="str">
            <v>нд</v>
          </cell>
          <cell r="IG69" t="str">
            <v>нд</v>
          </cell>
          <cell r="IH69" t="str">
            <v>нд</v>
          </cell>
          <cell r="II69" t="str">
            <v>нд</v>
          </cell>
          <cell r="IJ69" t="str">
            <v>нд</v>
          </cell>
          <cell r="IK69" t="str">
            <v>нд</v>
          </cell>
          <cell r="IL69" t="str">
            <v>нд</v>
          </cell>
          <cell r="IM69" t="str">
            <v>нд</v>
          </cell>
          <cell r="IN69" t="str">
            <v>нд</v>
          </cell>
          <cell r="IO69" t="str">
            <v>нд</v>
          </cell>
          <cell r="IP69" t="str">
            <v>нд</v>
          </cell>
          <cell r="IQ69" t="str">
            <v>нд</v>
          </cell>
          <cell r="IR69" t="str">
            <v>нд</v>
          </cell>
          <cell r="IS69" t="str">
            <v>нд</v>
          </cell>
          <cell r="IT69" t="str">
            <v>нд</v>
          </cell>
          <cell r="IU69" t="str">
            <v>нд</v>
          </cell>
          <cell r="IV69" t="str">
            <v>нд</v>
          </cell>
          <cell r="IW69" t="str">
            <v>нд</v>
          </cell>
          <cell r="IX69" t="str">
            <v>нд</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t="str">
            <v>нд</v>
          </cell>
          <cell r="LR69" t="str">
            <v>нд</v>
          </cell>
          <cell r="LS69" t="str">
            <v>нд</v>
          </cell>
          <cell r="LT69" t="str">
            <v>нд</v>
          </cell>
          <cell r="LU69" t="str">
            <v>нд</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v>2019</v>
          </cell>
          <cell r="OM69">
            <v>2022</v>
          </cell>
          <cell r="ON69">
            <v>2022</v>
          </cell>
          <cell r="OO69">
            <v>2022</v>
          </cell>
          <cell r="OP69" t="str">
            <v>с</v>
          </cell>
          <cell r="OR69" t="str">
            <v>нд</v>
          </cell>
          <cell r="OT69">
            <v>206.37831392414881</v>
          </cell>
        </row>
        <row r="70">
          <cell r="A70" t="str">
            <v>Г</v>
          </cell>
          <cell r="B70" t="str">
            <v>1.1.5</v>
          </cell>
          <cell r="C70" t="str">
            <v>Покупка земельных участков для целей реализации инвестиционных проектов, всего, в том числе:</v>
          </cell>
          <cell r="D70" t="str">
            <v>Г</v>
          </cell>
          <cell r="E70">
            <v>0</v>
          </cell>
          <cell r="H70">
            <v>0</v>
          </cell>
          <cell r="J70">
            <v>1489.73119223</v>
          </cell>
          <cell r="K70">
            <v>0</v>
          </cell>
          <cell r="L70">
            <v>1489.73119223</v>
          </cell>
          <cell r="M70">
            <v>0</v>
          </cell>
          <cell r="N70">
            <v>0</v>
          </cell>
          <cell r="O70">
            <v>234.91664282696701</v>
          </cell>
          <cell r="P70">
            <v>107.40269009469999</v>
          </cell>
          <cell r="Q70">
            <v>1147.4118593083331</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1</v>
          </cell>
          <cell r="BC70" t="str">
            <v/>
          </cell>
          <cell r="BD70">
            <v>3</v>
          </cell>
          <cell r="BE70" t="str">
            <v/>
          </cell>
          <cell r="BF70" t="str">
            <v>1 3</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7344.472422541714</v>
          </cell>
          <cell r="CY70">
            <v>1431.4234154027592</v>
          </cell>
          <cell r="CZ70">
            <v>2565.7211390967846</v>
          </cell>
          <cell r="DA70">
            <v>2668.5733142755444</v>
          </cell>
          <cell r="DB70">
            <v>678.75455376662387</v>
          </cell>
          <cell r="DE70">
            <v>0</v>
          </cell>
          <cell r="DG70">
            <v>1103.4742083699998</v>
          </cell>
          <cell r="DH70">
            <v>0</v>
          </cell>
          <cell r="DI70">
            <v>1103.4742083699998</v>
          </cell>
          <cell r="DJ70">
            <v>360.62837615999996</v>
          </cell>
          <cell r="DK70">
            <v>218.44852505</v>
          </cell>
          <cell r="DL70">
            <v>486.62364912999993</v>
          </cell>
          <cell r="DM70">
            <v>37.773688019999994</v>
          </cell>
          <cell r="DN70">
            <v>1392.2406475148673</v>
          </cell>
          <cell r="DS70">
            <v>1.7419603018750001</v>
          </cell>
          <cell r="DT70">
            <v>8.7616322731250005</v>
          </cell>
          <cell r="DU70">
            <v>182.60826805593598</v>
          </cell>
          <cell r="DV70">
            <v>1199.1287868839315</v>
          </cell>
          <cell r="DW70">
            <v>8.7616322731250005</v>
          </cell>
          <cell r="DX70" t="str">
            <v/>
          </cell>
          <cell r="DY70" t="str">
            <v/>
          </cell>
          <cell r="DZ70" t="str">
            <v/>
          </cell>
          <cell r="EA70" t="str">
            <v/>
          </cell>
          <cell r="EB70">
            <v>0</v>
          </cell>
          <cell r="EC70">
            <v>484.6367061599999</v>
          </cell>
          <cell r="ED70">
            <v>0.13603998</v>
          </cell>
          <cell r="EE70">
            <v>106.10247415000001</v>
          </cell>
          <cell r="EF70">
            <v>368.73250117999993</v>
          </cell>
          <cell r="EG70">
            <v>9.6656908500000007</v>
          </cell>
          <cell r="EH70">
            <v>74.832677070000003</v>
          </cell>
          <cell r="EI70">
            <v>0</v>
          </cell>
          <cell r="EJ70">
            <v>50.903441999999998</v>
          </cell>
          <cell r="EK70">
            <v>18.443383009999998</v>
          </cell>
          <cell r="EL70">
            <v>5.4858520599999991</v>
          </cell>
          <cell r="EM70">
            <v>409.80402908999997</v>
          </cell>
          <cell r="EN70">
            <v>0.13603998</v>
          </cell>
          <cell r="EO70">
            <v>55.199032149999994</v>
          </cell>
          <cell r="EP70">
            <v>350.28911816999999</v>
          </cell>
          <cell r="EQ70">
            <v>4.1798387900000007</v>
          </cell>
          <cell r="ER70">
            <v>0</v>
          </cell>
          <cell r="ES70">
            <v>0</v>
          </cell>
          <cell r="ET70">
            <v>0</v>
          </cell>
          <cell r="EU70">
            <v>0</v>
          </cell>
          <cell r="EV70">
            <v>0</v>
          </cell>
          <cell r="EW70">
            <v>0</v>
          </cell>
          <cell r="EX70">
            <v>0</v>
          </cell>
          <cell r="EY70">
            <v>0</v>
          </cell>
          <cell r="EZ70">
            <v>0</v>
          </cell>
          <cell r="FA70">
            <v>0</v>
          </cell>
          <cell r="FB70">
            <v>409.80402908999997</v>
          </cell>
          <cell r="FC70">
            <v>0.13603998</v>
          </cell>
          <cell r="FD70">
            <v>55.199032149999994</v>
          </cell>
          <cell r="FE70">
            <v>350.28911816999999</v>
          </cell>
          <cell r="FF70">
            <v>4.1798387900000007</v>
          </cell>
          <cell r="FG70" t="str">
            <v/>
          </cell>
          <cell r="FH70" t="str">
            <v/>
          </cell>
          <cell r="FI70" t="str">
            <v/>
          </cell>
          <cell r="FJ70" t="str">
            <v/>
          </cell>
          <cell r="FK70">
            <v>0</v>
          </cell>
          <cell r="FN70">
            <v>7344.472422541714</v>
          </cell>
          <cell r="FO70">
            <v>0</v>
          </cell>
          <cell r="FP70">
            <v>337.08000000000004</v>
          </cell>
          <cell r="FQ70">
            <v>0</v>
          </cell>
          <cell r="FR70">
            <v>777.88000000000011</v>
          </cell>
          <cell r="FS70">
            <v>771.62100000000009</v>
          </cell>
          <cell r="FT70">
            <v>6.2589999999999968</v>
          </cell>
          <cell r="FU70">
            <v>46</v>
          </cell>
          <cell r="FV70">
            <v>8576</v>
          </cell>
          <cell r="FW70">
            <v>0</v>
          </cell>
          <cell r="FX70">
            <v>8576</v>
          </cell>
          <cell r="FZ70">
            <v>1309.3077905433333</v>
          </cell>
          <cell r="GA70">
            <v>0</v>
          </cell>
          <cell r="GB70">
            <v>81.5</v>
          </cell>
          <cell r="GC70">
            <v>0</v>
          </cell>
          <cell r="GD70">
            <v>51.391999999999996</v>
          </cell>
          <cell r="GE70">
            <v>45.066000000000003</v>
          </cell>
          <cell r="GF70">
            <v>2.74</v>
          </cell>
          <cell r="GG70">
            <v>3.5859999999999999</v>
          </cell>
          <cell r="GH70">
            <v>271</v>
          </cell>
          <cell r="GI70">
            <v>0</v>
          </cell>
          <cell r="GJ70">
            <v>271</v>
          </cell>
          <cell r="GK70">
            <v>269.75993011094766</v>
          </cell>
          <cell r="GL70">
            <v>0</v>
          </cell>
          <cell r="GM70">
            <v>80</v>
          </cell>
          <cell r="GN70">
            <v>0</v>
          </cell>
          <cell r="GO70">
            <v>1.53</v>
          </cell>
          <cell r="GP70">
            <v>1.53</v>
          </cell>
          <cell r="GQ70">
            <v>0</v>
          </cell>
          <cell r="GR70">
            <v>0</v>
          </cell>
          <cell r="GS70">
            <v>2947</v>
          </cell>
          <cell r="GT70">
            <v>0</v>
          </cell>
          <cell r="GU70">
            <v>2947</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2.3274738994776389</v>
          </cell>
          <cell r="HS70">
            <v>0</v>
          </cell>
          <cell r="HT70">
            <v>0</v>
          </cell>
          <cell r="HU70">
            <v>0</v>
          </cell>
          <cell r="HV70">
            <v>0.53</v>
          </cell>
          <cell r="HW70">
            <v>0.53</v>
          </cell>
          <cell r="HX70">
            <v>0</v>
          </cell>
          <cell r="HY70">
            <v>0</v>
          </cell>
          <cell r="HZ70">
            <v>1</v>
          </cell>
          <cell r="IA70">
            <v>0</v>
          </cell>
          <cell r="IB70">
            <v>1</v>
          </cell>
          <cell r="IC70">
            <v>267.43245621147003</v>
          </cell>
          <cell r="ID70">
            <v>0</v>
          </cell>
          <cell r="IE70">
            <v>80</v>
          </cell>
          <cell r="IF70">
            <v>0</v>
          </cell>
          <cell r="IG70">
            <v>1</v>
          </cell>
          <cell r="IH70">
            <v>1</v>
          </cell>
          <cell r="II70">
            <v>0</v>
          </cell>
          <cell r="IJ70">
            <v>0</v>
          </cell>
          <cell r="IK70">
            <v>2946</v>
          </cell>
          <cell r="IL70">
            <v>0</v>
          </cell>
          <cell r="IM70">
            <v>2946</v>
          </cell>
          <cell r="IN70">
            <v>0</v>
          </cell>
          <cell r="IO70">
            <v>0</v>
          </cell>
          <cell r="IP70">
            <v>0</v>
          </cell>
          <cell r="IQ70">
            <v>0</v>
          </cell>
          <cell r="IR70">
            <v>0</v>
          </cell>
          <cell r="IS70">
            <v>0</v>
          </cell>
          <cell r="IT70">
            <v>0</v>
          </cell>
          <cell r="IU70">
            <v>0</v>
          </cell>
          <cell r="IV70">
            <v>0</v>
          </cell>
          <cell r="IW70">
            <v>0</v>
          </cell>
          <cell r="IX70">
            <v>0</v>
          </cell>
          <cell r="IY70">
            <v>114.46018323999999</v>
          </cell>
          <cell r="IZ70">
            <v>0</v>
          </cell>
          <cell r="JA70">
            <v>0</v>
          </cell>
          <cell r="JB70">
            <v>0</v>
          </cell>
          <cell r="JC70">
            <v>0</v>
          </cell>
          <cell r="JD70">
            <v>0</v>
          </cell>
          <cell r="JE70">
            <v>0</v>
          </cell>
          <cell r="JF70">
            <v>0</v>
          </cell>
          <cell r="JG70">
            <v>33</v>
          </cell>
          <cell r="JH70">
            <v>0</v>
          </cell>
          <cell r="JI70">
            <v>33</v>
          </cell>
          <cell r="JJ70">
            <v>14.634339259999999</v>
          </cell>
          <cell r="JK70">
            <v>0</v>
          </cell>
          <cell r="JL70">
            <v>0</v>
          </cell>
          <cell r="JM70">
            <v>0</v>
          </cell>
          <cell r="JN70">
            <v>0</v>
          </cell>
          <cell r="JO70">
            <v>0</v>
          </cell>
          <cell r="JP70">
            <v>0</v>
          </cell>
          <cell r="JQ70">
            <v>0</v>
          </cell>
          <cell r="JR70">
            <v>22</v>
          </cell>
          <cell r="JS70">
            <v>0</v>
          </cell>
          <cell r="JT70">
            <v>22</v>
          </cell>
          <cell r="JU70">
            <v>99.825843980000002</v>
          </cell>
          <cell r="JV70">
            <v>0</v>
          </cell>
          <cell r="JW70">
            <v>0</v>
          </cell>
          <cell r="JX70">
            <v>0</v>
          </cell>
          <cell r="JY70">
            <v>0</v>
          </cell>
          <cell r="JZ70">
            <v>0</v>
          </cell>
          <cell r="KA70">
            <v>0</v>
          </cell>
          <cell r="KB70">
            <v>0</v>
          </cell>
          <cell r="KC70">
            <v>11</v>
          </cell>
          <cell r="KD70">
            <v>0</v>
          </cell>
          <cell r="KE70">
            <v>11</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99.825843980000002</v>
          </cell>
          <cell r="LC70">
            <v>0</v>
          </cell>
          <cell r="LD70">
            <v>0</v>
          </cell>
          <cell r="LE70">
            <v>0</v>
          </cell>
          <cell r="LF70">
            <v>0</v>
          </cell>
          <cell r="LG70">
            <v>0</v>
          </cell>
          <cell r="LH70">
            <v>0</v>
          </cell>
          <cell r="LI70">
            <v>0</v>
          </cell>
          <cell r="LJ70">
            <v>11</v>
          </cell>
          <cell r="LK70">
            <v>0</v>
          </cell>
          <cell r="LL70">
            <v>11</v>
          </cell>
          <cell r="LQ70">
            <v>0</v>
          </cell>
          <cell r="LR70">
            <v>32</v>
          </cell>
          <cell r="LS70">
            <v>0</v>
          </cell>
          <cell r="LT70">
            <v>0</v>
          </cell>
          <cell r="LU70">
            <v>0</v>
          </cell>
          <cell r="LX70">
            <v>0</v>
          </cell>
          <cell r="LY70">
            <v>0</v>
          </cell>
          <cell r="LZ70">
            <v>0</v>
          </cell>
          <cell r="MA70">
            <v>7.9080000000000004</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R70" t="str">
            <v>нд</v>
          </cell>
          <cell r="OT70">
            <v>4866.6067003282769</v>
          </cell>
        </row>
        <row r="71">
          <cell r="A71" t="str">
            <v>Г</v>
          </cell>
          <cell r="B71" t="str">
            <v>1.1.6</v>
          </cell>
          <cell r="C71" t="str">
            <v>Прочие инвестиционные проекты, всего, в том числе:</v>
          </cell>
          <cell r="D71" t="str">
            <v>Г</v>
          </cell>
          <cell r="E71">
            <v>2252.1107359108314</v>
          </cell>
          <cell r="H71">
            <v>1089.0485210960001</v>
          </cell>
          <cell r="J71">
            <v>3021.829450474831</v>
          </cell>
          <cell r="K71">
            <v>1532.098258244831</v>
          </cell>
          <cell r="L71">
            <v>1489.73119223</v>
          </cell>
          <cell r="M71">
            <v>0</v>
          </cell>
          <cell r="N71">
            <v>0</v>
          </cell>
          <cell r="O71">
            <v>234.91664282696701</v>
          </cell>
          <cell r="P71">
            <v>107.40269009469999</v>
          </cell>
          <cell r="Q71">
            <v>1147.4118593083331</v>
          </cell>
          <cell r="R71">
            <v>965.49434963114641</v>
          </cell>
          <cell r="S71">
            <v>0</v>
          </cell>
          <cell r="T71">
            <v>0</v>
          </cell>
          <cell r="U71">
            <v>21.91146298925819</v>
          </cell>
          <cell r="V71">
            <v>0</v>
          </cell>
          <cell r="W71">
            <v>943.58288664188808</v>
          </cell>
          <cell r="X71">
            <v>286.92872658799996</v>
          </cell>
          <cell r="Y71">
            <v>0</v>
          </cell>
          <cell r="Z71">
            <v>0</v>
          </cell>
          <cell r="AA71">
            <v>0</v>
          </cell>
          <cell r="AB71">
            <v>0</v>
          </cell>
          <cell r="AC71">
            <v>286.92872658799996</v>
          </cell>
          <cell r="AD71">
            <v>0</v>
          </cell>
          <cell r="AE71">
            <v>0</v>
          </cell>
          <cell r="AF71">
            <v>0</v>
          </cell>
          <cell r="AG71">
            <v>0</v>
          </cell>
          <cell r="AH71">
            <v>0</v>
          </cell>
          <cell r="AI71">
            <v>0</v>
          </cell>
          <cell r="AJ71">
            <v>23.586898278</v>
          </cell>
          <cell r="AK71">
            <v>0</v>
          </cell>
          <cell r="AL71">
            <v>0</v>
          </cell>
          <cell r="AM71">
            <v>0</v>
          </cell>
          <cell r="AN71">
            <v>0</v>
          </cell>
          <cell r="AO71">
            <v>23.586898278</v>
          </cell>
          <cell r="AP71">
            <v>654.97872476514635</v>
          </cell>
          <cell r="AQ71">
            <v>0</v>
          </cell>
          <cell r="AR71">
            <v>0</v>
          </cell>
          <cell r="AS71">
            <v>21.91146298925819</v>
          </cell>
          <cell r="AT71">
            <v>0</v>
          </cell>
          <cell r="AU71">
            <v>633.06726177588826</v>
          </cell>
          <cell r="AV71">
            <v>0</v>
          </cell>
          <cell r="AW71">
            <v>0</v>
          </cell>
          <cell r="AX71">
            <v>0</v>
          </cell>
          <cell r="AY71">
            <v>0</v>
          </cell>
          <cell r="AZ71">
            <v>0</v>
          </cell>
          <cell r="BA71">
            <v>0</v>
          </cell>
          <cell r="BB71">
            <v>1</v>
          </cell>
          <cell r="BC71" t="str">
            <v/>
          </cell>
          <cell r="BD71" t="str">
            <v/>
          </cell>
          <cell r="BE71" t="str">
            <v/>
          </cell>
          <cell r="BF71" t="str">
            <v>1</v>
          </cell>
          <cell r="BG71">
            <v>369.03604342999995</v>
          </cell>
          <cell r="BH71">
            <v>0</v>
          </cell>
          <cell r="BI71">
            <v>0</v>
          </cell>
          <cell r="BJ71">
            <v>58.521854908333339</v>
          </cell>
          <cell r="BK71">
            <v>0</v>
          </cell>
          <cell r="BL71">
            <v>310.51418852166665</v>
          </cell>
          <cell r="BM71">
            <v>369.03604342999995</v>
          </cell>
          <cell r="BN71">
            <v>0</v>
          </cell>
          <cell r="BO71">
            <v>0</v>
          </cell>
          <cell r="BP71">
            <v>58.521854908333339</v>
          </cell>
          <cell r="BQ71">
            <v>0</v>
          </cell>
          <cell r="BR71">
            <v>310.51418852166665</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7344.472422541714</v>
          </cell>
          <cell r="CY71">
            <v>1431.4234154027592</v>
          </cell>
          <cell r="CZ71">
            <v>2565.7211390967846</v>
          </cell>
          <cell r="DA71">
            <v>2668.5733142755444</v>
          </cell>
          <cell r="DB71">
            <v>678.75455376662387</v>
          </cell>
          <cell r="DE71">
            <v>1067.0553212199998</v>
          </cell>
          <cell r="DG71">
            <v>2309.6486196690257</v>
          </cell>
          <cell r="DH71">
            <v>1206.1744112990257</v>
          </cell>
          <cell r="DI71">
            <v>1103.4742083699998</v>
          </cell>
          <cell r="DJ71">
            <v>360.62837615999996</v>
          </cell>
          <cell r="DK71">
            <v>218.44852505</v>
          </cell>
          <cell r="DL71">
            <v>486.62364912999993</v>
          </cell>
          <cell r="DM71">
            <v>37.773688019999994</v>
          </cell>
          <cell r="DN71">
            <v>1392.2406475148673</v>
          </cell>
          <cell r="DS71">
            <v>1.7419603018750001</v>
          </cell>
          <cell r="DT71">
            <v>8.7616322731250005</v>
          </cell>
          <cell r="DU71">
            <v>182.60826805593598</v>
          </cell>
          <cell r="DV71">
            <v>1199.1287868839315</v>
          </cell>
          <cell r="DW71">
            <v>8.7616322731250005</v>
          </cell>
          <cell r="DX71">
            <v>1</v>
          </cell>
          <cell r="DY71">
            <v>2</v>
          </cell>
          <cell r="DZ71" t="str">
            <v/>
          </cell>
          <cell r="EA71" t="str">
            <v/>
          </cell>
          <cell r="EB71" t="str">
            <v>1 2</v>
          </cell>
          <cell r="EC71">
            <v>484.6367061599999</v>
          </cell>
          <cell r="ED71">
            <v>0.13603998</v>
          </cell>
          <cell r="EE71">
            <v>106.10247415000001</v>
          </cell>
          <cell r="EF71">
            <v>368.73250117999993</v>
          </cell>
          <cell r="EG71">
            <v>9.6656908500000007</v>
          </cell>
          <cell r="EH71">
            <v>74.832677070000003</v>
          </cell>
          <cell r="EI71">
            <v>0</v>
          </cell>
          <cell r="EJ71">
            <v>50.903441999999998</v>
          </cell>
          <cell r="EK71">
            <v>18.443383009999998</v>
          </cell>
          <cell r="EL71">
            <v>5.4858520599999991</v>
          </cell>
          <cell r="EM71">
            <v>409.80402908999997</v>
          </cell>
          <cell r="EN71">
            <v>0.13603998</v>
          </cell>
          <cell r="EO71">
            <v>55.199032149999994</v>
          </cell>
          <cell r="EP71">
            <v>350.28911816999999</v>
          </cell>
          <cell r="EQ71">
            <v>4.1798387900000007</v>
          </cell>
          <cell r="ER71">
            <v>0</v>
          </cell>
          <cell r="ES71">
            <v>0</v>
          </cell>
          <cell r="ET71">
            <v>0</v>
          </cell>
          <cell r="EU71">
            <v>0</v>
          </cell>
          <cell r="EV71">
            <v>0</v>
          </cell>
          <cell r="EW71">
            <v>0</v>
          </cell>
          <cell r="EX71">
            <v>0</v>
          </cell>
          <cell r="EY71">
            <v>0</v>
          </cell>
          <cell r="EZ71">
            <v>0</v>
          </cell>
          <cell r="FA71">
            <v>0</v>
          </cell>
          <cell r="FB71">
            <v>409.80402908999997</v>
          </cell>
          <cell r="FC71">
            <v>0.13603998</v>
          </cell>
          <cell r="FD71">
            <v>55.199032149999994</v>
          </cell>
          <cell r="FE71">
            <v>350.28911816999999</v>
          </cell>
          <cell r="FF71">
            <v>4.1798387900000007</v>
          </cell>
          <cell r="FG71" t="str">
            <v/>
          </cell>
          <cell r="FH71">
            <v>2</v>
          </cell>
          <cell r="FI71">
            <v>3</v>
          </cell>
          <cell r="FJ71" t="str">
            <v/>
          </cell>
          <cell r="FK71" t="str">
            <v>2 3</v>
          </cell>
          <cell r="FN71">
            <v>7344.472422541714</v>
          </cell>
          <cell r="FO71">
            <v>0</v>
          </cell>
          <cell r="FP71">
            <v>337.08000000000004</v>
          </cell>
          <cell r="FQ71">
            <v>0</v>
          </cell>
          <cell r="FR71">
            <v>777.88000000000011</v>
          </cell>
          <cell r="FS71">
            <v>771.62100000000009</v>
          </cell>
          <cell r="FT71">
            <v>6.2589999999999968</v>
          </cell>
          <cell r="FU71">
            <v>46</v>
          </cell>
          <cell r="FV71">
            <v>8576</v>
          </cell>
          <cell r="FW71">
            <v>0</v>
          </cell>
          <cell r="FX71">
            <v>8576</v>
          </cell>
          <cell r="FZ71">
            <v>1309.3077905433333</v>
          </cell>
          <cell r="GA71">
            <v>0</v>
          </cell>
          <cell r="GB71">
            <v>81.5</v>
          </cell>
          <cell r="GC71">
            <v>0</v>
          </cell>
          <cell r="GD71">
            <v>51.391999999999996</v>
          </cell>
          <cell r="GE71">
            <v>45.066000000000003</v>
          </cell>
          <cell r="GF71">
            <v>2.74</v>
          </cell>
          <cell r="GG71">
            <v>3.5859999999999999</v>
          </cell>
          <cell r="GH71">
            <v>271</v>
          </cell>
          <cell r="GI71">
            <v>0</v>
          </cell>
          <cell r="GJ71">
            <v>271</v>
          </cell>
          <cell r="GK71">
            <v>269.75993011094766</v>
          </cell>
          <cell r="GL71">
            <v>0</v>
          </cell>
          <cell r="GM71">
            <v>80</v>
          </cell>
          <cell r="GN71">
            <v>0</v>
          </cell>
          <cell r="GO71">
            <v>1.53</v>
          </cell>
          <cell r="GP71">
            <v>1.53</v>
          </cell>
          <cell r="GQ71">
            <v>0</v>
          </cell>
          <cell r="GR71">
            <v>0</v>
          </cell>
          <cell r="GS71">
            <v>2947</v>
          </cell>
          <cell r="GT71">
            <v>0</v>
          </cell>
          <cell r="GU71">
            <v>2947</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2.3274738994776389</v>
          </cell>
          <cell r="HS71">
            <v>0</v>
          </cell>
          <cell r="HT71">
            <v>0</v>
          </cell>
          <cell r="HU71">
            <v>0</v>
          </cell>
          <cell r="HV71">
            <v>0.53</v>
          </cell>
          <cell r="HW71">
            <v>0.53</v>
          </cell>
          <cell r="HX71">
            <v>0</v>
          </cell>
          <cell r="HY71">
            <v>0</v>
          </cell>
          <cell r="HZ71">
            <v>1</v>
          </cell>
          <cell r="IA71">
            <v>0</v>
          </cell>
          <cell r="IB71">
            <v>1</v>
          </cell>
          <cell r="IC71">
            <v>267.43245621147003</v>
          </cell>
          <cell r="ID71">
            <v>0</v>
          </cell>
          <cell r="IE71">
            <v>80</v>
          </cell>
          <cell r="IF71">
            <v>0</v>
          </cell>
          <cell r="IG71">
            <v>1</v>
          </cell>
          <cell r="IH71">
            <v>1</v>
          </cell>
          <cell r="II71">
            <v>0</v>
          </cell>
          <cell r="IJ71">
            <v>0</v>
          </cell>
          <cell r="IK71">
            <v>2946</v>
          </cell>
          <cell r="IL71">
            <v>0</v>
          </cell>
          <cell r="IM71">
            <v>2946</v>
          </cell>
          <cell r="IN71">
            <v>0</v>
          </cell>
          <cell r="IO71">
            <v>0</v>
          </cell>
          <cell r="IP71">
            <v>0</v>
          </cell>
          <cell r="IQ71">
            <v>0</v>
          </cell>
          <cell r="IR71">
            <v>0</v>
          </cell>
          <cell r="IS71">
            <v>0</v>
          </cell>
          <cell r="IT71">
            <v>0</v>
          </cell>
          <cell r="IU71">
            <v>0</v>
          </cell>
          <cell r="IV71">
            <v>0</v>
          </cell>
          <cell r="IW71">
            <v>0</v>
          </cell>
          <cell r="IX71">
            <v>0</v>
          </cell>
          <cell r="IY71">
            <v>114.46018323999999</v>
          </cell>
          <cell r="IZ71">
            <v>0</v>
          </cell>
          <cell r="JA71">
            <v>0</v>
          </cell>
          <cell r="JB71">
            <v>0</v>
          </cell>
          <cell r="JC71">
            <v>0</v>
          </cell>
          <cell r="JD71">
            <v>0</v>
          </cell>
          <cell r="JE71">
            <v>0</v>
          </cell>
          <cell r="JF71">
            <v>0</v>
          </cell>
          <cell r="JG71">
            <v>33</v>
          </cell>
          <cell r="JH71">
            <v>0</v>
          </cell>
          <cell r="JI71">
            <v>33</v>
          </cell>
          <cell r="JJ71">
            <v>14.634339259999999</v>
          </cell>
          <cell r="JK71">
            <v>0</v>
          </cell>
          <cell r="JL71">
            <v>0</v>
          </cell>
          <cell r="JM71">
            <v>0</v>
          </cell>
          <cell r="JN71">
            <v>0</v>
          </cell>
          <cell r="JO71">
            <v>0</v>
          </cell>
          <cell r="JP71">
            <v>0</v>
          </cell>
          <cell r="JQ71">
            <v>0</v>
          </cell>
          <cell r="JR71">
            <v>22</v>
          </cell>
          <cell r="JS71">
            <v>0</v>
          </cell>
          <cell r="JT71">
            <v>22</v>
          </cell>
          <cell r="JU71">
            <v>99.825843980000002</v>
          </cell>
          <cell r="JV71">
            <v>0</v>
          </cell>
          <cell r="JW71">
            <v>0</v>
          </cell>
          <cell r="JX71">
            <v>0</v>
          </cell>
          <cell r="JY71">
            <v>0</v>
          </cell>
          <cell r="JZ71">
            <v>0</v>
          </cell>
          <cell r="KA71">
            <v>0</v>
          </cell>
          <cell r="KB71">
            <v>0</v>
          </cell>
          <cell r="KC71">
            <v>11</v>
          </cell>
          <cell r="KD71">
            <v>0</v>
          </cell>
          <cell r="KE71">
            <v>11</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99.825843980000002</v>
          </cell>
          <cell r="LC71">
            <v>0</v>
          </cell>
          <cell r="LD71">
            <v>0</v>
          </cell>
          <cell r="LE71">
            <v>0</v>
          </cell>
          <cell r="LF71">
            <v>0</v>
          </cell>
          <cell r="LG71">
            <v>0</v>
          </cell>
          <cell r="LH71">
            <v>0</v>
          </cell>
          <cell r="LI71">
            <v>0</v>
          </cell>
          <cell r="LJ71">
            <v>11</v>
          </cell>
          <cell r="LK71">
            <v>0</v>
          </cell>
          <cell r="LL71">
            <v>11</v>
          </cell>
          <cell r="LQ71">
            <v>0</v>
          </cell>
          <cell r="LR71">
            <v>32</v>
          </cell>
          <cell r="LS71">
            <v>0</v>
          </cell>
          <cell r="LT71">
            <v>0</v>
          </cell>
          <cell r="LU71">
            <v>0</v>
          </cell>
          <cell r="LX71">
            <v>0</v>
          </cell>
          <cell r="LY71">
            <v>0</v>
          </cell>
          <cell r="LZ71">
            <v>0</v>
          </cell>
          <cell r="MA71">
            <v>7.9080000000000004</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t="str">
            <v>нд</v>
          </cell>
          <cell r="OM71" t="str">
            <v>нд</v>
          </cell>
          <cell r="ON71" t="str">
            <v>нд</v>
          </cell>
          <cell r="OO71" t="str">
            <v>нд</v>
          </cell>
          <cell r="OP71" t="str">
            <v>нд</v>
          </cell>
          <cell r="OR71" t="str">
            <v>нд</v>
          </cell>
          <cell r="OT71">
            <v>4866.6067003282769</v>
          </cell>
        </row>
        <row r="72">
          <cell r="A72" t="str">
            <v>F_prj_109108_5385</v>
          </cell>
          <cell r="B72" t="str">
            <v>1.1.6</v>
          </cell>
          <cell r="C72" t="str">
            <v>Строительство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72" t="str">
            <v>F_prj_109108_5385</v>
          </cell>
          <cell r="E72">
            <v>300.18228330364599</v>
          </cell>
          <cell r="H72">
            <v>279.22521830599999</v>
          </cell>
          <cell r="J72">
            <v>20.957064997646</v>
          </cell>
          <cell r="K72">
            <v>20.957064997646</v>
          </cell>
          <cell r="L72">
            <v>0</v>
          </cell>
          <cell r="M72">
            <v>0</v>
          </cell>
          <cell r="N72">
            <v>0</v>
          </cell>
          <cell r="O72">
            <v>0</v>
          </cell>
          <cell r="P72">
            <v>0</v>
          </cell>
          <cell r="Q72">
            <v>0</v>
          </cell>
          <cell r="R72">
            <v>20.957064997645979</v>
          </cell>
          <cell r="S72">
            <v>0</v>
          </cell>
          <cell r="T72">
            <v>0</v>
          </cell>
          <cell r="U72">
            <v>17.464220831371701</v>
          </cell>
          <cell r="V72">
            <v>0</v>
          </cell>
          <cell r="W72">
            <v>3.4928441662742777</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20.957064997645979</v>
          </cell>
          <cell r="AQ72">
            <v>0</v>
          </cell>
          <cell r="AR72">
            <v>0</v>
          </cell>
          <cell r="AS72">
            <v>17.464220831371701</v>
          </cell>
          <cell r="AT72">
            <v>0</v>
          </cell>
          <cell r="AU72">
            <v>3.4928441662742777</v>
          </cell>
          <cell r="AV72">
            <v>0</v>
          </cell>
          <cell r="AW72">
            <v>0</v>
          </cell>
          <cell r="AX72">
            <v>0</v>
          </cell>
          <cell r="AY72">
            <v>0</v>
          </cell>
          <cell r="AZ72">
            <v>0</v>
          </cell>
          <cell r="BA72">
            <v>0</v>
          </cell>
          <cell r="BB72">
            <v>1</v>
          </cell>
          <cell r="BC72" t="str">
            <v/>
          </cell>
          <cell r="BD72" t="str">
            <v/>
          </cell>
          <cell r="BE72" t="str">
            <v/>
          </cell>
          <cell r="BF72" t="str">
            <v>1</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314.09983878970502</v>
          </cell>
          <cell r="CY72">
            <v>55.059510789705001</v>
          </cell>
          <cell r="CZ72">
            <v>218.129772</v>
          </cell>
          <cell r="DA72">
            <v>13.38151</v>
          </cell>
          <cell r="DB72">
            <v>27.529046000000058</v>
          </cell>
          <cell r="DE72">
            <v>296.68639800000005</v>
          </cell>
          <cell r="DG72">
            <v>17.413440789704964</v>
          </cell>
          <cell r="DH72">
            <v>17.413440789704964</v>
          </cell>
          <cell r="DI72">
            <v>0</v>
          </cell>
          <cell r="DJ72">
            <v>0</v>
          </cell>
          <cell r="DK72">
            <v>0</v>
          </cell>
          <cell r="DL72">
            <v>0</v>
          </cell>
          <cell r="DM72">
            <v>0</v>
          </cell>
          <cell r="DN72">
            <v>17.413440789705</v>
          </cell>
          <cell r="DS72">
            <v>0</v>
          </cell>
          <cell r="DT72">
            <v>0</v>
          </cell>
          <cell r="DU72">
            <v>0</v>
          </cell>
          <cell r="DV72">
            <v>17.413440789705</v>
          </cell>
          <cell r="DW72">
            <v>0</v>
          </cell>
          <cell r="DX72" t="str">
            <v/>
          </cell>
          <cell r="DY72" t="str">
            <v/>
          </cell>
          <cell r="DZ72" t="str">
            <v/>
          </cell>
          <cell r="EA72" t="str">
            <v/>
          </cell>
          <cell r="EB72">
            <v>0</v>
          </cell>
          <cell r="EC72">
            <v>0</v>
          </cell>
          <cell r="ED72">
            <v>0</v>
          </cell>
          <cell r="EE72">
            <v>0</v>
          </cell>
          <cell r="EF72">
            <v>0</v>
          </cell>
          <cell r="EG72">
            <v>0</v>
          </cell>
          <cell r="EH72">
            <v>0</v>
          </cell>
          <cell r="EI72">
            <v>0</v>
          </cell>
          <cell r="EJ72">
            <v>0</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v>3</v>
          </cell>
          <cell r="FJ72" t="str">
            <v/>
          </cell>
          <cell r="FK72" t="str">
            <v>3</v>
          </cell>
          <cell r="FN72">
            <v>314.09983878970502</v>
          </cell>
          <cell r="FO72">
            <v>0</v>
          </cell>
          <cell r="FP72">
            <v>0</v>
          </cell>
          <cell r="FQ72">
            <v>0</v>
          </cell>
          <cell r="FR72">
            <v>0</v>
          </cell>
          <cell r="FS72">
            <v>0</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2013</v>
          </cell>
          <cell r="OM72" t="str">
            <v>нд</v>
          </cell>
          <cell r="ON72">
            <v>2021</v>
          </cell>
          <cell r="OO72" t="str">
            <v>нд</v>
          </cell>
          <cell r="OP72" t="str">
            <v>и</v>
          </cell>
          <cell r="OR72" t="str">
            <v>нд</v>
          </cell>
          <cell r="OT72">
            <v>300.18228330364599</v>
          </cell>
        </row>
        <row r="73">
          <cell r="A73" t="str">
            <v>J_Che255</v>
          </cell>
          <cell r="B73" t="str">
            <v>1.1.6</v>
          </cell>
          <cell r="C73" t="str">
            <v>Разработка проектно-сметной документации по организации ССПИ, двух цифровых каналов телефонной связи для оперативных переговоров и передачи телеметрической информации с ПС 110 кВ Шелковская</v>
          </cell>
          <cell r="D73" t="str">
            <v>J_Che255</v>
          </cell>
          <cell r="E73">
            <v>5.3366905894637897</v>
          </cell>
          <cell r="H73">
            <v>0</v>
          </cell>
          <cell r="J73">
            <v>5.3366905894637897</v>
          </cell>
          <cell r="K73">
            <v>5.3366905894637897</v>
          </cell>
          <cell r="L73">
            <v>0</v>
          </cell>
          <cell r="M73">
            <v>0</v>
          </cell>
          <cell r="N73">
            <v>0</v>
          </cell>
          <cell r="O73">
            <v>0</v>
          </cell>
          <cell r="P73">
            <v>0</v>
          </cell>
          <cell r="Q73">
            <v>0</v>
          </cell>
          <cell r="R73">
            <v>5.3366905894637897</v>
          </cell>
          <cell r="S73">
            <v>0</v>
          </cell>
          <cell r="T73">
            <v>0</v>
          </cell>
          <cell r="U73">
            <v>4.4472421578864898</v>
          </cell>
          <cell r="V73">
            <v>0</v>
          </cell>
          <cell r="W73">
            <v>0.88944843157729991</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5.3366905894637897</v>
          </cell>
          <cell r="AQ73">
            <v>0</v>
          </cell>
          <cell r="AR73">
            <v>0</v>
          </cell>
          <cell r="AS73">
            <v>4.4472421578864898</v>
          </cell>
          <cell r="AT73">
            <v>0</v>
          </cell>
          <cell r="AU73">
            <v>0.88944843157729991</v>
          </cell>
          <cell r="AV73">
            <v>0</v>
          </cell>
          <cell r="AW73">
            <v>0</v>
          </cell>
          <cell r="AX73">
            <v>0</v>
          </cell>
          <cell r="AY73">
            <v>0</v>
          </cell>
          <cell r="AZ73">
            <v>0</v>
          </cell>
          <cell r="BA73">
            <v>0</v>
          </cell>
          <cell r="BB73">
            <v>1</v>
          </cell>
          <cell r="BC73" t="str">
            <v/>
          </cell>
          <cell r="BD73">
            <v>3</v>
          </cell>
          <cell r="BE73" t="str">
            <v/>
          </cell>
          <cell r="BF73" t="str">
            <v>1 3</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4.4472421578864916</v>
          </cell>
          <cell r="CY73">
            <v>4.4472421578864916</v>
          </cell>
          <cell r="CZ73">
            <v>0</v>
          </cell>
          <cell r="DA73">
            <v>0</v>
          </cell>
          <cell r="DB73">
            <v>0</v>
          </cell>
          <cell r="DE73">
            <v>0</v>
          </cell>
          <cell r="DG73">
            <v>4.4472421578864916</v>
          </cell>
          <cell r="DH73">
            <v>4.4472421578864916</v>
          </cell>
          <cell r="DI73">
            <v>0</v>
          </cell>
          <cell r="DJ73">
            <v>0</v>
          </cell>
          <cell r="DK73">
            <v>0</v>
          </cell>
          <cell r="DL73">
            <v>0</v>
          </cell>
          <cell r="DM73">
            <v>0</v>
          </cell>
          <cell r="DN73">
            <v>4.4472421578864916</v>
          </cell>
          <cell r="DS73">
            <v>0</v>
          </cell>
          <cell r="DT73">
            <v>0</v>
          </cell>
          <cell r="DU73">
            <v>0</v>
          </cell>
          <cell r="DV73">
            <v>4.4472421578864916</v>
          </cell>
          <cell r="DW73">
            <v>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3</v>
          </cell>
          <cell r="FJ73" t="str">
            <v/>
          </cell>
          <cell r="FK73" t="str">
            <v>3</v>
          </cell>
          <cell r="FN73">
            <v>4.4472421578864916</v>
          </cell>
          <cell r="FO73">
            <v>0</v>
          </cell>
          <cell r="FP73">
            <v>0</v>
          </cell>
          <cell r="FQ73">
            <v>0</v>
          </cell>
          <cell r="FR73">
            <v>0</v>
          </cell>
          <cell r="FS73">
            <v>0</v>
          </cell>
          <cell r="FT73">
            <v>0</v>
          </cell>
          <cell r="FU73">
            <v>0</v>
          </cell>
          <cell r="FV73">
            <v>1</v>
          </cell>
          <cell r="FW73">
            <v>0</v>
          </cell>
          <cell r="FX73">
            <v>1</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2021</v>
          </cell>
          <cell r="OM73">
            <v>2021</v>
          </cell>
          <cell r="ON73">
            <v>2021</v>
          </cell>
          <cell r="OO73">
            <v>2021</v>
          </cell>
          <cell r="OP73" t="str">
            <v>п</v>
          </cell>
          <cell r="OR73" t="str">
            <v>нд</v>
          </cell>
          <cell r="OT73">
            <v>5.3366905894637897</v>
          </cell>
        </row>
        <row r="74">
          <cell r="A74" t="str">
            <v>K_Che263</v>
          </cell>
          <cell r="B74" t="str">
            <v>1.1.6</v>
          </cell>
          <cell r="C74" t="str">
            <v>Разработка проектно-сметной документации по реконструкции ПС 110 кВ Ойсунгур</v>
          </cell>
          <cell r="D74" t="str">
            <v>K_Che263</v>
          </cell>
          <cell r="E74">
            <v>13.354576271186442</v>
          </cell>
          <cell r="H74">
            <v>1.8301830400000001</v>
          </cell>
          <cell r="J74">
            <v>13.354576271186442</v>
          </cell>
          <cell r="K74">
            <v>13.354576271186442</v>
          </cell>
          <cell r="L74">
            <v>0</v>
          </cell>
          <cell r="M74">
            <v>0</v>
          </cell>
          <cell r="N74">
            <v>0</v>
          </cell>
          <cell r="O74">
            <v>0</v>
          </cell>
          <cell r="P74">
            <v>0</v>
          </cell>
          <cell r="Q74">
            <v>0</v>
          </cell>
          <cell r="R74">
            <v>9.348203389830509</v>
          </cell>
          <cell r="S74">
            <v>0</v>
          </cell>
          <cell r="T74">
            <v>0</v>
          </cell>
          <cell r="U74">
            <v>0</v>
          </cell>
          <cell r="V74">
            <v>0</v>
          </cell>
          <cell r="W74">
            <v>9.348203389830509</v>
          </cell>
          <cell r="X74">
            <v>1.9709663469999996</v>
          </cell>
          <cell r="Y74">
            <v>0</v>
          </cell>
          <cell r="Z74">
            <v>0</v>
          </cell>
          <cell r="AA74">
            <v>0</v>
          </cell>
          <cell r="AB74">
            <v>0</v>
          </cell>
          <cell r="AC74">
            <v>1.9709663469999996</v>
          </cell>
          <cell r="AD74">
            <v>0</v>
          </cell>
          <cell r="AE74">
            <v>0</v>
          </cell>
          <cell r="AF74">
            <v>0</v>
          </cell>
          <cell r="AG74">
            <v>0</v>
          </cell>
          <cell r="AH74">
            <v>0</v>
          </cell>
          <cell r="AI74">
            <v>0</v>
          </cell>
          <cell r="AJ74">
            <v>3.1618001370000002</v>
          </cell>
          <cell r="AK74">
            <v>0</v>
          </cell>
          <cell r="AL74">
            <v>0</v>
          </cell>
          <cell r="AM74">
            <v>0</v>
          </cell>
          <cell r="AN74">
            <v>0</v>
          </cell>
          <cell r="AO74">
            <v>3.1618001370000002</v>
          </cell>
          <cell r="AP74">
            <v>4.2154369058305097</v>
          </cell>
          <cell r="AQ74">
            <v>0</v>
          </cell>
          <cell r="AR74">
            <v>0</v>
          </cell>
          <cell r="AS74">
            <v>0</v>
          </cell>
          <cell r="AT74">
            <v>0</v>
          </cell>
          <cell r="AU74">
            <v>4.2154369058305097</v>
          </cell>
          <cell r="AV74">
            <v>0</v>
          </cell>
          <cell r="AW74">
            <v>0</v>
          </cell>
          <cell r="AX74">
            <v>0</v>
          </cell>
          <cell r="AY74">
            <v>0</v>
          </cell>
          <cell r="AZ74">
            <v>0</v>
          </cell>
          <cell r="BA74">
            <v>0</v>
          </cell>
          <cell r="BB74">
            <v>1</v>
          </cell>
          <cell r="BC74" t="str">
            <v/>
          </cell>
          <cell r="BD74">
            <v>3</v>
          </cell>
          <cell r="BE74" t="str">
            <v/>
          </cell>
          <cell r="BF74" t="str">
            <v>1 3</v>
          </cell>
          <cell r="BG74">
            <v>1.8301830400000001</v>
          </cell>
          <cell r="BH74">
            <v>0</v>
          </cell>
          <cell r="BI74">
            <v>0</v>
          </cell>
          <cell r="BJ74">
            <v>0</v>
          </cell>
          <cell r="BK74">
            <v>0</v>
          </cell>
          <cell r="BL74">
            <v>1.8301830400000001</v>
          </cell>
          <cell r="BM74">
            <v>1.8301830400000001</v>
          </cell>
          <cell r="BN74">
            <v>0</v>
          </cell>
          <cell r="BO74">
            <v>0</v>
          </cell>
          <cell r="BP74">
            <v>0</v>
          </cell>
          <cell r="BQ74">
            <v>0</v>
          </cell>
          <cell r="BR74">
            <v>1.8301830400000001</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11.128813559322035</v>
          </cell>
          <cell r="CY74">
            <v>11.128813559322035</v>
          </cell>
          <cell r="CZ74">
            <v>0</v>
          </cell>
          <cell r="DA74">
            <v>0</v>
          </cell>
          <cell r="DB74">
            <v>0</v>
          </cell>
          <cell r="DE74">
            <v>2.3463885099999997</v>
          </cell>
          <cell r="DG74">
            <v>11.128813559322037</v>
          </cell>
          <cell r="DH74">
            <v>8.7824250493220362</v>
          </cell>
          <cell r="DI74">
            <v>2.3463885099999997</v>
          </cell>
          <cell r="DJ74">
            <v>2.3463885099999997</v>
          </cell>
          <cell r="DK74">
            <v>0</v>
          </cell>
          <cell r="DL74">
            <v>0</v>
          </cell>
          <cell r="DM74">
            <v>0</v>
          </cell>
          <cell r="DN74">
            <v>11.128813559322035</v>
          </cell>
          <cell r="DS74">
            <v>0</v>
          </cell>
          <cell r="DT74">
            <v>0</v>
          </cell>
          <cell r="DU74">
            <v>8.7827781583333344</v>
          </cell>
          <cell r="DV74">
            <v>2.3460354009887006</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v>2</v>
          </cell>
          <cell r="FI74">
            <v>3</v>
          </cell>
          <cell r="FJ74" t="str">
            <v/>
          </cell>
          <cell r="FK74" t="str">
            <v>2 3</v>
          </cell>
          <cell r="FN74">
            <v>11.128813559322035</v>
          </cell>
          <cell r="FO74">
            <v>0</v>
          </cell>
          <cell r="FP74">
            <v>0</v>
          </cell>
          <cell r="FQ74">
            <v>0</v>
          </cell>
          <cell r="FR74">
            <v>0</v>
          </cell>
          <cell r="FS74">
            <v>0</v>
          </cell>
          <cell r="FT74">
            <v>0</v>
          </cell>
          <cell r="FU74">
            <v>0</v>
          </cell>
          <cell r="FV74">
            <v>1</v>
          </cell>
          <cell r="FW74">
            <v>0</v>
          </cell>
          <cell r="FX74">
            <v>1</v>
          </cell>
          <cell r="FZ74">
            <v>0</v>
          </cell>
          <cell r="GA74">
            <v>0</v>
          </cell>
          <cell r="GB74">
            <v>0</v>
          </cell>
          <cell r="GC74">
            <v>0</v>
          </cell>
          <cell r="GD74">
            <v>0</v>
          </cell>
          <cell r="GE74">
            <v>0</v>
          </cell>
          <cell r="GF74">
            <v>0</v>
          </cell>
          <cell r="GG74">
            <v>0</v>
          </cell>
          <cell r="GH74">
            <v>0</v>
          </cell>
          <cell r="GI74">
            <v>0</v>
          </cell>
          <cell r="GJ74">
            <v>0</v>
          </cell>
          <cell r="GK74">
            <v>0</v>
          </cell>
          <cell r="GL74">
            <v>0</v>
          </cell>
          <cell r="GM74">
            <v>0</v>
          </cell>
          <cell r="GN74">
            <v>0</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2020</v>
          </cell>
          <cell r="OM74">
            <v>2021</v>
          </cell>
          <cell r="ON74">
            <v>2021</v>
          </cell>
          <cell r="OO74">
            <v>2021</v>
          </cell>
          <cell r="OP74" t="str">
            <v>п</v>
          </cell>
          <cell r="OR74" t="str">
            <v>нд</v>
          </cell>
          <cell r="OT74">
            <v>13.354576271186442</v>
          </cell>
        </row>
        <row r="75">
          <cell r="A75" t="str">
            <v>K_Che290</v>
          </cell>
          <cell r="B75" t="str">
            <v>1.1.6</v>
          </cell>
          <cell r="C75" t="str">
            <v>Разработка проектно-сметной документации по реконструкции ПС 110 кВ Шали</v>
          </cell>
          <cell r="D75" t="str">
            <v>K_Che290</v>
          </cell>
          <cell r="E75">
            <v>14.212710955677153</v>
          </cell>
          <cell r="H75">
            <v>0.10702384</v>
          </cell>
          <cell r="J75">
            <v>14.212710955677153</v>
          </cell>
          <cell r="K75">
            <v>14.212710955677153</v>
          </cell>
          <cell r="L75">
            <v>0</v>
          </cell>
          <cell r="M75">
            <v>0</v>
          </cell>
          <cell r="N75">
            <v>0</v>
          </cell>
          <cell r="O75">
            <v>0</v>
          </cell>
          <cell r="P75">
            <v>0</v>
          </cell>
          <cell r="Q75">
            <v>0</v>
          </cell>
          <cell r="R75">
            <v>9.9488976689740074</v>
          </cell>
          <cell r="S75">
            <v>0</v>
          </cell>
          <cell r="T75">
            <v>0</v>
          </cell>
          <cell r="U75">
            <v>0</v>
          </cell>
          <cell r="V75">
            <v>0</v>
          </cell>
          <cell r="W75">
            <v>9.9488976689740074</v>
          </cell>
          <cell r="X75">
            <v>0.11525644900000001</v>
          </cell>
          <cell r="Y75">
            <v>0</v>
          </cell>
          <cell r="Z75">
            <v>0</v>
          </cell>
          <cell r="AA75">
            <v>0</v>
          </cell>
          <cell r="AB75">
            <v>0</v>
          </cell>
          <cell r="AC75">
            <v>0.11525644900000001</v>
          </cell>
          <cell r="AD75">
            <v>0</v>
          </cell>
          <cell r="AE75">
            <v>0</v>
          </cell>
          <cell r="AF75">
            <v>0</v>
          </cell>
          <cell r="AG75">
            <v>0</v>
          </cell>
          <cell r="AH75">
            <v>0</v>
          </cell>
          <cell r="AI75">
            <v>0</v>
          </cell>
          <cell r="AJ75">
            <v>0</v>
          </cell>
          <cell r="AK75">
            <v>0</v>
          </cell>
          <cell r="AL75">
            <v>0</v>
          </cell>
          <cell r="AM75">
            <v>0</v>
          </cell>
          <cell r="AN75">
            <v>0</v>
          </cell>
          <cell r="AO75">
            <v>0</v>
          </cell>
          <cell r="AP75">
            <v>9.8336412199740071</v>
          </cell>
          <cell r="AQ75">
            <v>0</v>
          </cell>
          <cell r="AR75">
            <v>0</v>
          </cell>
          <cell r="AS75">
            <v>0</v>
          </cell>
          <cell r="AT75">
            <v>0</v>
          </cell>
          <cell r="AU75">
            <v>9.8336412199740071</v>
          </cell>
          <cell r="AV75">
            <v>0</v>
          </cell>
          <cell r="AW75">
            <v>0</v>
          </cell>
          <cell r="AX75">
            <v>0</v>
          </cell>
          <cell r="AY75">
            <v>0</v>
          </cell>
          <cell r="AZ75">
            <v>0</v>
          </cell>
          <cell r="BA75">
            <v>0</v>
          </cell>
          <cell r="BB75">
            <v>1</v>
          </cell>
          <cell r="BC75" t="str">
            <v/>
          </cell>
          <cell r="BD75">
            <v>3</v>
          </cell>
          <cell r="BE75" t="str">
            <v/>
          </cell>
          <cell r="BF75" t="str">
            <v>1 3</v>
          </cell>
          <cell r="BG75">
            <v>0.10702384</v>
          </cell>
          <cell r="BH75">
            <v>0</v>
          </cell>
          <cell r="BI75">
            <v>0</v>
          </cell>
          <cell r="BJ75">
            <v>0</v>
          </cell>
          <cell r="BK75">
            <v>0</v>
          </cell>
          <cell r="BL75">
            <v>0.10702384</v>
          </cell>
          <cell r="BM75">
            <v>0.10702384</v>
          </cell>
          <cell r="BN75">
            <v>0</v>
          </cell>
          <cell r="BO75">
            <v>0</v>
          </cell>
          <cell r="BP75">
            <v>0</v>
          </cell>
          <cell r="BQ75">
            <v>0</v>
          </cell>
          <cell r="BR75">
            <v>0.10702384</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11.843925796397627</v>
          </cell>
          <cell r="CY75">
            <v>11.843925796397627</v>
          </cell>
          <cell r="CZ75">
            <v>0</v>
          </cell>
          <cell r="DA75">
            <v>0</v>
          </cell>
          <cell r="DB75">
            <v>0</v>
          </cell>
          <cell r="DE75">
            <v>0.13721005999999999</v>
          </cell>
          <cell r="DG75">
            <v>11.843925796397627</v>
          </cell>
          <cell r="DH75">
            <v>11.706715736397628</v>
          </cell>
          <cell r="DI75">
            <v>0.13721005999999999</v>
          </cell>
          <cell r="DJ75">
            <v>0.13721005999999999</v>
          </cell>
          <cell r="DK75">
            <v>0</v>
          </cell>
          <cell r="DL75">
            <v>0</v>
          </cell>
          <cell r="DM75">
            <v>0</v>
          </cell>
          <cell r="DN75">
            <v>11.843925796397627</v>
          </cell>
          <cell r="DS75">
            <v>0</v>
          </cell>
          <cell r="DT75">
            <v>0</v>
          </cell>
          <cell r="DU75">
            <v>0</v>
          </cell>
          <cell r="DV75">
            <v>11.843925796397627</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v>3</v>
          </cell>
          <cell r="FJ75" t="str">
            <v/>
          </cell>
          <cell r="FK75" t="str">
            <v>3</v>
          </cell>
          <cell r="FN75">
            <v>11.843925796397627</v>
          </cell>
          <cell r="FO75">
            <v>0</v>
          </cell>
          <cell r="FP75">
            <v>0</v>
          </cell>
          <cell r="FQ75">
            <v>0</v>
          </cell>
          <cell r="FR75">
            <v>0</v>
          </cell>
          <cell r="FS75">
            <v>0</v>
          </cell>
          <cell r="FT75">
            <v>0</v>
          </cell>
          <cell r="FU75">
            <v>0</v>
          </cell>
          <cell r="FV75">
            <v>1</v>
          </cell>
          <cell r="FW75">
            <v>0</v>
          </cell>
          <cell r="FX75">
            <v>1</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2020</v>
          </cell>
          <cell r="OM75">
            <v>2021</v>
          </cell>
          <cell r="ON75">
            <v>2021</v>
          </cell>
          <cell r="OO75">
            <v>2021</v>
          </cell>
          <cell r="OP75" t="str">
            <v>п</v>
          </cell>
          <cell r="OR75" t="str">
            <v>нд</v>
          </cell>
          <cell r="OT75">
            <v>14.212710955677153</v>
          </cell>
        </row>
        <row r="76">
          <cell r="A76" t="str">
            <v>K_Che291</v>
          </cell>
          <cell r="B76" t="str">
            <v>1.1.6</v>
          </cell>
          <cell r="C76" t="str">
            <v xml:space="preserve">Разработка проектно-сметной документации по реконструкции ПС 110 кВ Алпатово </v>
          </cell>
          <cell r="D76" t="str">
            <v>K_Che291</v>
          </cell>
          <cell r="E76">
            <v>3.4435649767827798</v>
          </cell>
          <cell r="H76">
            <v>0.10374698</v>
          </cell>
          <cell r="J76">
            <v>3.4435649767827798</v>
          </cell>
          <cell r="K76">
            <v>3.4435649767827798</v>
          </cell>
          <cell r="L76">
            <v>0</v>
          </cell>
          <cell r="M76">
            <v>0</v>
          </cell>
          <cell r="N76">
            <v>0</v>
          </cell>
          <cell r="O76">
            <v>0</v>
          </cell>
          <cell r="P76">
            <v>0</v>
          </cell>
          <cell r="Q76">
            <v>0</v>
          </cell>
          <cell r="R76">
            <v>2.4104954837479458</v>
          </cell>
          <cell r="S76">
            <v>0</v>
          </cell>
          <cell r="T76">
            <v>0</v>
          </cell>
          <cell r="U76">
            <v>0</v>
          </cell>
          <cell r="V76">
            <v>0</v>
          </cell>
          <cell r="W76">
            <v>2.4104954837479458</v>
          </cell>
          <cell r="X76">
            <v>0.11172751800000001</v>
          </cell>
          <cell r="Y76">
            <v>0</v>
          </cell>
          <cell r="Z76">
            <v>0</v>
          </cell>
          <cell r="AA76">
            <v>0</v>
          </cell>
          <cell r="AB76">
            <v>0</v>
          </cell>
          <cell r="AC76">
            <v>0.11172751800000001</v>
          </cell>
          <cell r="AD76">
            <v>0</v>
          </cell>
          <cell r="AE76">
            <v>0</v>
          </cell>
          <cell r="AF76">
            <v>0</v>
          </cell>
          <cell r="AG76">
            <v>0</v>
          </cell>
          <cell r="AH76">
            <v>0</v>
          </cell>
          <cell r="AI76">
            <v>0</v>
          </cell>
          <cell r="AJ76">
            <v>0</v>
          </cell>
          <cell r="AK76">
            <v>0</v>
          </cell>
          <cell r="AL76">
            <v>0</v>
          </cell>
          <cell r="AM76">
            <v>0</v>
          </cell>
          <cell r="AN76">
            <v>0</v>
          </cell>
          <cell r="AO76">
            <v>0</v>
          </cell>
          <cell r="AP76">
            <v>2.2987679657479458</v>
          </cell>
          <cell r="AQ76">
            <v>0</v>
          </cell>
          <cell r="AR76">
            <v>0</v>
          </cell>
          <cell r="AS76">
            <v>0</v>
          </cell>
          <cell r="AT76">
            <v>0</v>
          </cell>
          <cell r="AU76">
            <v>2.2987679657479458</v>
          </cell>
          <cell r="AV76">
            <v>0</v>
          </cell>
          <cell r="AW76">
            <v>0</v>
          </cell>
          <cell r="AX76">
            <v>0</v>
          </cell>
          <cell r="AY76">
            <v>0</v>
          </cell>
          <cell r="AZ76">
            <v>0</v>
          </cell>
          <cell r="BA76">
            <v>0</v>
          </cell>
          <cell r="BB76">
            <v>1</v>
          </cell>
          <cell r="BC76" t="str">
            <v/>
          </cell>
          <cell r="BD76">
            <v>3</v>
          </cell>
          <cell r="BE76" t="str">
            <v/>
          </cell>
          <cell r="BF76" t="str">
            <v>1 3</v>
          </cell>
          <cell r="BG76">
            <v>0.10374698</v>
          </cell>
          <cell r="BH76">
            <v>0</v>
          </cell>
          <cell r="BI76">
            <v>0</v>
          </cell>
          <cell r="BJ76">
            <v>0</v>
          </cell>
          <cell r="BK76">
            <v>0</v>
          </cell>
          <cell r="BL76">
            <v>0.10374698</v>
          </cell>
          <cell r="BM76">
            <v>0.10374698</v>
          </cell>
          <cell r="BN76">
            <v>0</v>
          </cell>
          <cell r="BO76">
            <v>0</v>
          </cell>
          <cell r="BP76">
            <v>0</v>
          </cell>
          <cell r="BQ76">
            <v>0</v>
          </cell>
          <cell r="BR76">
            <v>0.10374698</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2.8696374806523166</v>
          </cell>
          <cell r="CY76">
            <v>2.8696374806523166</v>
          </cell>
          <cell r="CZ76">
            <v>0</v>
          </cell>
          <cell r="DA76">
            <v>0</v>
          </cell>
          <cell r="DB76">
            <v>0</v>
          </cell>
          <cell r="DE76">
            <v>0.13300895000000001</v>
          </cell>
          <cell r="DG76">
            <v>2.8696374806523162</v>
          </cell>
          <cell r="DH76">
            <v>2.7366285306523164</v>
          </cell>
          <cell r="DI76">
            <v>0.13300895000000001</v>
          </cell>
          <cell r="DJ76">
            <v>0.13300895000000001</v>
          </cell>
          <cell r="DK76">
            <v>0</v>
          </cell>
          <cell r="DL76">
            <v>0</v>
          </cell>
          <cell r="DM76">
            <v>0</v>
          </cell>
          <cell r="DN76">
            <v>2.8696374806523166</v>
          </cell>
          <cell r="DS76">
            <v>0</v>
          </cell>
          <cell r="DT76">
            <v>0</v>
          </cell>
          <cell r="DU76">
            <v>0</v>
          </cell>
          <cell r="DV76">
            <v>2.8696374806523166</v>
          </cell>
          <cell r="DW76">
            <v>0</v>
          </cell>
          <cell r="DX76" t="str">
            <v/>
          </cell>
          <cell r="DY76" t="str">
            <v/>
          </cell>
          <cell r="DZ76" t="str">
            <v/>
          </cell>
          <cell r="EA76" t="str">
            <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v>3</v>
          </cell>
          <cell r="FJ76" t="str">
            <v/>
          </cell>
          <cell r="FK76" t="str">
            <v>3</v>
          </cell>
          <cell r="FN76">
            <v>2.8696374806523166</v>
          </cell>
          <cell r="FO76">
            <v>0</v>
          </cell>
          <cell r="FP76">
            <v>0</v>
          </cell>
          <cell r="FQ76">
            <v>0</v>
          </cell>
          <cell r="FR76">
            <v>0</v>
          </cell>
          <cell r="FS76">
            <v>0</v>
          </cell>
          <cell r="FT76">
            <v>0</v>
          </cell>
          <cell r="FU76">
            <v>0</v>
          </cell>
          <cell r="FV76">
            <v>1</v>
          </cell>
          <cell r="FW76">
            <v>0</v>
          </cell>
          <cell r="FX76">
            <v>1</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2020</v>
          </cell>
          <cell r="OM76">
            <v>2021</v>
          </cell>
          <cell r="ON76">
            <v>2021</v>
          </cell>
          <cell r="OO76">
            <v>2021</v>
          </cell>
          <cell r="OP76" t="str">
            <v>п</v>
          </cell>
          <cell r="OR76" t="str">
            <v>нд</v>
          </cell>
          <cell r="OT76">
            <v>3.4435649767827798</v>
          </cell>
        </row>
        <row r="77">
          <cell r="A77" t="str">
            <v>K_Che292</v>
          </cell>
          <cell r="B77" t="str">
            <v>1.1.6</v>
          </cell>
          <cell r="C77" t="str">
            <v>Разработка проектно-сметной документации по реконструкции ПС 110 кВ Горячеисточненская</v>
          </cell>
          <cell r="D77" t="str">
            <v>K_Che292</v>
          </cell>
          <cell r="E77">
            <v>8.2425020828082491</v>
          </cell>
          <cell r="H77">
            <v>2.48243371</v>
          </cell>
          <cell r="J77">
            <v>8.2425020828082491</v>
          </cell>
          <cell r="K77">
            <v>8.2425020828082491</v>
          </cell>
          <cell r="L77">
            <v>0</v>
          </cell>
          <cell r="M77">
            <v>0</v>
          </cell>
          <cell r="N77">
            <v>0</v>
          </cell>
          <cell r="O77">
            <v>0</v>
          </cell>
          <cell r="P77">
            <v>0</v>
          </cell>
          <cell r="Q77">
            <v>0</v>
          </cell>
          <cell r="R77">
            <v>5.7697514579657749</v>
          </cell>
          <cell r="S77">
            <v>0</v>
          </cell>
          <cell r="T77">
            <v>0</v>
          </cell>
          <cell r="U77">
            <v>0</v>
          </cell>
          <cell r="V77">
            <v>0</v>
          </cell>
          <cell r="W77">
            <v>5.7697514579657749</v>
          </cell>
          <cell r="X77">
            <v>2.673390146</v>
          </cell>
          <cell r="Y77">
            <v>0</v>
          </cell>
          <cell r="Z77">
            <v>0</v>
          </cell>
          <cell r="AA77">
            <v>0</v>
          </cell>
          <cell r="AB77">
            <v>0</v>
          </cell>
          <cell r="AC77">
            <v>2.673390146</v>
          </cell>
          <cell r="AD77">
            <v>0</v>
          </cell>
          <cell r="AE77">
            <v>0</v>
          </cell>
          <cell r="AF77">
            <v>0</v>
          </cell>
          <cell r="AG77">
            <v>0</v>
          </cell>
          <cell r="AH77">
            <v>0</v>
          </cell>
          <cell r="AI77">
            <v>0</v>
          </cell>
          <cell r="AJ77">
            <v>1.3271613660000001</v>
          </cell>
          <cell r="AK77">
            <v>0</v>
          </cell>
          <cell r="AL77">
            <v>0</v>
          </cell>
          <cell r="AM77">
            <v>0</v>
          </cell>
          <cell r="AN77">
            <v>0</v>
          </cell>
          <cell r="AO77">
            <v>1.3271613660000001</v>
          </cell>
          <cell r="AP77">
            <v>1.7691999459657748</v>
          </cell>
          <cell r="AQ77">
            <v>0</v>
          </cell>
          <cell r="AR77">
            <v>0</v>
          </cell>
          <cell r="AS77">
            <v>0</v>
          </cell>
          <cell r="AT77">
            <v>0</v>
          </cell>
          <cell r="AU77">
            <v>1.7691999459657748</v>
          </cell>
          <cell r="AV77">
            <v>0</v>
          </cell>
          <cell r="AW77">
            <v>0</v>
          </cell>
          <cell r="AX77">
            <v>0</v>
          </cell>
          <cell r="AY77">
            <v>0</v>
          </cell>
          <cell r="AZ77">
            <v>0</v>
          </cell>
          <cell r="BA77">
            <v>0</v>
          </cell>
          <cell r="BB77">
            <v>1</v>
          </cell>
          <cell r="BC77" t="str">
            <v/>
          </cell>
          <cell r="BD77">
            <v>3</v>
          </cell>
          <cell r="BE77" t="str">
            <v/>
          </cell>
          <cell r="BF77" t="str">
            <v>1 3</v>
          </cell>
          <cell r="BG77">
            <v>2.48243371</v>
          </cell>
          <cell r="BH77">
            <v>0</v>
          </cell>
          <cell r="BI77">
            <v>0</v>
          </cell>
          <cell r="BJ77">
            <v>0</v>
          </cell>
          <cell r="BK77">
            <v>0</v>
          </cell>
          <cell r="BL77">
            <v>2.48243371</v>
          </cell>
          <cell r="BM77">
            <v>2.48243371</v>
          </cell>
          <cell r="BN77">
            <v>0</v>
          </cell>
          <cell r="BO77">
            <v>0</v>
          </cell>
          <cell r="BP77">
            <v>0</v>
          </cell>
          <cell r="BQ77">
            <v>0</v>
          </cell>
          <cell r="BR77">
            <v>2.48243371</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6.8687517356735412</v>
          </cell>
          <cell r="CY77">
            <v>6.8687517356735412</v>
          </cell>
          <cell r="CZ77">
            <v>0</v>
          </cell>
          <cell r="DA77">
            <v>0</v>
          </cell>
          <cell r="DB77">
            <v>0</v>
          </cell>
          <cell r="DE77">
            <v>3.1826073199999998</v>
          </cell>
          <cell r="DG77">
            <v>6.8687517356735412</v>
          </cell>
          <cell r="DH77">
            <v>3.6861444156735415</v>
          </cell>
          <cell r="DI77">
            <v>3.1826073199999998</v>
          </cell>
          <cell r="DJ77">
            <v>3.1826073199999998</v>
          </cell>
          <cell r="DK77">
            <v>0</v>
          </cell>
          <cell r="DL77">
            <v>0</v>
          </cell>
          <cell r="DM77">
            <v>0</v>
          </cell>
          <cell r="DN77">
            <v>6.8687517356735412</v>
          </cell>
          <cell r="DS77">
            <v>0</v>
          </cell>
          <cell r="DT77">
            <v>0</v>
          </cell>
          <cell r="DU77">
            <v>3.6865593500000005</v>
          </cell>
          <cell r="DV77">
            <v>3.1821923856735408</v>
          </cell>
          <cell r="DW77">
            <v>0</v>
          </cell>
          <cell r="DX77" t="str">
            <v/>
          </cell>
          <cell r="DY77" t="str">
            <v/>
          </cell>
          <cell r="DZ77" t="str">
            <v/>
          </cell>
          <cell r="EA77" t="str">
            <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v>2</v>
          </cell>
          <cell r="FI77">
            <v>3</v>
          </cell>
          <cell r="FJ77" t="str">
            <v/>
          </cell>
          <cell r="FK77" t="str">
            <v>2 3</v>
          </cell>
          <cell r="FN77">
            <v>6.8687517356735412</v>
          </cell>
          <cell r="FO77">
            <v>0</v>
          </cell>
          <cell r="FP77">
            <v>0</v>
          </cell>
          <cell r="FQ77">
            <v>0</v>
          </cell>
          <cell r="FR77">
            <v>0</v>
          </cell>
          <cell r="FS77">
            <v>0</v>
          </cell>
          <cell r="FT77">
            <v>0</v>
          </cell>
          <cell r="FU77">
            <v>0</v>
          </cell>
          <cell r="FV77">
            <v>1</v>
          </cell>
          <cell r="FW77">
            <v>0</v>
          </cell>
          <cell r="FX77">
            <v>1</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2020</v>
          </cell>
          <cell r="OM77">
            <v>2021</v>
          </cell>
          <cell r="ON77">
            <v>2021</v>
          </cell>
          <cell r="OO77">
            <v>2021</v>
          </cell>
          <cell r="OP77" t="str">
            <v>п</v>
          </cell>
          <cell r="OR77" t="str">
            <v>нд</v>
          </cell>
          <cell r="OT77">
            <v>8.2425020828082491</v>
          </cell>
        </row>
        <row r="78">
          <cell r="A78" t="str">
            <v>K_Che293</v>
          </cell>
          <cell r="B78" t="str">
            <v>1.1.6</v>
          </cell>
          <cell r="C78" t="str">
            <v xml:space="preserve">Разработка проектно-сметной документации по реконструкции ПС 110 кВ  Наурская  </v>
          </cell>
          <cell r="D78" t="str">
            <v>K_Che293</v>
          </cell>
          <cell r="E78">
            <v>9.1682834524165706</v>
          </cell>
          <cell r="H78">
            <v>1.8849367299999999</v>
          </cell>
          <cell r="J78">
            <v>9.1682834524165706</v>
          </cell>
          <cell r="K78">
            <v>9.1682834524165706</v>
          </cell>
          <cell r="L78">
            <v>0</v>
          </cell>
          <cell r="M78">
            <v>0</v>
          </cell>
          <cell r="N78">
            <v>0</v>
          </cell>
          <cell r="O78">
            <v>0</v>
          </cell>
          <cell r="P78">
            <v>0</v>
          </cell>
          <cell r="Q78">
            <v>0</v>
          </cell>
          <cell r="R78">
            <v>6.4177984166915998</v>
          </cell>
          <cell r="S78">
            <v>0</v>
          </cell>
          <cell r="T78">
            <v>0</v>
          </cell>
          <cell r="U78">
            <v>0</v>
          </cell>
          <cell r="V78">
            <v>0</v>
          </cell>
          <cell r="W78">
            <v>6.4177984166915998</v>
          </cell>
          <cell r="X78">
            <v>2.0299318689999999</v>
          </cell>
          <cell r="Y78">
            <v>0</v>
          </cell>
          <cell r="Z78">
            <v>0</v>
          </cell>
          <cell r="AA78">
            <v>0</v>
          </cell>
          <cell r="AB78">
            <v>0</v>
          </cell>
          <cell r="AC78">
            <v>2.0299318689999999</v>
          </cell>
          <cell r="AD78">
            <v>0</v>
          </cell>
          <cell r="AE78">
            <v>0</v>
          </cell>
          <cell r="AF78">
            <v>0</v>
          </cell>
          <cell r="AG78">
            <v>0</v>
          </cell>
          <cell r="AH78">
            <v>0</v>
          </cell>
          <cell r="AI78">
            <v>0</v>
          </cell>
          <cell r="AJ78">
            <v>1.8804291989999999</v>
          </cell>
          <cell r="AK78">
            <v>0</v>
          </cell>
          <cell r="AL78">
            <v>0</v>
          </cell>
          <cell r="AM78">
            <v>0</v>
          </cell>
          <cell r="AN78">
            <v>0</v>
          </cell>
          <cell r="AO78">
            <v>1.8804291989999999</v>
          </cell>
          <cell r="AP78">
            <v>2.5074373486915995</v>
          </cell>
          <cell r="AQ78">
            <v>0</v>
          </cell>
          <cell r="AR78">
            <v>0</v>
          </cell>
          <cell r="AS78">
            <v>0</v>
          </cell>
          <cell r="AT78">
            <v>0</v>
          </cell>
          <cell r="AU78">
            <v>2.5074373486915995</v>
          </cell>
          <cell r="AV78">
            <v>0</v>
          </cell>
          <cell r="AW78">
            <v>0</v>
          </cell>
          <cell r="AX78">
            <v>0</v>
          </cell>
          <cell r="AY78">
            <v>0</v>
          </cell>
          <cell r="AZ78">
            <v>0</v>
          </cell>
          <cell r="BA78">
            <v>0</v>
          </cell>
          <cell r="BB78">
            <v>1</v>
          </cell>
          <cell r="BC78" t="str">
            <v/>
          </cell>
          <cell r="BD78">
            <v>3</v>
          </cell>
          <cell r="BE78" t="str">
            <v/>
          </cell>
          <cell r="BF78" t="str">
            <v>1 3</v>
          </cell>
          <cell r="BG78">
            <v>1.8849367299999999</v>
          </cell>
          <cell r="BH78">
            <v>0</v>
          </cell>
          <cell r="BI78">
            <v>0</v>
          </cell>
          <cell r="BJ78">
            <v>0</v>
          </cell>
          <cell r="BK78">
            <v>0</v>
          </cell>
          <cell r="BL78">
            <v>1.8849367299999999</v>
          </cell>
          <cell r="BM78">
            <v>1.8849367299999999</v>
          </cell>
          <cell r="BN78">
            <v>0</v>
          </cell>
          <cell r="BO78">
            <v>0</v>
          </cell>
          <cell r="BP78">
            <v>0</v>
          </cell>
          <cell r="BQ78">
            <v>0</v>
          </cell>
          <cell r="BR78">
            <v>1.8849367299999999</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7.6402362103471422</v>
          </cell>
          <cell r="CY78">
            <v>7.6402362103471422</v>
          </cell>
          <cell r="CZ78">
            <v>0</v>
          </cell>
          <cell r="DA78">
            <v>0</v>
          </cell>
          <cell r="DB78">
            <v>0</v>
          </cell>
          <cell r="DE78">
            <v>2.4165855600000001</v>
          </cell>
          <cell r="DG78">
            <v>7.6402362103471422</v>
          </cell>
          <cell r="DH78">
            <v>5.2236506503471425</v>
          </cell>
          <cell r="DI78">
            <v>2.4165855600000001</v>
          </cell>
          <cell r="DJ78">
            <v>2.4165855600000001</v>
          </cell>
          <cell r="DK78">
            <v>0</v>
          </cell>
          <cell r="DL78">
            <v>0</v>
          </cell>
          <cell r="DM78">
            <v>0</v>
          </cell>
          <cell r="DN78">
            <v>7.6402362103471422</v>
          </cell>
          <cell r="DS78">
            <v>0</v>
          </cell>
          <cell r="DT78">
            <v>0</v>
          </cell>
          <cell r="DU78">
            <v>5.2234144416666668</v>
          </cell>
          <cell r="DV78">
            <v>2.4168217686804754</v>
          </cell>
          <cell r="DW78">
            <v>0</v>
          </cell>
          <cell r="DX78" t="str">
            <v/>
          </cell>
          <cell r="DY78" t="str">
            <v/>
          </cell>
          <cell r="DZ78" t="str">
            <v/>
          </cell>
          <cell r="EA78" t="str">
            <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v>2</v>
          </cell>
          <cell r="FI78">
            <v>3</v>
          </cell>
          <cell r="FJ78" t="str">
            <v/>
          </cell>
          <cell r="FK78" t="str">
            <v>2 3</v>
          </cell>
          <cell r="FN78">
            <v>7.6402362103471422</v>
          </cell>
          <cell r="FO78">
            <v>0</v>
          </cell>
          <cell r="FP78">
            <v>0</v>
          </cell>
          <cell r="FQ78">
            <v>0</v>
          </cell>
          <cell r="FR78">
            <v>0</v>
          </cell>
          <cell r="FS78">
            <v>0</v>
          </cell>
          <cell r="FT78">
            <v>0</v>
          </cell>
          <cell r="FU78">
            <v>0</v>
          </cell>
          <cell r="FV78">
            <v>1</v>
          </cell>
          <cell r="FW78">
            <v>0</v>
          </cell>
          <cell r="FX78">
            <v>1</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2020</v>
          </cell>
          <cell r="OM78">
            <v>2021</v>
          </cell>
          <cell r="ON78">
            <v>2021</v>
          </cell>
          <cell r="OO78">
            <v>2021</v>
          </cell>
          <cell r="OP78" t="str">
            <v>п</v>
          </cell>
          <cell r="OR78" t="str">
            <v>нд</v>
          </cell>
          <cell r="OT78">
            <v>9.1682834524165706</v>
          </cell>
        </row>
        <row r="79">
          <cell r="A79" t="str">
            <v>K_Che294</v>
          </cell>
          <cell r="B79" t="str">
            <v>1.1.6</v>
          </cell>
          <cell r="C79" t="str">
            <v xml:space="preserve">Разработка проектно-сметной документации по реконструкции ПС 110 кВ Самашки </v>
          </cell>
          <cell r="D79" t="str">
            <v>K_Che294</v>
          </cell>
          <cell r="E79">
            <v>11.559600136144001</v>
          </cell>
          <cell r="H79">
            <v>4.1124952199999996</v>
          </cell>
          <cell r="J79">
            <v>11.559600136144001</v>
          </cell>
          <cell r="K79">
            <v>11.559600136144001</v>
          </cell>
          <cell r="L79">
            <v>0</v>
          </cell>
          <cell r="M79">
            <v>0</v>
          </cell>
          <cell r="N79">
            <v>0</v>
          </cell>
          <cell r="O79">
            <v>0</v>
          </cell>
          <cell r="P79">
            <v>0</v>
          </cell>
          <cell r="Q79">
            <v>0</v>
          </cell>
          <cell r="R79">
            <v>8.0917200953008006</v>
          </cell>
          <cell r="S79">
            <v>0</v>
          </cell>
          <cell r="T79">
            <v>0</v>
          </cell>
          <cell r="U79">
            <v>0</v>
          </cell>
          <cell r="V79">
            <v>0</v>
          </cell>
          <cell r="W79">
            <v>8.0917200953008006</v>
          </cell>
          <cell r="X79">
            <v>4.4288410109999994</v>
          </cell>
          <cell r="Y79">
            <v>0</v>
          </cell>
          <cell r="Z79">
            <v>0</v>
          </cell>
          <cell r="AA79">
            <v>0</v>
          </cell>
          <cell r="AB79">
            <v>0</v>
          </cell>
          <cell r="AC79">
            <v>4.4288410109999994</v>
          </cell>
          <cell r="AD79">
            <v>0</v>
          </cell>
          <cell r="AE79">
            <v>0</v>
          </cell>
          <cell r="AF79">
            <v>0</v>
          </cell>
          <cell r="AG79">
            <v>0</v>
          </cell>
          <cell r="AH79">
            <v>0</v>
          </cell>
          <cell r="AI79">
            <v>0</v>
          </cell>
          <cell r="AJ79">
            <v>1.5699252810000004</v>
          </cell>
          <cell r="AK79">
            <v>0</v>
          </cell>
          <cell r="AL79">
            <v>0</v>
          </cell>
          <cell r="AM79">
            <v>0</v>
          </cell>
          <cell r="AN79">
            <v>0</v>
          </cell>
          <cell r="AO79">
            <v>1.5699252810000004</v>
          </cell>
          <cell r="AP79">
            <v>2.0929538033008006</v>
          </cell>
          <cell r="AQ79">
            <v>0</v>
          </cell>
          <cell r="AR79">
            <v>0</v>
          </cell>
          <cell r="AS79">
            <v>0</v>
          </cell>
          <cell r="AT79">
            <v>0</v>
          </cell>
          <cell r="AU79">
            <v>2.0929538033008006</v>
          </cell>
          <cell r="AV79">
            <v>0</v>
          </cell>
          <cell r="AW79">
            <v>0</v>
          </cell>
          <cell r="AX79">
            <v>0</v>
          </cell>
          <cell r="AY79">
            <v>0</v>
          </cell>
          <cell r="AZ79">
            <v>0</v>
          </cell>
          <cell r="BA79">
            <v>0</v>
          </cell>
          <cell r="BB79">
            <v>1</v>
          </cell>
          <cell r="BC79" t="str">
            <v/>
          </cell>
          <cell r="BD79">
            <v>3</v>
          </cell>
          <cell r="BE79" t="str">
            <v/>
          </cell>
          <cell r="BF79" t="str">
            <v>1 3</v>
          </cell>
          <cell r="BG79">
            <v>4.1124952199999996</v>
          </cell>
          <cell r="BH79">
            <v>0</v>
          </cell>
          <cell r="BI79">
            <v>0</v>
          </cell>
          <cell r="BJ79">
            <v>0</v>
          </cell>
          <cell r="BK79">
            <v>0</v>
          </cell>
          <cell r="BL79">
            <v>4.1124952199999996</v>
          </cell>
          <cell r="BM79">
            <v>4.1124952199999996</v>
          </cell>
          <cell r="BN79">
            <v>0</v>
          </cell>
          <cell r="BO79">
            <v>0</v>
          </cell>
          <cell r="BP79">
            <v>0</v>
          </cell>
          <cell r="BQ79">
            <v>0</v>
          </cell>
          <cell r="BR79">
            <v>4.1124952199999996</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9.6330001134533347</v>
          </cell>
          <cell r="CY79">
            <v>9.6330001134533347</v>
          </cell>
          <cell r="CZ79">
            <v>0</v>
          </cell>
          <cell r="DA79">
            <v>0</v>
          </cell>
          <cell r="DB79">
            <v>0</v>
          </cell>
          <cell r="DE79">
            <v>5.2724297699999996</v>
          </cell>
          <cell r="DG79">
            <v>9.6330001134533347</v>
          </cell>
          <cell r="DH79">
            <v>4.3605703434533352</v>
          </cell>
          <cell r="DI79">
            <v>5.2724297699999996</v>
          </cell>
          <cell r="DJ79">
            <v>5.2724297699999996</v>
          </cell>
          <cell r="DK79">
            <v>0</v>
          </cell>
          <cell r="DL79">
            <v>0</v>
          </cell>
          <cell r="DM79">
            <v>0</v>
          </cell>
          <cell r="DN79">
            <v>9.6330001134533347</v>
          </cell>
          <cell r="DS79">
            <v>0</v>
          </cell>
          <cell r="DT79">
            <v>0</v>
          </cell>
          <cell r="DU79">
            <v>4.3609035583333347</v>
          </cell>
          <cell r="DV79">
            <v>5.2720965551200001</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v>2</v>
          </cell>
          <cell r="FI79">
            <v>3</v>
          </cell>
          <cell r="FJ79" t="str">
            <v/>
          </cell>
          <cell r="FK79" t="str">
            <v>2 3</v>
          </cell>
          <cell r="FN79">
            <v>9.6330001134533347</v>
          </cell>
          <cell r="FO79">
            <v>0</v>
          </cell>
          <cell r="FP79">
            <v>0</v>
          </cell>
          <cell r="FQ79">
            <v>0</v>
          </cell>
          <cell r="FR79">
            <v>0</v>
          </cell>
          <cell r="FS79">
            <v>0</v>
          </cell>
          <cell r="FT79">
            <v>0</v>
          </cell>
          <cell r="FU79">
            <v>0</v>
          </cell>
          <cell r="FV79">
            <v>1</v>
          </cell>
          <cell r="FW79">
            <v>0</v>
          </cell>
          <cell r="FX79">
            <v>1</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2020</v>
          </cell>
          <cell r="OM79">
            <v>2021</v>
          </cell>
          <cell r="ON79">
            <v>2021</v>
          </cell>
          <cell r="OO79">
            <v>2021</v>
          </cell>
          <cell r="OP79" t="str">
            <v>п</v>
          </cell>
          <cell r="OR79" t="str">
            <v>нд</v>
          </cell>
          <cell r="OT79">
            <v>11.559600136144001</v>
          </cell>
        </row>
        <row r="80">
          <cell r="A80" t="str">
            <v>K_Che295</v>
          </cell>
          <cell r="B80" t="str">
            <v>1.1.6</v>
          </cell>
          <cell r="C80" t="str">
            <v>Разработка проектно-сметной документации по реконструкции ПС 110 кВ Гудермес-Тяговая</v>
          </cell>
          <cell r="D80" t="str">
            <v>K_Che295</v>
          </cell>
          <cell r="E80">
            <v>3.5074576271186406</v>
          </cell>
          <cell r="H80">
            <v>0.45309401999999999</v>
          </cell>
          <cell r="J80">
            <v>3.5074576271186406</v>
          </cell>
          <cell r="K80">
            <v>3.5074576271186406</v>
          </cell>
          <cell r="L80">
            <v>0</v>
          </cell>
          <cell r="M80">
            <v>0</v>
          </cell>
          <cell r="N80">
            <v>0</v>
          </cell>
          <cell r="O80">
            <v>0</v>
          </cell>
          <cell r="P80">
            <v>0</v>
          </cell>
          <cell r="Q80">
            <v>0</v>
          </cell>
          <cell r="R80">
            <v>2.4552203389830485</v>
          </cell>
          <cell r="S80">
            <v>0</v>
          </cell>
          <cell r="T80">
            <v>0</v>
          </cell>
          <cell r="U80">
            <v>0</v>
          </cell>
          <cell r="V80">
            <v>0</v>
          </cell>
          <cell r="W80">
            <v>2.4552203389830485</v>
          </cell>
          <cell r="X80">
            <v>0.48794740399999997</v>
          </cell>
          <cell r="Y80">
            <v>0</v>
          </cell>
          <cell r="Z80">
            <v>0</v>
          </cell>
          <cell r="AA80">
            <v>0</v>
          </cell>
          <cell r="AB80">
            <v>0</v>
          </cell>
          <cell r="AC80">
            <v>0.48794740399999997</v>
          </cell>
          <cell r="AD80">
            <v>0</v>
          </cell>
          <cell r="AE80">
            <v>0</v>
          </cell>
          <cell r="AF80">
            <v>0</v>
          </cell>
          <cell r="AG80">
            <v>0</v>
          </cell>
          <cell r="AH80">
            <v>0</v>
          </cell>
          <cell r="AI80">
            <v>0</v>
          </cell>
          <cell r="AJ80">
            <v>0.84297968400000001</v>
          </cell>
          <cell r="AK80">
            <v>0</v>
          </cell>
          <cell r="AL80">
            <v>0</v>
          </cell>
          <cell r="AM80">
            <v>0</v>
          </cell>
          <cell r="AN80">
            <v>0</v>
          </cell>
          <cell r="AO80">
            <v>0.84297968400000001</v>
          </cell>
          <cell r="AP80">
            <v>1.1242932509830483</v>
          </cell>
          <cell r="AQ80">
            <v>0</v>
          </cell>
          <cell r="AR80">
            <v>0</v>
          </cell>
          <cell r="AS80">
            <v>0</v>
          </cell>
          <cell r="AT80">
            <v>0</v>
          </cell>
          <cell r="AU80">
            <v>1.1242932509830483</v>
          </cell>
          <cell r="AV80">
            <v>0</v>
          </cell>
          <cell r="AW80">
            <v>0</v>
          </cell>
          <cell r="AX80">
            <v>0</v>
          </cell>
          <cell r="AY80">
            <v>0</v>
          </cell>
          <cell r="AZ80">
            <v>0</v>
          </cell>
          <cell r="BA80">
            <v>0</v>
          </cell>
          <cell r="BB80">
            <v>1</v>
          </cell>
          <cell r="BC80" t="str">
            <v/>
          </cell>
          <cell r="BD80" t="str">
            <v/>
          </cell>
          <cell r="BE80" t="str">
            <v/>
          </cell>
          <cell r="BF80" t="str">
            <v>1</v>
          </cell>
          <cell r="BG80">
            <v>0.45309401999999999</v>
          </cell>
          <cell r="BH80">
            <v>0</v>
          </cell>
          <cell r="BI80">
            <v>0</v>
          </cell>
          <cell r="BJ80">
            <v>0</v>
          </cell>
          <cell r="BK80">
            <v>0</v>
          </cell>
          <cell r="BL80">
            <v>0.45309401999999999</v>
          </cell>
          <cell r="BM80">
            <v>0.45309401999999999</v>
          </cell>
          <cell r="BN80">
            <v>0</v>
          </cell>
          <cell r="BO80">
            <v>0</v>
          </cell>
          <cell r="BP80">
            <v>0</v>
          </cell>
          <cell r="BQ80">
            <v>0</v>
          </cell>
          <cell r="BR80">
            <v>0.45309401999999999</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2.9228813559322004</v>
          </cell>
          <cell r="CY80">
            <v>2.9228813559322004</v>
          </cell>
          <cell r="CZ80">
            <v>0</v>
          </cell>
          <cell r="DA80">
            <v>0</v>
          </cell>
          <cell r="DB80">
            <v>0</v>
          </cell>
          <cell r="DE80">
            <v>0.58088976999999997</v>
          </cell>
          <cell r="DG80">
            <v>2.9228813559322004</v>
          </cell>
          <cell r="DH80">
            <v>2.3419915859322007</v>
          </cell>
          <cell r="DI80">
            <v>0.58088976999999997</v>
          </cell>
          <cell r="DJ80">
            <v>0.58088976999999997</v>
          </cell>
          <cell r="DK80">
            <v>0</v>
          </cell>
          <cell r="DL80">
            <v>0</v>
          </cell>
          <cell r="DM80">
            <v>0</v>
          </cell>
          <cell r="DN80">
            <v>2.9228813559322004</v>
          </cell>
          <cell r="DS80">
            <v>0</v>
          </cell>
          <cell r="DT80">
            <v>0</v>
          </cell>
          <cell r="DU80">
            <v>2.3416102333333333</v>
          </cell>
          <cell r="DV80">
            <v>0.58127112259886715</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v>2</v>
          </cell>
          <cell r="FI80">
            <v>3</v>
          </cell>
          <cell r="FJ80" t="str">
            <v/>
          </cell>
          <cell r="FK80" t="str">
            <v>2 3</v>
          </cell>
          <cell r="FN80">
            <v>2.9228813559322004</v>
          </cell>
          <cell r="FO80">
            <v>0</v>
          </cell>
          <cell r="FP80">
            <v>0</v>
          </cell>
          <cell r="FQ80">
            <v>0</v>
          </cell>
          <cell r="FR80">
            <v>0</v>
          </cell>
          <cell r="FS80">
            <v>0</v>
          </cell>
          <cell r="FT80">
            <v>0</v>
          </cell>
          <cell r="FU80">
            <v>0</v>
          </cell>
          <cell r="FV80">
            <v>1</v>
          </cell>
          <cell r="FW80">
            <v>0</v>
          </cell>
          <cell r="FX80">
            <v>1</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2020</v>
          </cell>
          <cell r="OM80">
            <v>2021</v>
          </cell>
          <cell r="ON80">
            <v>2021</v>
          </cell>
          <cell r="OO80">
            <v>2021</v>
          </cell>
          <cell r="OP80" t="str">
            <v>п</v>
          </cell>
          <cell r="OR80" t="str">
            <v>нд</v>
          </cell>
          <cell r="OT80">
            <v>3.5074576271186406</v>
          </cell>
        </row>
        <row r="81">
          <cell r="A81" t="str">
            <v>K_Che296</v>
          </cell>
          <cell r="B81" t="str">
            <v>1.1.6</v>
          </cell>
          <cell r="C81" t="str">
            <v xml:space="preserve">Разработка проектно-сметной документации по реконструкции ПС 110кВ Октябрьская       </v>
          </cell>
          <cell r="D81" t="str">
            <v>K_Che296</v>
          </cell>
          <cell r="E81">
            <v>6.1155965969142896</v>
          </cell>
          <cell r="H81">
            <v>1.59675236</v>
          </cell>
          <cell r="J81">
            <v>6.1155965969142896</v>
          </cell>
          <cell r="K81">
            <v>6.1155965969142896</v>
          </cell>
          <cell r="L81">
            <v>0</v>
          </cell>
          <cell r="M81">
            <v>0</v>
          </cell>
          <cell r="N81">
            <v>0</v>
          </cell>
          <cell r="O81">
            <v>0</v>
          </cell>
          <cell r="P81">
            <v>0</v>
          </cell>
          <cell r="Q81">
            <v>0</v>
          </cell>
          <cell r="R81">
            <v>4.2809176178400028</v>
          </cell>
          <cell r="S81">
            <v>0</v>
          </cell>
          <cell r="T81">
            <v>0</v>
          </cell>
          <cell r="U81">
            <v>0</v>
          </cell>
          <cell r="V81">
            <v>0</v>
          </cell>
          <cell r="W81">
            <v>4.2809176178400028</v>
          </cell>
          <cell r="X81">
            <v>1.7195794629999999</v>
          </cell>
          <cell r="Y81">
            <v>0</v>
          </cell>
          <cell r="Z81">
            <v>0</v>
          </cell>
          <cell r="AA81">
            <v>0</v>
          </cell>
          <cell r="AB81">
            <v>0</v>
          </cell>
          <cell r="AC81">
            <v>1.7195794629999999</v>
          </cell>
          <cell r="AD81">
            <v>0</v>
          </cell>
          <cell r="AE81">
            <v>0</v>
          </cell>
          <cell r="AF81">
            <v>0</v>
          </cell>
          <cell r="AG81">
            <v>0</v>
          </cell>
          <cell r="AH81">
            <v>0</v>
          </cell>
          <cell r="AI81">
            <v>0</v>
          </cell>
          <cell r="AJ81">
            <v>1.0978373729999997</v>
          </cell>
          <cell r="AK81">
            <v>0</v>
          </cell>
          <cell r="AL81">
            <v>0</v>
          </cell>
          <cell r="AM81">
            <v>0</v>
          </cell>
          <cell r="AN81">
            <v>0</v>
          </cell>
          <cell r="AO81">
            <v>1.0978373729999997</v>
          </cell>
          <cell r="AP81">
            <v>1.4635007818400034</v>
          </cell>
          <cell r="AQ81">
            <v>0</v>
          </cell>
          <cell r="AR81">
            <v>0</v>
          </cell>
          <cell r="AS81">
            <v>0</v>
          </cell>
          <cell r="AT81">
            <v>0</v>
          </cell>
          <cell r="AU81">
            <v>1.4635007818400034</v>
          </cell>
          <cell r="AV81">
            <v>0</v>
          </cell>
          <cell r="AW81">
            <v>0</v>
          </cell>
          <cell r="AX81">
            <v>0</v>
          </cell>
          <cell r="AY81">
            <v>0</v>
          </cell>
          <cell r="AZ81">
            <v>0</v>
          </cell>
          <cell r="BA81">
            <v>0</v>
          </cell>
          <cell r="BB81" t="str">
            <v/>
          </cell>
          <cell r="BC81" t="str">
            <v/>
          </cell>
          <cell r="BD81" t="str">
            <v/>
          </cell>
          <cell r="BE81" t="str">
            <v/>
          </cell>
          <cell r="BF81">
            <v>0</v>
          </cell>
          <cell r="BG81">
            <v>1.59675236</v>
          </cell>
          <cell r="BH81">
            <v>0</v>
          </cell>
          <cell r="BI81">
            <v>0</v>
          </cell>
          <cell r="BJ81">
            <v>0</v>
          </cell>
          <cell r="BK81">
            <v>0</v>
          </cell>
          <cell r="BL81">
            <v>1.59675236</v>
          </cell>
          <cell r="BM81">
            <v>1.59675236</v>
          </cell>
          <cell r="BN81">
            <v>0</v>
          </cell>
          <cell r="BO81">
            <v>0</v>
          </cell>
          <cell r="BP81">
            <v>0</v>
          </cell>
          <cell r="BQ81">
            <v>0</v>
          </cell>
          <cell r="BR81">
            <v>1.59675236</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5.0963304974285748</v>
          </cell>
          <cell r="CY81">
            <v>5.0963304974285748</v>
          </cell>
          <cell r="CZ81">
            <v>0</v>
          </cell>
          <cell r="DA81">
            <v>0</v>
          </cell>
          <cell r="DB81">
            <v>0</v>
          </cell>
          <cell r="DE81">
            <v>2.0471184099999999</v>
          </cell>
          <cell r="DG81">
            <v>5.0963304974285748</v>
          </cell>
          <cell r="DH81">
            <v>3.0492120874285749</v>
          </cell>
          <cell r="DI81">
            <v>2.0471184099999999</v>
          </cell>
          <cell r="DJ81">
            <v>2.0471184099999999</v>
          </cell>
          <cell r="DK81">
            <v>0</v>
          </cell>
          <cell r="DL81">
            <v>0</v>
          </cell>
          <cell r="DM81">
            <v>0</v>
          </cell>
          <cell r="DN81">
            <v>5.0963304974285748</v>
          </cell>
          <cell r="DS81">
            <v>0</v>
          </cell>
          <cell r="DT81">
            <v>0</v>
          </cell>
          <cell r="DU81">
            <v>3.0495482583333331</v>
          </cell>
          <cell r="DV81">
            <v>2.0467822390952417</v>
          </cell>
          <cell r="DW81">
            <v>0</v>
          </cell>
          <cell r="DX81" t="str">
            <v/>
          </cell>
          <cell r="DY81" t="str">
            <v/>
          </cell>
          <cell r="DZ81" t="str">
            <v/>
          </cell>
          <cell r="EA81" t="str">
            <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v>2</v>
          </cell>
          <cell r="FI81">
            <v>3</v>
          </cell>
          <cell r="FJ81" t="str">
            <v/>
          </cell>
          <cell r="FK81" t="str">
            <v>2 3</v>
          </cell>
          <cell r="FN81">
            <v>5.0963304974285748</v>
          </cell>
          <cell r="FO81">
            <v>0</v>
          </cell>
          <cell r="FP81">
            <v>0</v>
          </cell>
          <cell r="FQ81">
            <v>0</v>
          </cell>
          <cell r="FR81">
            <v>0</v>
          </cell>
          <cell r="FS81">
            <v>0</v>
          </cell>
          <cell r="FT81">
            <v>0</v>
          </cell>
          <cell r="FU81">
            <v>0</v>
          </cell>
          <cell r="FV81">
            <v>1</v>
          </cell>
          <cell r="FW81">
            <v>0</v>
          </cell>
          <cell r="FX81">
            <v>1</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0</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2020</v>
          </cell>
          <cell r="OM81">
            <v>2021</v>
          </cell>
          <cell r="ON81">
            <v>2021</v>
          </cell>
          <cell r="OO81">
            <v>2021</v>
          </cell>
          <cell r="OP81" t="str">
            <v>п</v>
          </cell>
          <cell r="OR81" t="str">
            <v>нд</v>
          </cell>
          <cell r="OT81">
            <v>6.1155965969142896</v>
          </cell>
        </row>
        <row r="82">
          <cell r="A82" t="str">
            <v>K_Che297</v>
          </cell>
          <cell r="B82" t="str">
            <v>1.1.6</v>
          </cell>
          <cell r="C82" t="str">
            <v>Разработка проектно-сметной документации по реконструкции ПС 110кВ Горец</v>
          </cell>
          <cell r="D82" t="str">
            <v>K_Che297</v>
          </cell>
          <cell r="E82">
            <v>6.1728752432146203</v>
          </cell>
          <cell r="H82">
            <v>2.8176136600000001</v>
          </cell>
          <cell r="J82">
            <v>6.1728752432146203</v>
          </cell>
          <cell r="K82">
            <v>6.1728752432146203</v>
          </cell>
          <cell r="L82">
            <v>0</v>
          </cell>
          <cell r="M82">
            <v>0</v>
          </cell>
          <cell r="N82">
            <v>0</v>
          </cell>
          <cell r="O82">
            <v>0</v>
          </cell>
          <cell r="P82">
            <v>0</v>
          </cell>
          <cell r="Q82">
            <v>0</v>
          </cell>
          <cell r="R82">
            <v>4.3210126702502345</v>
          </cell>
          <cell r="S82">
            <v>0</v>
          </cell>
          <cell r="T82">
            <v>0</v>
          </cell>
          <cell r="U82">
            <v>0</v>
          </cell>
          <cell r="V82">
            <v>0</v>
          </cell>
          <cell r="W82">
            <v>4.3210126702502345</v>
          </cell>
          <cell r="X82">
            <v>3.0343531749999997</v>
          </cell>
          <cell r="Y82">
            <v>0</v>
          </cell>
          <cell r="Z82">
            <v>0</v>
          </cell>
          <cell r="AA82">
            <v>0</v>
          </cell>
          <cell r="AB82">
            <v>0</v>
          </cell>
          <cell r="AC82">
            <v>3.0343531749999997</v>
          </cell>
          <cell r="AD82">
            <v>0</v>
          </cell>
          <cell r="AE82">
            <v>0</v>
          </cell>
          <cell r="AF82">
            <v>0</v>
          </cell>
          <cell r="AG82">
            <v>0</v>
          </cell>
          <cell r="AH82">
            <v>0</v>
          </cell>
          <cell r="AI82">
            <v>0</v>
          </cell>
          <cell r="AJ82">
            <v>0.55146292499999994</v>
          </cell>
          <cell r="AK82">
            <v>0</v>
          </cell>
          <cell r="AL82">
            <v>0</v>
          </cell>
          <cell r="AM82">
            <v>0</v>
          </cell>
          <cell r="AN82">
            <v>0</v>
          </cell>
          <cell r="AO82">
            <v>0.55146292499999994</v>
          </cell>
          <cell r="AP82">
            <v>0.73519657025023488</v>
          </cell>
          <cell r="AQ82">
            <v>0</v>
          </cell>
          <cell r="AR82">
            <v>0</v>
          </cell>
          <cell r="AS82">
            <v>0</v>
          </cell>
          <cell r="AT82">
            <v>0</v>
          </cell>
          <cell r="AU82">
            <v>0.73519657025023488</v>
          </cell>
          <cell r="AV82">
            <v>0</v>
          </cell>
          <cell r="AW82">
            <v>0</v>
          </cell>
          <cell r="AX82">
            <v>0</v>
          </cell>
          <cell r="AY82">
            <v>0</v>
          </cell>
          <cell r="AZ82">
            <v>0</v>
          </cell>
          <cell r="BA82">
            <v>0</v>
          </cell>
          <cell r="BB82" t="str">
            <v/>
          </cell>
          <cell r="BC82" t="str">
            <v/>
          </cell>
          <cell r="BD82" t="str">
            <v/>
          </cell>
          <cell r="BE82" t="str">
            <v/>
          </cell>
          <cell r="BF82">
            <v>0</v>
          </cell>
          <cell r="BG82">
            <v>2.8176136600000001</v>
          </cell>
          <cell r="BH82">
            <v>0</v>
          </cell>
          <cell r="BI82">
            <v>0</v>
          </cell>
          <cell r="BJ82">
            <v>0</v>
          </cell>
          <cell r="BK82">
            <v>0</v>
          </cell>
          <cell r="BL82">
            <v>2.8176136600000001</v>
          </cell>
          <cell r="BM82">
            <v>2.8176136600000001</v>
          </cell>
          <cell r="BN82">
            <v>0</v>
          </cell>
          <cell r="BO82">
            <v>0</v>
          </cell>
          <cell r="BP82">
            <v>0</v>
          </cell>
          <cell r="BQ82">
            <v>0</v>
          </cell>
          <cell r="BR82">
            <v>2.8176136600000001</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5.1440627026788501</v>
          </cell>
          <cell r="CY82">
            <v>5.1440627026788501</v>
          </cell>
          <cell r="CZ82">
            <v>0</v>
          </cell>
          <cell r="DA82">
            <v>0</v>
          </cell>
          <cell r="DB82">
            <v>0</v>
          </cell>
          <cell r="DE82">
            <v>3.6123252099999998</v>
          </cell>
          <cell r="DG82">
            <v>5.1440627026788501</v>
          </cell>
          <cell r="DH82">
            <v>1.5317374926788503</v>
          </cell>
          <cell r="DI82">
            <v>3.6123252099999998</v>
          </cell>
          <cell r="DJ82">
            <v>3.6123252099999998</v>
          </cell>
          <cell r="DK82">
            <v>0</v>
          </cell>
          <cell r="DL82">
            <v>0</v>
          </cell>
          <cell r="DM82">
            <v>0</v>
          </cell>
          <cell r="DN82">
            <v>5.1440627026788501</v>
          </cell>
          <cell r="DS82">
            <v>0</v>
          </cell>
          <cell r="DT82">
            <v>0</v>
          </cell>
          <cell r="DU82">
            <v>1.5318414583333333</v>
          </cell>
          <cell r="DV82">
            <v>3.6122212443455171</v>
          </cell>
          <cell r="DW82">
            <v>0</v>
          </cell>
          <cell r="DX82" t="str">
            <v/>
          </cell>
          <cell r="DY82" t="str">
            <v/>
          </cell>
          <cell r="DZ82" t="str">
            <v/>
          </cell>
          <cell r="EA82" t="str">
            <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v>2</v>
          </cell>
          <cell r="FI82">
            <v>3</v>
          </cell>
          <cell r="FJ82" t="str">
            <v/>
          </cell>
          <cell r="FK82" t="str">
            <v>2 3</v>
          </cell>
          <cell r="FN82">
            <v>5.1440627026788501</v>
          </cell>
          <cell r="FO82">
            <v>0</v>
          </cell>
          <cell r="FP82">
            <v>0</v>
          </cell>
          <cell r="FQ82">
            <v>0</v>
          </cell>
          <cell r="FR82">
            <v>0</v>
          </cell>
          <cell r="FS82">
            <v>0</v>
          </cell>
          <cell r="FT82">
            <v>0</v>
          </cell>
          <cell r="FU82">
            <v>0</v>
          </cell>
          <cell r="FV82">
            <v>1</v>
          </cell>
          <cell r="FW82">
            <v>0</v>
          </cell>
          <cell r="FX82">
            <v>1</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0</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2020</v>
          </cell>
          <cell r="OM82">
            <v>2021</v>
          </cell>
          <cell r="ON82">
            <v>2021</v>
          </cell>
          <cell r="OO82">
            <v>2021</v>
          </cell>
          <cell r="OP82" t="str">
            <v>п</v>
          </cell>
          <cell r="OR82" t="str">
            <v>нд</v>
          </cell>
          <cell r="OT82">
            <v>6.1728752432146203</v>
          </cell>
        </row>
        <row r="83">
          <cell r="A83" t="str">
            <v>K_Che298</v>
          </cell>
          <cell r="B83" t="str">
            <v>1.1.6</v>
          </cell>
          <cell r="C83" t="str">
            <v>Разработка проектно-сметной документации по реконструкции ПС 110 кВ Цемзавод</v>
          </cell>
          <cell r="D83" t="str">
            <v>K_Che298</v>
          </cell>
          <cell r="E83">
            <v>7.2547610639103794</v>
          </cell>
          <cell r="H83">
            <v>2.4760504999999999</v>
          </cell>
          <cell r="J83">
            <v>7.2547610639103794</v>
          </cell>
          <cell r="K83">
            <v>7.2547610639103794</v>
          </cell>
          <cell r="L83">
            <v>0</v>
          </cell>
          <cell r="M83">
            <v>0</v>
          </cell>
          <cell r="N83">
            <v>0</v>
          </cell>
          <cell r="O83">
            <v>0</v>
          </cell>
          <cell r="P83">
            <v>0</v>
          </cell>
          <cell r="Q83">
            <v>0</v>
          </cell>
          <cell r="R83">
            <v>5.0783327447372653</v>
          </cell>
          <cell r="S83">
            <v>0</v>
          </cell>
          <cell r="T83">
            <v>0</v>
          </cell>
          <cell r="U83">
            <v>0</v>
          </cell>
          <cell r="V83">
            <v>0</v>
          </cell>
          <cell r="W83">
            <v>5.0783327447372653</v>
          </cell>
          <cell r="X83">
            <v>2.6665159219999999</v>
          </cell>
          <cell r="Y83">
            <v>0</v>
          </cell>
          <cell r="Z83">
            <v>0</v>
          </cell>
          <cell r="AA83">
            <v>0</v>
          </cell>
          <cell r="AB83">
            <v>0</v>
          </cell>
          <cell r="AC83">
            <v>2.6665159219999999</v>
          </cell>
          <cell r="AD83">
            <v>0</v>
          </cell>
          <cell r="AE83">
            <v>0</v>
          </cell>
          <cell r="AF83">
            <v>0</v>
          </cell>
          <cell r="AG83">
            <v>0</v>
          </cell>
          <cell r="AH83">
            <v>0</v>
          </cell>
          <cell r="AI83">
            <v>0</v>
          </cell>
          <cell r="AJ83">
            <v>1.033707462</v>
          </cell>
          <cell r="AK83">
            <v>0</v>
          </cell>
          <cell r="AL83">
            <v>0</v>
          </cell>
          <cell r="AM83">
            <v>0</v>
          </cell>
          <cell r="AN83">
            <v>0</v>
          </cell>
          <cell r="AO83">
            <v>1.033707462</v>
          </cell>
          <cell r="AP83">
            <v>1.3781093607372654</v>
          </cell>
          <cell r="AQ83">
            <v>0</v>
          </cell>
          <cell r="AR83">
            <v>0</v>
          </cell>
          <cell r="AS83">
            <v>0</v>
          </cell>
          <cell r="AT83">
            <v>0</v>
          </cell>
          <cell r="AU83">
            <v>1.3781093607372654</v>
          </cell>
          <cell r="AV83">
            <v>0</v>
          </cell>
          <cell r="AW83">
            <v>0</v>
          </cell>
          <cell r="AX83">
            <v>0</v>
          </cell>
          <cell r="AY83">
            <v>0</v>
          </cell>
          <cell r="AZ83">
            <v>0</v>
          </cell>
          <cell r="BA83">
            <v>0</v>
          </cell>
          <cell r="BB83">
            <v>1</v>
          </cell>
          <cell r="BC83" t="str">
            <v/>
          </cell>
          <cell r="BD83" t="str">
            <v/>
          </cell>
          <cell r="BE83" t="str">
            <v/>
          </cell>
          <cell r="BF83" t="str">
            <v>1</v>
          </cell>
          <cell r="BG83">
            <v>2.4760504999999999</v>
          </cell>
          <cell r="BH83">
            <v>0</v>
          </cell>
          <cell r="BI83">
            <v>0</v>
          </cell>
          <cell r="BJ83">
            <v>0</v>
          </cell>
          <cell r="BK83">
            <v>0</v>
          </cell>
          <cell r="BL83">
            <v>2.4760504999999999</v>
          </cell>
          <cell r="BM83">
            <v>2.4760504999999999</v>
          </cell>
          <cell r="BN83">
            <v>0</v>
          </cell>
          <cell r="BO83">
            <v>0</v>
          </cell>
          <cell r="BP83">
            <v>0</v>
          </cell>
          <cell r="BQ83">
            <v>0</v>
          </cell>
          <cell r="BR83">
            <v>2.4760504999999999</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6.0456342199253168</v>
          </cell>
          <cell r="CY83">
            <v>6.0456342199253168</v>
          </cell>
          <cell r="CZ83">
            <v>0</v>
          </cell>
          <cell r="DA83">
            <v>0</v>
          </cell>
          <cell r="DB83">
            <v>0</v>
          </cell>
          <cell r="DE83">
            <v>3.1744237200000001</v>
          </cell>
          <cell r="DG83">
            <v>6.0456342199253168</v>
          </cell>
          <cell r="DH83">
            <v>2.8712104999253167</v>
          </cell>
          <cell r="DI83">
            <v>3.1744237200000001</v>
          </cell>
          <cell r="DJ83">
            <v>3.1744237200000001</v>
          </cell>
          <cell r="DK83">
            <v>0</v>
          </cell>
          <cell r="DL83">
            <v>0</v>
          </cell>
          <cell r="DM83">
            <v>0</v>
          </cell>
          <cell r="DN83">
            <v>6.0456342199253168</v>
          </cell>
          <cell r="DS83">
            <v>0</v>
          </cell>
          <cell r="DT83">
            <v>0</v>
          </cell>
          <cell r="DU83">
            <v>2.8714096166666665</v>
          </cell>
          <cell r="DV83">
            <v>3.1742246032586503</v>
          </cell>
          <cell r="DW83">
            <v>0</v>
          </cell>
          <cell r="DX83" t="str">
            <v/>
          </cell>
          <cell r="DY83" t="str">
            <v/>
          </cell>
          <cell r="DZ83" t="str">
            <v/>
          </cell>
          <cell r="EA83" t="str">
            <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v>2</v>
          </cell>
          <cell r="FI83">
            <v>3</v>
          </cell>
          <cell r="FJ83" t="str">
            <v/>
          </cell>
          <cell r="FK83" t="str">
            <v>2 3</v>
          </cell>
          <cell r="FN83">
            <v>6.0456342199253168</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2020</v>
          </cell>
          <cell r="OM83">
            <v>2021</v>
          </cell>
          <cell r="ON83">
            <v>2021</v>
          </cell>
          <cell r="OO83">
            <v>2021</v>
          </cell>
          <cell r="OP83" t="str">
            <v>п</v>
          </cell>
          <cell r="OR83" t="str">
            <v>нд</v>
          </cell>
          <cell r="OT83">
            <v>7.2547610639103794</v>
          </cell>
        </row>
        <row r="84">
          <cell r="A84" t="str">
            <v>K_Che299</v>
          </cell>
          <cell r="B84" t="str">
            <v>1.1.6</v>
          </cell>
          <cell r="C84" t="str">
            <v>Разработка проектно-сметной документации по реконструкции ПС 110 кВ ПС 110 кВ Ищерская</v>
          </cell>
          <cell r="D84" t="str">
            <v>K_Che299</v>
          </cell>
          <cell r="E84">
            <v>12.499476848353201</v>
          </cell>
          <cell r="H84">
            <v>0.11060791</v>
          </cell>
          <cell r="J84">
            <v>12.499476848353201</v>
          </cell>
          <cell r="K84">
            <v>12.499476848353201</v>
          </cell>
          <cell r="L84">
            <v>0</v>
          </cell>
          <cell r="M84">
            <v>0</v>
          </cell>
          <cell r="N84">
            <v>0</v>
          </cell>
          <cell r="O84">
            <v>0</v>
          </cell>
          <cell r="P84">
            <v>0</v>
          </cell>
          <cell r="Q84">
            <v>0</v>
          </cell>
          <cell r="R84">
            <v>8.7496337938472415</v>
          </cell>
          <cell r="S84">
            <v>0</v>
          </cell>
          <cell r="T84">
            <v>0</v>
          </cell>
          <cell r="U84">
            <v>0</v>
          </cell>
          <cell r="V84">
            <v>0</v>
          </cell>
          <cell r="W84">
            <v>8.7496337938472415</v>
          </cell>
          <cell r="X84">
            <v>0.119116214</v>
          </cell>
          <cell r="Y84">
            <v>0</v>
          </cell>
          <cell r="Z84">
            <v>0</v>
          </cell>
          <cell r="AA84">
            <v>0</v>
          </cell>
          <cell r="AB84">
            <v>0</v>
          </cell>
          <cell r="AC84">
            <v>0.119116214</v>
          </cell>
          <cell r="AD84">
            <v>0</v>
          </cell>
          <cell r="AE84">
            <v>0</v>
          </cell>
          <cell r="AF84">
            <v>0</v>
          </cell>
          <cell r="AG84">
            <v>0</v>
          </cell>
          <cell r="AH84">
            <v>0</v>
          </cell>
          <cell r="AI84">
            <v>0</v>
          </cell>
          <cell r="AJ84">
            <v>0</v>
          </cell>
          <cell r="AK84">
            <v>0</v>
          </cell>
          <cell r="AL84">
            <v>0</v>
          </cell>
          <cell r="AM84">
            <v>0</v>
          </cell>
          <cell r="AN84">
            <v>0</v>
          </cell>
          <cell r="AO84">
            <v>0</v>
          </cell>
          <cell r="AP84">
            <v>8.6305175798472415</v>
          </cell>
          <cell r="AQ84">
            <v>0</v>
          </cell>
          <cell r="AR84">
            <v>0</v>
          </cell>
          <cell r="AS84">
            <v>0</v>
          </cell>
          <cell r="AT84">
            <v>0</v>
          </cell>
          <cell r="AU84">
            <v>8.6305175798472415</v>
          </cell>
          <cell r="AV84">
            <v>0</v>
          </cell>
          <cell r="AW84">
            <v>0</v>
          </cell>
          <cell r="AX84">
            <v>0</v>
          </cell>
          <cell r="AY84">
            <v>0</v>
          </cell>
          <cell r="AZ84">
            <v>0</v>
          </cell>
          <cell r="BA84">
            <v>0</v>
          </cell>
          <cell r="BB84">
            <v>1</v>
          </cell>
          <cell r="BC84" t="str">
            <v/>
          </cell>
          <cell r="BD84" t="str">
            <v/>
          </cell>
          <cell r="BE84" t="str">
            <v/>
          </cell>
          <cell r="BF84" t="str">
            <v>1</v>
          </cell>
          <cell r="BG84">
            <v>0.11060791</v>
          </cell>
          <cell r="BH84">
            <v>0</v>
          </cell>
          <cell r="BI84">
            <v>0</v>
          </cell>
          <cell r="BJ84">
            <v>0</v>
          </cell>
          <cell r="BK84">
            <v>0</v>
          </cell>
          <cell r="BL84">
            <v>0.11060791</v>
          </cell>
          <cell r="BM84">
            <v>0.11060791</v>
          </cell>
          <cell r="BN84">
            <v>0</v>
          </cell>
          <cell r="BO84">
            <v>0</v>
          </cell>
          <cell r="BP84">
            <v>0</v>
          </cell>
          <cell r="BQ84">
            <v>0</v>
          </cell>
          <cell r="BR84">
            <v>0.11060791</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10.416230706961001</v>
          </cell>
          <cell r="CY84">
            <v>10.416230706961001</v>
          </cell>
          <cell r="CZ84">
            <v>0</v>
          </cell>
          <cell r="DA84">
            <v>0</v>
          </cell>
          <cell r="DB84">
            <v>0</v>
          </cell>
          <cell r="DE84">
            <v>0.14180501999999998</v>
          </cell>
          <cell r="DG84">
            <v>10.416230706961001</v>
          </cell>
          <cell r="DH84">
            <v>10.274425686961001</v>
          </cell>
          <cell r="DI84">
            <v>0.14180501999999998</v>
          </cell>
          <cell r="DJ84">
            <v>0.14180501999999998</v>
          </cell>
          <cell r="DK84">
            <v>0</v>
          </cell>
          <cell r="DL84">
            <v>0</v>
          </cell>
          <cell r="DM84">
            <v>0</v>
          </cell>
          <cell r="DN84">
            <v>10.416230706961001</v>
          </cell>
          <cell r="DS84">
            <v>0</v>
          </cell>
          <cell r="DT84">
            <v>0</v>
          </cell>
          <cell r="DU84">
            <v>0</v>
          </cell>
          <cell r="DV84">
            <v>10.416230706961001</v>
          </cell>
          <cell r="DW84">
            <v>0</v>
          </cell>
          <cell r="DX84" t="str">
            <v/>
          </cell>
          <cell r="DY84" t="str">
            <v/>
          </cell>
          <cell r="DZ84" t="str">
            <v/>
          </cell>
          <cell r="EA84" t="str">
            <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v>3</v>
          </cell>
          <cell r="FJ84" t="str">
            <v/>
          </cell>
          <cell r="FK84" t="str">
            <v>3</v>
          </cell>
          <cell r="FN84">
            <v>10.416230706961001</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2020</v>
          </cell>
          <cell r="OM84">
            <v>2021</v>
          </cell>
          <cell r="ON84">
            <v>2021</v>
          </cell>
          <cell r="OO84">
            <v>2021</v>
          </cell>
          <cell r="OP84" t="str">
            <v>п</v>
          </cell>
          <cell r="OR84" t="str">
            <v>нд</v>
          </cell>
          <cell r="OT84">
            <v>12.499476848353201</v>
          </cell>
        </row>
        <row r="85">
          <cell r="A85" t="str">
            <v>K_Che300</v>
          </cell>
          <cell r="B85" t="str">
            <v>1.1.6</v>
          </cell>
          <cell r="C85" t="str">
            <v>Разработка проектно-сметной документации по реконструкции ПС 110 кВ ГРП-110</v>
          </cell>
          <cell r="D85" t="str">
            <v>K_Che300</v>
          </cell>
          <cell r="E85">
            <v>7.2457627118644105E-2</v>
          </cell>
          <cell r="H85">
            <v>0</v>
          </cell>
          <cell r="J85">
            <v>7.2457627118644105E-2</v>
          </cell>
          <cell r="K85">
            <v>7.2457627118644105E-2</v>
          </cell>
          <cell r="L85">
            <v>0</v>
          </cell>
          <cell r="M85">
            <v>0</v>
          </cell>
          <cell r="N85">
            <v>0</v>
          </cell>
          <cell r="O85">
            <v>0</v>
          </cell>
          <cell r="P85">
            <v>0</v>
          </cell>
          <cell r="Q85">
            <v>0</v>
          </cell>
          <cell r="R85">
            <v>5.0720338983050874E-2</v>
          </cell>
          <cell r="S85">
            <v>0</v>
          </cell>
          <cell r="T85">
            <v>0</v>
          </cell>
          <cell r="U85">
            <v>0</v>
          </cell>
          <cell r="V85">
            <v>0</v>
          </cell>
          <cell r="W85">
            <v>5.0720338983050874E-2</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5.0720338983050874E-2</v>
          </cell>
          <cell r="AQ85">
            <v>0</v>
          </cell>
          <cell r="AR85">
            <v>0</v>
          </cell>
          <cell r="AS85">
            <v>0</v>
          </cell>
          <cell r="AT85">
            <v>0</v>
          </cell>
          <cell r="AU85">
            <v>5.0720338983050874E-2</v>
          </cell>
          <cell r="AV85">
            <v>0</v>
          </cell>
          <cell r="AW85">
            <v>0</v>
          </cell>
          <cell r="AX85">
            <v>0</v>
          </cell>
          <cell r="AY85">
            <v>0</v>
          </cell>
          <cell r="AZ85">
            <v>0</v>
          </cell>
          <cell r="BA85">
            <v>0</v>
          </cell>
          <cell r="BB85">
            <v>1</v>
          </cell>
          <cell r="BC85" t="str">
            <v/>
          </cell>
          <cell r="BD85" t="str">
            <v/>
          </cell>
          <cell r="BE85" t="str">
            <v/>
          </cell>
          <cell r="BF85" t="str">
            <v>1</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6.0381355932203423E-2</v>
          </cell>
          <cell r="CY85">
            <v>6.0381355932203423E-2</v>
          </cell>
          <cell r="CZ85">
            <v>0</v>
          </cell>
          <cell r="DA85">
            <v>0</v>
          </cell>
          <cell r="DB85">
            <v>0</v>
          </cell>
          <cell r="DE85">
            <v>0</v>
          </cell>
          <cell r="DG85">
            <v>6.0381355932203423E-2</v>
          </cell>
          <cell r="DH85">
            <v>6.0381355932203423E-2</v>
          </cell>
          <cell r="DI85">
            <v>0</v>
          </cell>
          <cell r="DJ85">
            <v>0</v>
          </cell>
          <cell r="DK85">
            <v>0</v>
          </cell>
          <cell r="DL85">
            <v>0</v>
          </cell>
          <cell r="DM85">
            <v>0</v>
          </cell>
          <cell r="DN85">
            <v>6.0381355932203423E-2</v>
          </cell>
          <cell r="DS85">
            <v>0</v>
          </cell>
          <cell r="DT85">
            <v>0</v>
          </cell>
          <cell r="DU85">
            <v>0</v>
          </cell>
          <cell r="DV85">
            <v>6.0381355932203423E-2</v>
          </cell>
          <cell r="DW85">
            <v>0</v>
          </cell>
          <cell r="DX85" t="str">
            <v/>
          </cell>
          <cell r="DY85" t="str">
            <v/>
          </cell>
          <cell r="DZ85" t="str">
            <v/>
          </cell>
          <cell r="EA85" t="str">
            <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v>3</v>
          </cell>
          <cell r="FJ85" t="str">
            <v/>
          </cell>
          <cell r="FK85" t="str">
            <v>3</v>
          </cell>
          <cell r="FN85">
            <v>6.0381355932203423E-2</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2020</v>
          </cell>
          <cell r="OM85">
            <v>2021</v>
          </cell>
          <cell r="ON85">
            <v>2021</v>
          </cell>
          <cell r="OO85">
            <v>2021</v>
          </cell>
          <cell r="OP85" t="str">
            <v>п</v>
          </cell>
          <cell r="OR85" t="str">
            <v>нд</v>
          </cell>
          <cell r="OT85">
            <v>7.2457627118644105E-2</v>
          </cell>
        </row>
        <row r="86">
          <cell r="A86" t="str">
            <v>K_Che301</v>
          </cell>
          <cell r="B86" t="str">
            <v>1.1.6</v>
          </cell>
          <cell r="C86" t="str">
            <v>Разработка проектно-сметной документации по реконструкции ПС 110 кВ №84</v>
          </cell>
          <cell r="D86" t="str">
            <v>K_Che301</v>
          </cell>
          <cell r="E86">
            <v>3.5105084745762703E-2</v>
          </cell>
          <cell r="H86">
            <v>0</v>
          </cell>
          <cell r="J86">
            <v>3.5105084745762703E-2</v>
          </cell>
          <cell r="K86">
            <v>3.5105084745762703E-2</v>
          </cell>
          <cell r="L86">
            <v>0</v>
          </cell>
          <cell r="M86">
            <v>0</v>
          </cell>
          <cell r="N86">
            <v>0</v>
          </cell>
          <cell r="O86">
            <v>0</v>
          </cell>
          <cell r="P86">
            <v>0</v>
          </cell>
          <cell r="Q86">
            <v>0</v>
          </cell>
          <cell r="R86">
            <v>2.4573559322033894E-2</v>
          </cell>
          <cell r="S86">
            <v>0</v>
          </cell>
          <cell r="T86">
            <v>0</v>
          </cell>
          <cell r="U86">
            <v>0</v>
          </cell>
          <cell r="V86">
            <v>0</v>
          </cell>
          <cell r="W86">
            <v>2.4573559322033894E-2</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2.4573559322033894E-2</v>
          </cell>
          <cell r="AQ86">
            <v>0</v>
          </cell>
          <cell r="AR86">
            <v>0</v>
          </cell>
          <cell r="AS86">
            <v>0</v>
          </cell>
          <cell r="AT86">
            <v>0</v>
          </cell>
          <cell r="AU86">
            <v>2.4573559322033894E-2</v>
          </cell>
          <cell r="AV86">
            <v>0</v>
          </cell>
          <cell r="AW86">
            <v>0</v>
          </cell>
          <cell r="AX86">
            <v>0</v>
          </cell>
          <cell r="AY86">
            <v>0</v>
          </cell>
          <cell r="AZ86">
            <v>0</v>
          </cell>
          <cell r="BA86">
            <v>0</v>
          </cell>
          <cell r="BB86">
            <v>1</v>
          </cell>
          <cell r="BC86" t="str">
            <v/>
          </cell>
          <cell r="BD86" t="str">
            <v/>
          </cell>
          <cell r="BE86" t="str">
            <v/>
          </cell>
          <cell r="BF86" t="str">
            <v>1</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t="str">
            <v/>
          </cell>
          <cell r="CR86" t="str">
            <v/>
          </cell>
          <cell r="CS86" t="str">
            <v/>
          </cell>
          <cell r="CT86" t="str">
            <v/>
          </cell>
          <cell r="CU86">
            <v>0</v>
          </cell>
          <cell r="CX86">
            <v>2.9254237288135587E-2</v>
          </cell>
          <cell r="CY86">
            <v>2.9254237288135587E-2</v>
          </cell>
          <cell r="CZ86">
            <v>0</v>
          </cell>
          <cell r="DA86">
            <v>0</v>
          </cell>
          <cell r="DB86">
            <v>0</v>
          </cell>
          <cell r="DE86">
            <v>0</v>
          </cell>
          <cell r="DG86">
            <v>2.9254237288135587E-2</v>
          </cell>
          <cell r="DH86">
            <v>2.9254237288135587E-2</v>
          </cell>
          <cell r="DI86">
            <v>0</v>
          </cell>
          <cell r="DJ86">
            <v>0</v>
          </cell>
          <cell r="DK86">
            <v>0</v>
          </cell>
          <cell r="DL86">
            <v>0</v>
          </cell>
          <cell r="DM86">
            <v>0</v>
          </cell>
          <cell r="DN86">
            <v>2.9254237288135587E-2</v>
          </cell>
          <cell r="DS86">
            <v>0</v>
          </cell>
          <cell r="DT86">
            <v>0</v>
          </cell>
          <cell r="DU86">
            <v>0</v>
          </cell>
          <cell r="DV86">
            <v>2.9254237288135587E-2</v>
          </cell>
          <cell r="DW86">
            <v>0</v>
          </cell>
          <cell r="DX86" t="str">
            <v/>
          </cell>
          <cell r="DY86" t="str">
            <v/>
          </cell>
          <cell r="DZ86" t="str">
            <v/>
          </cell>
          <cell r="EA86" t="str">
            <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t="str">
            <v/>
          </cell>
          <cell r="FH86" t="str">
            <v/>
          </cell>
          <cell r="FI86">
            <v>3</v>
          </cell>
          <cell r="FJ86" t="str">
            <v/>
          </cell>
          <cell r="FK86" t="str">
            <v>3</v>
          </cell>
          <cell r="FN86">
            <v>2.9254237288135587E-2</v>
          </cell>
          <cell r="FO86">
            <v>0</v>
          </cell>
          <cell r="FP86">
            <v>0</v>
          </cell>
          <cell r="FQ86">
            <v>0</v>
          </cell>
          <cell r="FR86">
            <v>0</v>
          </cell>
          <cell r="FS86">
            <v>0</v>
          </cell>
          <cell r="FT86">
            <v>0</v>
          </cell>
          <cell r="FU86">
            <v>0</v>
          </cell>
          <cell r="FV86">
            <v>1</v>
          </cell>
          <cell r="FW86">
            <v>0</v>
          </cell>
          <cell r="FX86">
            <v>1</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2020</v>
          </cell>
          <cell r="OM86">
            <v>2021</v>
          </cell>
          <cell r="ON86">
            <v>2021</v>
          </cell>
          <cell r="OO86">
            <v>2021</v>
          </cell>
          <cell r="OP86" t="str">
            <v>п</v>
          </cell>
          <cell r="OR86" t="str">
            <v>нд</v>
          </cell>
          <cell r="OT86">
            <v>3.5105084745762703E-2</v>
          </cell>
        </row>
        <row r="87">
          <cell r="A87" t="str">
            <v>K_Che302</v>
          </cell>
          <cell r="B87" t="str">
            <v>1.1.6</v>
          </cell>
          <cell r="C87" t="str">
            <v xml:space="preserve">Разработка проектно-сметной документации по реконструкции ПС 35 кВ Бердыкель                   </v>
          </cell>
          <cell r="D87" t="str">
            <v>K_Che302</v>
          </cell>
          <cell r="E87">
            <v>3.47546654844091</v>
          </cell>
          <cell r="H87">
            <v>0.11422025</v>
          </cell>
          <cell r="J87">
            <v>3.47546654844091</v>
          </cell>
          <cell r="K87">
            <v>3.47546654844091</v>
          </cell>
          <cell r="L87">
            <v>0</v>
          </cell>
          <cell r="M87">
            <v>0</v>
          </cell>
          <cell r="N87">
            <v>0</v>
          </cell>
          <cell r="O87">
            <v>0</v>
          </cell>
          <cell r="P87">
            <v>0</v>
          </cell>
          <cell r="Q87">
            <v>0</v>
          </cell>
          <cell r="R87">
            <v>2.4328265839086369</v>
          </cell>
          <cell r="S87">
            <v>0</v>
          </cell>
          <cell r="T87">
            <v>0</v>
          </cell>
          <cell r="U87">
            <v>0</v>
          </cell>
          <cell r="V87">
            <v>0</v>
          </cell>
          <cell r="W87">
            <v>2.4328265839086369</v>
          </cell>
          <cell r="X87">
            <v>0.12300642899999999</v>
          </cell>
          <cell r="Y87">
            <v>0</v>
          </cell>
          <cell r="Z87">
            <v>0</v>
          </cell>
          <cell r="AA87">
            <v>0</v>
          </cell>
          <cell r="AB87">
            <v>0</v>
          </cell>
          <cell r="AC87">
            <v>0.12300642899999999</v>
          </cell>
          <cell r="AD87">
            <v>0</v>
          </cell>
          <cell r="AE87">
            <v>0</v>
          </cell>
          <cell r="AF87">
            <v>0</v>
          </cell>
          <cell r="AG87">
            <v>0</v>
          </cell>
          <cell r="AH87">
            <v>0</v>
          </cell>
          <cell r="AI87">
            <v>0</v>
          </cell>
          <cell r="AJ87">
            <v>0</v>
          </cell>
          <cell r="AK87">
            <v>0</v>
          </cell>
          <cell r="AL87">
            <v>0</v>
          </cell>
          <cell r="AM87">
            <v>0</v>
          </cell>
          <cell r="AN87">
            <v>0</v>
          </cell>
          <cell r="AO87">
            <v>0</v>
          </cell>
          <cell r="AP87">
            <v>2.3098201549086368</v>
          </cell>
          <cell r="AQ87">
            <v>0</v>
          </cell>
          <cell r="AR87">
            <v>0</v>
          </cell>
          <cell r="AS87">
            <v>0</v>
          </cell>
          <cell r="AT87">
            <v>0</v>
          </cell>
          <cell r="AU87">
            <v>2.3098201549086368</v>
          </cell>
          <cell r="AV87">
            <v>0</v>
          </cell>
          <cell r="AW87">
            <v>0</v>
          </cell>
          <cell r="AX87">
            <v>0</v>
          </cell>
          <cell r="AY87">
            <v>0</v>
          </cell>
          <cell r="AZ87">
            <v>0</v>
          </cell>
          <cell r="BA87">
            <v>0</v>
          </cell>
          <cell r="BB87">
            <v>1</v>
          </cell>
          <cell r="BC87" t="str">
            <v/>
          </cell>
          <cell r="BD87" t="str">
            <v/>
          </cell>
          <cell r="BE87" t="str">
            <v/>
          </cell>
          <cell r="BF87" t="str">
            <v>1</v>
          </cell>
          <cell r="BG87">
            <v>0.11422025</v>
          </cell>
          <cell r="BH87">
            <v>0</v>
          </cell>
          <cell r="BI87">
            <v>0</v>
          </cell>
          <cell r="BJ87">
            <v>0</v>
          </cell>
          <cell r="BK87">
            <v>0</v>
          </cell>
          <cell r="BL87">
            <v>0.11422025</v>
          </cell>
          <cell r="BM87">
            <v>0.11422025</v>
          </cell>
          <cell r="BN87">
            <v>0</v>
          </cell>
          <cell r="BO87">
            <v>0</v>
          </cell>
          <cell r="BP87">
            <v>0</v>
          </cell>
          <cell r="BQ87">
            <v>0</v>
          </cell>
          <cell r="BR87">
            <v>0.11422025</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t="str">
            <v/>
          </cell>
          <cell r="CR87" t="str">
            <v/>
          </cell>
          <cell r="CS87" t="str">
            <v/>
          </cell>
          <cell r="CT87" t="str">
            <v/>
          </cell>
          <cell r="CU87">
            <v>0</v>
          </cell>
          <cell r="CX87">
            <v>2.8962221237007584</v>
          </cell>
          <cell r="CY87">
            <v>2.8962221237007584</v>
          </cell>
          <cell r="CZ87">
            <v>0</v>
          </cell>
          <cell r="DA87">
            <v>0</v>
          </cell>
          <cell r="DB87">
            <v>0</v>
          </cell>
          <cell r="DE87">
            <v>0.14643622000000001</v>
          </cell>
          <cell r="DG87">
            <v>2.8962221237007584</v>
          </cell>
          <cell r="DH87">
            <v>2.7497859037007584</v>
          </cell>
          <cell r="DI87">
            <v>0.14643622000000001</v>
          </cell>
          <cell r="DJ87">
            <v>0.14643622000000001</v>
          </cell>
          <cell r="DK87">
            <v>0</v>
          </cell>
          <cell r="DL87">
            <v>0</v>
          </cell>
          <cell r="DM87">
            <v>0</v>
          </cell>
          <cell r="DN87">
            <v>2.8962221237007584</v>
          </cell>
          <cell r="DS87">
            <v>0</v>
          </cell>
          <cell r="DT87">
            <v>0</v>
          </cell>
          <cell r="DU87">
            <v>0</v>
          </cell>
          <cell r="DV87">
            <v>2.8962221237007584</v>
          </cell>
          <cell r="DW87">
            <v>0</v>
          </cell>
          <cell r="DX87" t="str">
            <v/>
          </cell>
          <cell r="DY87" t="str">
            <v/>
          </cell>
          <cell r="DZ87" t="str">
            <v/>
          </cell>
          <cell r="EA87" t="str">
            <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t="str">
            <v/>
          </cell>
          <cell r="FH87" t="str">
            <v/>
          </cell>
          <cell r="FI87">
            <v>3</v>
          </cell>
          <cell r="FJ87" t="str">
            <v/>
          </cell>
          <cell r="FK87" t="str">
            <v>3</v>
          </cell>
          <cell r="FN87">
            <v>2.8962221237007584</v>
          </cell>
          <cell r="FO87">
            <v>0</v>
          </cell>
          <cell r="FP87">
            <v>0</v>
          </cell>
          <cell r="FQ87">
            <v>0</v>
          </cell>
          <cell r="FR87">
            <v>0</v>
          </cell>
          <cell r="FS87">
            <v>0</v>
          </cell>
          <cell r="FT87">
            <v>0</v>
          </cell>
          <cell r="FU87">
            <v>0</v>
          </cell>
          <cell r="FV87">
            <v>1</v>
          </cell>
          <cell r="FW87">
            <v>0</v>
          </cell>
          <cell r="FX87">
            <v>1</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v>0</v>
          </cell>
          <cell r="LR87">
            <v>0</v>
          </cell>
          <cell r="LS87">
            <v>0</v>
          </cell>
          <cell r="LT87">
            <v>0</v>
          </cell>
          <cell r="LU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2020</v>
          </cell>
          <cell r="OM87">
            <v>2021</v>
          </cell>
          <cell r="ON87">
            <v>2021</v>
          </cell>
          <cell r="OO87">
            <v>2021</v>
          </cell>
          <cell r="OP87" t="str">
            <v>п</v>
          </cell>
          <cell r="OR87" t="str">
            <v>нд</v>
          </cell>
          <cell r="OT87">
            <v>3.47546654844091</v>
          </cell>
        </row>
        <row r="88">
          <cell r="A88" t="str">
            <v>K_Che303</v>
          </cell>
          <cell r="B88" t="str">
            <v>1.1.6</v>
          </cell>
          <cell r="C88" t="str">
            <v>Разработка проектно-сметной документации по реконструкции ПС 35 кВ Аэропорт</v>
          </cell>
          <cell r="D88" t="str">
            <v>K_Che303</v>
          </cell>
          <cell r="E88">
            <v>1.9438583954669399</v>
          </cell>
          <cell r="H88">
            <v>8.9717909999999998E-2</v>
          </cell>
          <cell r="J88">
            <v>1.9438583954669399</v>
          </cell>
          <cell r="K88">
            <v>1.9438583954669399</v>
          </cell>
          <cell r="L88">
            <v>0</v>
          </cell>
          <cell r="M88">
            <v>0</v>
          </cell>
          <cell r="N88">
            <v>0</v>
          </cell>
          <cell r="O88">
            <v>0</v>
          </cell>
          <cell r="P88">
            <v>0</v>
          </cell>
          <cell r="Q88">
            <v>0</v>
          </cell>
          <cell r="R88">
            <v>1.360700876826858</v>
          </cell>
          <cell r="S88">
            <v>0</v>
          </cell>
          <cell r="T88">
            <v>0</v>
          </cell>
          <cell r="U88">
            <v>0</v>
          </cell>
          <cell r="V88">
            <v>0</v>
          </cell>
          <cell r="W88">
            <v>1.360700876826858</v>
          </cell>
          <cell r="X88">
            <v>9.6619291999999982E-2</v>
          </cell>
          <cell r="Y88">
            <v>0</v>
          </cell>
          <cell r="Z88">
            <v>0</v>
          </cell>
          <cell r="AA88">
            <v>0</v>
          </cell>
          <cell r="AB88">
            <v>0</v>
          </cell>
          <cell r="AC88">
            <v>9.6619291999999982E-2</v>
          </cell>
          <cell r="AD88">
            <v>0</v>
          </cell>
          <cell r="AE88">
            <v>0</v>
          </cell>
          <cell r="AF88">
            <v>0</v>
          </cell>
          <cell r="AG88">
            <v>0</v>
          </cell>
          <cell r="AH88">
            <v>0</v>
          </cell>
          <cell r="AI88">
            <v>0</v>
          </cell>
          <cell r="AJ88">
            <v>0</v>
          </cell>
          <cell r="AK88">
            <v>0</v>
          </cell>
          <cell r="AL88">
            <v>0</v>
          </cell>
          <cell r="AM88">
            <v>0</v>
          </cell>
          <cell r="AN88">
            <v>0</v>
          </cell>
          <cell r="AO88">
            <v>0</v>
          </cell>
          <cell r="AP88">
            <v>1.2640815848268581</v>
          </cell>
          <cell r="AQ88">
            <v>0</v>
          </cell>
          <cell r="AR88">
            <v>0</v>
          </cell>
          <cell r="AS88">
            <v>0</v>
          </cell>
          <cell r="AT88">
            <v>0</v>
          </cell>
          <cell r="AU88">
            <v>1.2640815848268581</v>
          </cell>
          <cell r="AV88">
            <v>0</v>
          </cell>
          <cell r="AW88">
            <v>0</v>
          </cell>
          <cell r="AX88">
            <v>0</v>
          </cell>
          <cell r="AY88">
            <v>0</v>
          </cell>
          <cell r="AZ88">
            <v>0</v>
          </cell>
          <cell r="BA88">
            <v>0</v>
          </cell>
          <cell r="BB88">
            <v>1</v>
          </cell>
          <cell r="BC88" t="str">
            <v/>
          </cell>
          <cell r="BD88" t="str">
            <v/>
          </cell>
          <cell r="BE88" t="str">
            <v/>
          </cell>
          <cell r="BF88" t="str">
            <v>1</v>
          </cell>
          <cell r="BG88">
            <v>8.9717909999999998E-2</v>
          </cell>
          <cell r="BH88">
            <v>0</v>
          </cell>
          <cell r="BI88">
            <v>0</v>
          </cell>
          <cell r="BJ88">
            <v>0</v>
          </cell>
          <cell r="BK88">
            <v>0</v>
          </cell>
          <cell r="BL88">
            <v>8.9717909999999998E-2</v>
          </cell>
          <cell r="BM88">
            <v>8.9717909999999998E-2</v>
          </cell>
          <cell r="BN88">
            <v>0</v>
          </cell>
          <cell r="BO88">
            <v>0</v>
          </cell>
          <cell r="BP88">
            <v>0</v>
          </cell>
          <cell r="BQ88">
            <v>0</v>
          </cell>
          <cell r="BR88">
            <v>8.9717909999999998E-2</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t="str">
            <v/>
          </cell>
          <cell r="CR88" t="str">
            <v/>
          </cell>
          <cell r="CS88" t="str">
            <v/>
          </cell>
          <cell r="CT88" t="str">
            <v/>
          </cell>
          <cell r="CU88">
            <v>0</v>
          </cell>
          <cell r="CX88">
            <v>1.61988199622245</v>
          </cell>
          <cell r="CY88">
            <v>1.61988199622245</v>
          </cell>
          <cell r="CZ88">
            <v>0</v>
          </cell>
          <cell r="DA88">
            <v>0</v>
          </cell>
          <cell r="DB88">
            <v>0</v>
          </cell>
          <cell r="DE88">
            <v>0.11502297</v>
          </cell>
          <cell r="DG88">
            <v>1.61988199622245</v>
          </cell>
          <cell r="DH88">
            <v>1.5048590262224499</v>
          </cell>
          <cell r="DI88">
            <v>0.11502297</v>
          </cell>
          <cell r="DJ88">
            <v>0.11502297</v>
          </cell>
          <cell r="DK88">
            <v>0</v>
          </cell>
          <cell r="DL88">
            <v>0</v>
          </cell>
          <cell r="DM88">
            <v>0</v>
          </cell>
          <cell r="DN88">
            <v>1.61988199622245</v>
          </cell>
          <cell r="DS88">
            <v>0</v>
          </cell>
          <cell r="DT88">
            <v>0</v>
          </cell>
          <cell r="DU88">
            <v>0</v>
          </cell>
          <cell r="DV88">
            <v>1.61988199622245</v>
          </cell>
          <cell r="DW88">
            <v>0</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t="str">
            <v/>
          </cell>
          <cell r="FH88" t="str">
            <v/>
          </cell>
          <cell r="FI88">
            <v>3</v>
          </cell>
          <cell r="FJ88" t="str">
            <v/>
          </cell>
          <cell r="FK88" t="str">
            <v>3</v>
          </cell>
          <cell r="FN88">
            <v>1.61988199622245</v>
          </cell>
          <cell r="FO88">
            <v>0</v>
          </cell>
          <cell r="FP88">
            <v>0</v>
          </cell>
          <cell r="FQ88">
            <v>0</v>
          </cell>
          <cell r="FR88">
            <v>0</v>
          </cell>
          <cell r="FS88">
            <v>0</v>
          </cell>
          <cell r="FT88">
            <v>0</v>
          </cell>
          <cell r="FU88">
            <v>0</v>
          </cell>
          <cell r="FV88">
            <v>1</v>
          </cell>
          <cell r="FW88">
            <v>0</v>
          </cell>
          <cell r="FX88">
            <v>1</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v>0</v>
          </cell>
          <cell r="LR88">
            <v>0</v>
          </cell>
          <cell r="LS88">
            <v>0</v>
          </cell>
          <cell r="LT88">
            <v>0</v>
          </cell>
          <cell r="LU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2020</v>
          </cell>
          <cell r="OM88">
            <v>2021</v>
          </cell>
          <cell r="ON88">
            <v>2021</v>
          </cell>
          <cell r="OO88">
            <v>2021</v>
          </cell>
          <cell r="OP88" t="str">
            <v>п</v>
          </cell>
          <cell r="OR88" t="str">
            <v>нд</v>
          </cell>
          <cell r="OT88">
            <v>1.9438583954669399</v>
          </cell>
        </row>
        <row r="89">
          <cell r="A89" t="str">
            <v>K_Che304</v>
          </cell>
          <cell r="B89" t="str">
            <v>1.1.6</v>
          </cell>
          <cell r="C89" t="str">
            <v xml:space="preserve">Разработка проектно-сметной документации по реконструкции ПС 35 кВ Беной </v>
          </cell>
          <cell r="D89" t="str">
            <v>K_Che304</v>
          </cell>
          <cell r="E89">
            <v>1.65879583173051</v>
          </cell>
          <cell r="H89">
            <v>8.9308310000000002E-2</v>
          </cell>
          <cell r="J89">
            <v>1.65879583173051</v>
          </cell>
          <cell r="K89">
            <v>1.65879583173051</v>
          </cell>
          <cell r="L89">
            <v>0</v>
          </cell>
          <cell r="M89">
            <v>0</v>
          </cell>
          <cell r="N89">
            <v>0</v>
          </cell>
          <cell r="O89">
            <v>0</v>
          </cell>
          <cell r="P89">
            <v>0</v>
          </cell>
          <cell r="Q89">
            <v>0</v>
          </cell>
          <cell r="R89">
            <v>1.1611570822113571</v>
          </cell>
          <cell r="S89">
            <v>0</v>
          </cell>
          <cell r="T89">
            <v>0</v>
          </cell>
          <cell r="U89">
            <v>0</v>
          </cell>
          <cell r="V89">
            <v>0</v>
          </cell>
          <cell r="W89">
            <v>1.1611570822113571</v>
          </cell>
          <cell r="X89">
            <v>9.6178180000000002E-2</v>
          </cell>
          <cell r="Y89">
            <v>0</v>
          </cell>
          <cell r="Z89">
            <v>0</v>
          </cell>
          <cell r="AA89">
            <v>0</v>
          </cell>
          <cell r="AB89">
            <v>0</v>
          </cell>
          <cell r="AC89">
            <v>9.6178180000000002E-2</v>
          </cell>
          <cell r="AD89">
            <v>0</v>
          </cell>
          <cell r="AE89">
            <v>0</v>
          </cell>
          <cell r="AF89">
            <v>0</v>
          </cell>
          <cell r="AG89">
            <v>0</v>
          </cell>
          <cell r="AH89">
            <v>0</v>
          </cell>
          <cell r="AI89">
            <v>0</v>
          </cell>
          <cell r="AJ89">
            <v>0</v>
          </cell>
          <cell r="AK89">
            <v>0</v>
          </cell>
          <cell r="AL89">
            <v>0</v>
          </cell>
          <cell r="AM89">
            <v>0</v>
          </cell>
          <cell r="AN89">
            <v>0</v>
          </cell>
          <cell r="AO89">
            <v>0</v>
          </cell>
          <cell r="AP89">
            <v>1.0649789022113572</v>
          </cell>
          <cell r="AQ89">
            <v>0</v>
          </cell>
          <cell r="AR89">
            <v>0</v>
          </cell>
          <cell r="AS89">
            <v>0</v>
          </cell>
          <cell r="AT89">
            <v>0</v>
          </cell>
          <cell r="AU89">
            <v>1.0649789022113572</v>
          </cell>
          <cell r="AV89">
            <v>0</v>
          </cell>
          <cell r="AW89">
            <v>0</v>
          </cell>
          <cell r="AX89">
            <v>0</v>
          </cell>
          <cell r="AY89">
            <v>0</v>
          </cell>
          <cell r="AZ89">
            <v>0</v>
          </cell>
          <cell r="BA89">
            <v>0</v>
          </cell>
          <cell r="BB89">
            <v>1</v>
          </cell>
          <cell r="BC89" t="str">
            <v/>
          </cell>
          <cell r="BD89" t="str">
            <v/>
          </cell>
          <cell r="BE89" t="str">
            <v/>
          </cell>
          <cell r="BF89" t="str">
            <v>1</v>
          </cell>
          <cell r="BG89">
            <v>8.9308310000000002E-2</v>
          </cell>
          <cell r="BH89">
            <v>0</v>
          </cell>
          <cell r="BI89">
            <v>0</v>
          </cell>
          <cell r="BJ89">
            <v>0</v>
          </cell>
          <cell r="BK89">
            <v>0</v>
          </cell>
          <cell r="BL89">
            <v>8.9308310000000002E-2</v>
          </cell>
          <cell r="BM89">
            <v>8.9308310000000002E-2</v>
          </cell>
          <cell r="BN89">
            <v>0</v>
          </cell>
          <cell r="BO89">
            <v>0</v>
          </cell>
          <cell r="BP89">
            <v>0</v>
          </cell>
          <cell r="BQ89">
            <v>0</v>
          </cell>
          <cell r="BR89">
            <v>8.9308310000000002E-2</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t="str">
            <v/>
          </cell>
          <cell r="CR89" t="str">
            <v/>
          </cell>
          <cell r="CS89" t="str">
            <v/>
          </cell>
          <cell r="CT89" t="str">
            <v/>
          </cell>
          <cell r="CU89">
            <v>0</v>
          </cell>
          <cell r="CX89">
            <v>1.382329859775425</v>
          </cell>
          <cell r="CY89">
            <v>1.382329859775425</v>
          </cell>
          <cell r="CZ89">
            <v>0</v>
          </cell>
          <cell r="DA89">
            <v>0</v>
          </cell>
          <cell r="DB89">
            <v>0</v>
          </cell>
          <cell r="DE89">
            <v>0.11449782999999999</v>
          </cell>
          <cell r="DG89">
            <v>1.382329859775425</v>
          </cell>
          <cell r="DH89">
            <v>1.2678320297754251</v>
          </cell>
          <cell r="DI89">
            <v>0.11449782999999999</v>
          </cell>
          <cell r="DJ89">
            <v>0.11449782999999999</v>
          </cell>
          <cell r="DK89">
            <v>0</v>
          </cell>
          <cell r="DL89">
            <v>0</v>
          </cell>
          <cell r="DM89">
            <v>0</v>
          </cell>
          <cell r="DN89">
            <v>1.382329859775425</v>
          </cell>
          <cell r="DS89">
            <v>0</v>
          </cell>
          <cell r="DT89">
            <v>0</v>
          </cell>
          <cell r="DU89">
            <v>0</v>
          </cell>
          <cell r="DV89">
            <v>1.382329859775425</v>
          </cell>
          <cell r="DW89">
            <v>0</v>
          </cell>
          <cell r="DX89" t="str">
            <v/>
          </cell>
          <cell r="DY89" t="str">
            <v/>
          </cell>
          <cell r="DZ89" t="str">
            <v/>
          </cell>
          <cell r="EA89" t="str">
            <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t="str">
            <v/>
          </cell>
          <cell r="FH89" t="str">
            <v/>
          </cell>
          <cell r="FI89">
            <v>3</v>
          </cell>
          <cell r="FJ89" t="str">
            <v/>
          </cell>
          <cell r="FK89" t="str">
            <v>3</v>
          </cell>
          <cell r="FN89">
            <v>1.382329859775425</v>
          </cell>
          <cell r="FO89">
            <v>0</v>
          </cell>
          <cell r="FP89">
            <v>0</v>
          </cell>
          <cell r="FQ89">
            <v>0</v>
          </cell>
          <cell r="FR89">
            <v>0</v>
          </cell>
          <cell r="FS89">
            <v>0</v>
          </cell>
          <cell r="FT89">
            <v>0</v>
          </cell>
          <cell r="FU89">
            <v>0</v>
          </cell>
          <cell r="FV89">
            <v>1</v>
          </cell>
          <cell r="FW89">
            <v>0</v>
          </cell>
          <cell r="FX89">
            <v>1</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2020</v>
          </cell>
          <cell r="OM89">
            <v>2021</v>
          </cell>
          <cell r="ON89">
            <v>2021</v>
          </cell>
          <cell r="OO89">
            <v>2021</v>
          </cell>
          <cell r="OP89" t="str">
            <v>п</v>
          </cell>
          <cell r="OR89" t="str">
            <v>нд</v>
          </cell>
          <cell r="OT89">
            <v>1.65879583173051</v>
          </cell>
        </row>
        <row r="90">
          <cell r="A90" t="str">
            <v>K_Che305</v>
          </cell>
          <cell r="B90" t="str">
            <v>1.1.6</v>
          </cell>
          <cell r="C90" t="str">
            <v>Разработка проектно-сметной документации по реконструкции ПС 35 кВ Центорой</v>
          </cell>
          <cell r="D90" t="str">
            <v>K_Che305</v>
          </cell>
          <cell r="E90">
            <v>3.3078926164112805</v>
          </cell>
          <cell r="H90">
            <v>9.0229920000000005E-2</v>
          </cell>
          <cell r="J90">
            <v>3.3078926164112805</v>
          </cell>
          <cell r="K90">
            <v>3.3078926164112805</v>
          </cell>
          <cell r="L90">
            <v>0</v>
          </cell>
          <cell r="M90">
            <v>0</v>
          </cell>
          <cell r="N90">
            <v>0</v>
          </cell>
          <cell r="O90">
            <v>0</v>
          </cell>
          <cell r="P90">
            <v>0</v>
          </cell>
          <cell r="Q90">
            <v>0</v>
          </cell>
          <cell r="R90">
            <v>2.3155248314878962</v>
          </cell>
          <cell r="S90">
            <v>0</v>
          </cell>
          <cell r="T90">
            <v>0</v>
          </cell>
          <cell r="U90">
            <v>0</v>
          </cell>
          <cell r="V90">
            <v>0</v>
          </cell>
          <cell r="W90">
            <v>2.3155248314878962</v>
          </cell>
          <cell r="X90">
            <v>9.7170688999999991E-2</v>
          </cell>
          <cell r="Y90">
            <v>0</v>
          </cell>
          <cell r="Z90">
            <v>0</v>
          </cell>
          <cell r="AA90">
            <v>0</v>
          </cell>
          <cell r="AB90">
            <v>0</v>
          </cell>
          <cell r="AC90">
            <v>9.7170688999999991E-2</v>
          </cell>
          <cell r="AD90">
            <v>0</v>
          </cell>
          <cell r="AE90">
            <v>0</v>
          </cell>
          <cell r="AF90">
            <v>0</v>
          </cell>
          <cell r="AG90">
            <v>0</v>
          </cell>
          <cell r="AH90">
            <v>0</v>
          </cell>
          <cell r="AI90">
            <v>0</v>
          </cell>
          <cell r="AJ90">
            <v>0</v>
          </cell>
          <cell r="AK90">
            <v>0</v>
          </cell>
          <cell r="AL90">
            <v>0</v>
          </cell>
          <cell r="AM90">
            <v>0</v>
          </cell>
          <cell r="AN90">
            <v>0</v>
          </cell>
          <cell r="AO90">
            <v>0</v>
          </cell>
          <cell r="AP90">
            <v>2.2183541424878963</v>
          </cell>
          <cell r="AQ90">
            <v>0</v>
          </cell>
          <cell r="AR90">
            <v>0</v>
          </cell>
          <cell r="AS90">
            <v>0</v>
          </cell>
          <cell r="AT90">
            <v>0</v>
          </cell>
          <cell r="AU90">
            <v>2.2183541424878963</v>
          </cell>
          <cell r="AV90">
            <v>0</v>
          </cell>
          <cell r="AW90">
            <v>0</v>
          </cell>
          <cell r="AX90">
            <v>0</v>
          </cell>
          <cell r="AY90">
            <v>0</v>
          </cell>
          <cell r="AZ90">
            <v>0</v>
          </cell>
          <cell r="BA90">
            <v>0</v>
          </cell>
          <cell r="BB90" t="str">
            <v/>
          </cell>
          <cell r="BC90" t="str">
            <v/>
          </cell>
          <cell r="BD90">
            <v>3</v>
          </cell>
          <cell r="BE90" t="str">
            <v/>
          </cell>
          <cell r="BF90" t="str">
            <v>3</v>
          </cell>
          <cell r="BG90">
            <v>9.0229920000000005E-2</v>
          </cell>
          <cell r="BH90">
            <v>0</v>
          </cell>
          <cell r="BI90">
            <v>0</v>
          </cell>
          <cell r="BJ90">
            <v>0</v>
          </cell>
          <cell r="BK90">
            <v>0</v>
          </cell>
          <cell r="BL90">
            <v>9.0229920000000005E-2</v>
          </cell>
          <cell r="BM90">
            <v>9.0229920000000005E-2</v>
          </cell>
          <cell r="BN90">
            <v>0</v>
          </cell>
          <cell r="BO90">
            <v>0</v>
          </cell>
          <cell r="BP90">
            <v>0</v>
          </cell>
          <cell r="BQ90">
            <v>0</v>
          </cell>
          <cell r="BR90">
            <v>9.0229920000000005E-2</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t="str">
            <v/>
          </cell>
          <cell r="CR90" t="str">
            <v/>
          </cell>
          <cell r="CS90" t="str">
            <v/>
          </cell>
          <cell r="CT90" t="str">
            <v/>
          </cell>
          <cell r="CU90">
            <v>0</v>
          </cell>
          <cell r="CX90">
            <v>2.7565771803427337</v>
          </cell>
          <cell r="CY90">
            <v>2.7565771803427337</v>
          </cell>
          <cell r="CZ90">
            <v>0</v>
          </cell>
          <cell r="DA90">
            <v>0</v>
          </cell>
          <cell r="DB90">
            <v>0</v>
          </cell>
          <cell r="DE90">
            <v>0.11567938999999999</v>
          </cell>
          <cell r="DG90">
            <v>2.7565771803427337</v>
          </cell>
          <cell r="DH90">
            <v>2.6408977903427338</v>
          </cell>
          <cell r="DI90">
            <v>0.11567938999999999</v>
          </cell>
          <cell r="DJ90">
            <v>0.11567938999999999</v>
          </cell>
          <cell r="DK90">
            <v>0</v>
          </cell>
          <cell r="DL90">
            <v>0</v>
          </cell>
          <cell r="DM90">
            <v>0</v>
          </cell>
          <cell r="DN90">
            <v>2.7565771803427337</v>
          </cell>
          <cell r="DS90">
            <v>0</v>
          </cell>
          <cell r="DT90">
            <v>0</v>
          </cell>
          <cell r="DU90">
            <v>0</v>
          </cell>
          <cell r="DV90">
            <v>2.7565771803427337</v>
          </cell>
          <cell r="DW90">
            <v>0</v>
          </cell>
          <cell r="DX90" t="str">
            <v/>
          </cell>
          <cell r="DY90" t="str">
            <v/>
          </cell>
          <cell r="DZ90" t="str">
            <v/>
          </cell>
          <cell r="EA90" t="str">
            <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v>3</v>
          </cell>
          <cell r="FJ90" t="str">
            <v/>
          </cell>
          <cell r="FK90" t="str">
            <v>3</v>
          </cell>
          <cell r="FN90">
            <v>2.7565771803427337</v>
          </cell>
          <cell r="FO90">
            <v>0</v>
          </cell>
          <cell r="FP90">
            <v>0</v>
          </cell>
          <cell r="FQ90">
            <v>0</v>
          </cell>
          <cell r="FR90">
            <v>0</v>
          </cell>
          <cell r="FS90">
            <v>0</v>
          </cell>
          <cell r="FT90">
            <v>0</v>
          </cell>
          <cell r="FU90">
            <v>0</v>
          </cell>
          <cell r="FV90">
            <v>1</v>
          </cell>
          <cell r="FW90">
            <v>0</v>
          </cell>
          <cell r="FX90">
            <v>1</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2020</v>
          </cell>
          <cell r="OM90">
            <v>2021</v>
          </cell>
          <cell r="ON90">
            <v>2021</v>
          </cell>
          <cell r="OO90">
            <v>2021</v>
          </cell>
          <cell r="OP90" t="str">
            <v>п</v>
          </cell>
          <cell r="OR90" t="str">
            <v>нд</v>
          </cell>
          <cell r="OT90">
            <v>3.3078926164112805</v>
          </cell>
        </row>
        <row r="91">
          <cell r="A91" t="str">
            <v>K_Che306</v>
          </cell>
          <cell r="B91" t="str">
            <v>1.1.6</v>
          </cell>
          <cell r="C91" t="str">
            <v>Разработка проектно-сметной документации по реконструкции ПС 35 кВ Предгорная</v>
          </cell>
          <cell r="D91" t="str">
            <v>K_Che306</v>
          </cell>
          <cell r="E91">
            <v>4.59379142508811</v>
          </cell>
          <cell r="H91">
            <v>0.11329863</v>
          </cell>
          <cell r="J91">
            <v>4.59379142508811</v>
          </cell>
          <cell r="K91">
            <v>4.59379142508811</v>
          </cell>
          <cell r="L91">
            <v>0</v>
          </cell>
          <cell r="M91">
            <v>0</v>
          </cell>
          <cell r="N91">
            <v>0</v>
          </cell>
          <cell r="O91">
            <v>0</v>
          </cell>
          <cell r="P91">
            <v>0</v>
          </cell>
          <cell r="Q91">
            <v>0</v>
          </cell>
          <cell r="R91">
            <v>3.2156539975616774</v>
          </cell>
          <cell r="S91">
            <v>0</v>
          </cell>
          <cell r="T91">
            <v>0</v>
          </cell>
          <cell r="U91">
            <v>0</v>
          </cell>
          <cell r="V91">
            <v>0</v>
          </cell>
          <cell r="W91">
            <v>3.2156539975616774</v>
          </cell>
          <cell r="X91">
            <v>0.122013913</v>
          </cell>
          <cell r="Y91">
            <v>0</v>
          </cell>
          <cell r="Z91">
            <v>0</v>
          </cell>
          <cell r="AA91">
            <v>0</v>
          </cell>
          <cell r="AB91">
            <v>0</v>
          </cell>
          <cell r="AC91">
            <v>0.122013913</v>
          </cell>
          <cell r="AD91">
            <v>0</v>
          </cell>
          <cell r="AE91">
            <v>0</v>
          </cell>
          <cell r="AF91">
            <v>0</v>
          </cell>
          <cell r="AG91">
            <v>0</v>
          </cell>
          <cell r="AH91">
            <v>0</v>
          </cell>
          <cell r="AI91">
            <v>0</v>
          </cell>
          <cell r="AJ91">
            <v>0</v>
          </cell>
          <cell r="AK91">
            <v>0</v>
          </cell>
          <cell r="AL91">
            <v>0</v>
          </cell>
          <cell r="AM91">
            <v>0</v>
          </cell>
          <cell r="AN91">
            <v>0</v>
          </cell>
          <cell r="AO91">
            <v>0</v>
          </cell>
          <cell r="AP91">
            <v>3.0936400845616774</v>
          </cell>
          <cell r="AQ91">
            <v>0</v>
          </cell>
          <cell r="AR91">
            <v>0</v>
          </cell>
          <cell r="AS91">
            <v>0</v>
          </cell>
          <cell r="AT91">
            <v>0</v>
          </cell>
          <cell r="AU91">
            <v>3.0936400845616774</v>
          </cell>
          <cell r="AV91">
            <v>0</v>
          </cell>
          <cell r="AW91">
            <v>0</v>
          </cell>
          <cell r="AX91">
            <v>0</v>
          </cell>
          <cell r="AY91">
            <v>0</v>
          </cell>
          <cell r="AZ91">
            <v>0</v>
          </cell>
          <cell r="BA91">
            <v>0</v>
          </cell>
          <cell r="BB91">
            <v>1</v>
          </cell>
          <cell r="BC91" t="str">
            <v/>
          </cell>
          <cell r="BD91">
            <v>3</v>
          </cell>
          <cell r="BE91" t="str">
            <v/>
          </cell>
          <cell r="BF91" t="str">
            <v>1 3</v>
          </cell>
          <cell r="BG91">
            <v>0.11329863</v>
          </cell>
          <cell r="BH91">
            <v>0</v>
          </cell>
          <cell r="BI91">
            <v>0</v>
          </cell>
          <cell r="BJ91">
            <v>0</v>
          </cell>
          <cell r="BK91">
            <v>0</v>
          </cell>
          <cell r="BL91">
            <v>0.11329863</v>
          </cell>
          <cell r="BM91">
            <v>0.11329863</v>
          </cell>
          <cell r="BN91">
            <v>0</v>
          </cell>
          <cell r="BO91">
            <v>0</v>
          </cell>
          <cell r="BP91">
            <v>0</v>
          </cell>
          <cell r="BQ91">
            <v>0</v>
          </cell>
          <cell r="BR91">
            <v>0.11329863</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3.8281595209067585</v>
          </cell>
          <cell r="CY91">
            <v>3.8281595209067585</v>
          </cell>
          <cell r="CZ91">
            <v>0</v>
          </cell>
          <cell r="DA91">
            <v>0</v>
          </cell>
          <cell r="DB91">
            <v>0</v>
          </cell>
          <cell r="DE91">
            <v>0.14525466000000001</v>
          </cell>
          <cell r="DG91">
            <v>3.8281595209067585</v>
          </cell>
          <cell r="DH91">
            <v>3.6829048609067585</v>
          </cell>
          <cell r="DI91">
            <v>0.14525466000000001</v>
          </cell>
          <cell r="DJ91">
            <v>0.14525466000000001</v>
          </cell>
          <cell r="DK91">
            <v>0</v>
          </cell>
          <cell r="DL91">
            <v>0</v>
          </cell>
          <cell r="DM91">
            <v>0</v>
          </cell>
          <cell r="DN91">
            <v>3.8281595209067585</v>
          </cell>
          <cell r="DS91">
            <v>0</v>
          </cell>
          <cell r="DT91">
            <v>0</v>
          </cell>
          <cell r="DU91">
            <v>0</v>
          </cell>
          <cell r="DV91">
            <v>3.8281595209067585</v>
          </cell>
          <cell r="DW91">
            <v>0</v>
          </cell>
          <cell r="DX91" t="str">
            <v/>
          </cell>
          <cell r="DY91" t="str">
            <v/>
          </cell>
          <cell r="DZ91" t="str">
            <v/>
          </cell>
          <cell r="EA91" t="str">
            <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v>3</v>
          </cell>
          <cell r="FJ91" t="str">
            <v/>
          </cell>
          <cell r="FK91" t="str">
            <v>3</v>
          </cell>
          <cell r="FN91">
            <v>3.8281595209067585</v>
          </cell>
          <cell r="FO91">
            <v>0</v>
          </cell>
          <cell r="FP91">
            <v>0</v>
          </cell>
          <cell r="FQ91">
            <v>0</v>
          </cell>
          <cell r="FR91">
            <v>0</v>
          </cell>
          <cell r="FS91">
            <v>0</v>
          </cell>
          <cell r="FT91">
            <v>0</v>
          </cell>
          <cell r="FU91">
            <v>0</v>
          </cell>
          <cell r="FV91">
            <v>1</v>
          </cell>
          <cell r="FW91">
            <v>0</v>
          </cell>
          <cell r="FX91">
            <v>1</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0</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v>2020</v>
          </cell>
          <cell r="OM91">
            <v>2021</v>
          </cell>
          <cell r="ON91">
            <v>2021</v>
          </cell>
          <cell r="OO91">
            <v>2021</v>
          </cell>
          <cell r="OP91" t="str">
            <v>п</v>
          </cell>
          <cell r="OR91" t="str">
            <v>нд</v>
          </cell>
          <cell r="OT91">
            <v>4.59379142508811</v>
          </cell>
        </row>
        <row r="92">
          <cell r="A92" t="str">
            <v>K_Che307</v>
          </cell>
          <cell r="B92" t="str">
            <v>1.1.6</v>
          </cell>
          <cell r="C92" t="str">
            <v>Разработка проектно-сметной документации по реконструкции ПС 35 кВ Западная</v>
          </cell>
          <cell r="D92" t="str">
            <v>K_Che307</v>
          </cell>
          <cell r="E92">
            <v>0.85262528639138901</v>
          </cell>
          <cell r="H92">
            <v>0.11852114</v>
          </cell>
          <cell r="J92">
            <v>0.85262528639138901</v>
          </cell>
          <cell r="K92">
            <v>0.85262528639138901</v>
          </cell>
          <cell r="L92">
            <v>0</v>
          </cell>
          <cell r="M92">
            <v>0</v>
          </cell>
          <cell r="N92">
            <v>0</v>
          </cell>
          <cell r="O92">
            <v>0</v>
          </cell>
          <cell r="P92">
            <v>0</v>
          </cell>
          <cell r="Q92">
            <v>0</v>
          </cell>
          <cell r="R92">
            <v>0.59683770047397233</v>
          </cell>
          <cell r="S92">
            <v>0</v>
          </cell>
          <cell r="T92">
            <v>0</v>
          </cell>
          <cell r="U92">
            <v>0</v>
          </cell>
          <cell r="V92">
            <v>0</v>
          </cell>
          <cell r="W92">
            <v>0.59683770047397233</v>
          </cell>
          <cell r="X92">
            <v>0.12763814700000001</v>
          </cell>
          <cell r="Y92">
            <v>0</v>
          </cell>
          <cell r="Z92">
            <v>0</v>
          </cell>
          <cell r="AA92">
            <v>0</v>
          </cell>
          <cell r="AB92">
            <v>0</v>
          </cell>
          <cell r="AC92">
            <v>0.12763814700000001</v>
          </cell>
          <cell r="AD92">
            <v>0</v>
          </cell>
          <cell r="AE92">
            <v>0</v>
          </cell>
          <cell r="AF92">
            <v>0</v>
          </cell>
          <cell r="AG92">
            <v>0</v>
          </cell>
          <cell r="AH92">
            <v>0</v>
          </cell>
          <cell r="AI92">
            <v>0</v>
          </cell>
          <cell r="AJ92">
            <v>0</v>
          </cell>
          <cell r="AK92">
            <v>0</v>
          </cell>
          <cell r="AL92">
            <v>0</v>
          </cell>
          <cell r="AM92">
            <v>0</v>
          </cell>
          <cell r="AN92">
            <v>0</v>
          </cell>
          <cell r="AO92">
            <v>0</v>
          </cell>
          <cell r="AP92">
            <v>0.46919955347397235</v>
          </cell>
          <cell r="AQ92">
            <v>0</v>
          </cell>
          <cell r="AR92">
            <v>0</v>
          </cell>
          <cell r="AS92">
            <v>0</v>
          </cell>
          <cell r="AT92">
            <v>0</v>
          </cell>
          <cell r="AU92">
            <v>0.46919955347397235</v>
          </cell>
          <cell r="AV92">
            <v>0</v>
          </cell>
          <cell r="AW92">
            <v>0</v>
          </cell>
          <cell r="AX92">
            <v>0</v>
          </cell>
          <cell r="AY92">
            <v>0</v>
          </cell>
          <cell r="AZ92">
            <v>0</v>
          </cell>
          <cell r="BA92">
            <v>0</v>
          </cell>
          <cell r="BB92">
            <v>1</v>
          </cell>
          <cell r="BC92" t="str">
            <v/>
          </cell>
          <cell r="BD92" t="str">
            <v/>
          </cell>
          <cell r="BE92" t="str">
            <v/>
          </cell>
          <cell r="BF92" t="str">
            <v>1</v>
          </cell>
          <cell r="BG92">
            <v>0.11852114</v>
          </cell>
          <cell r="BH92">
            <v>0</v>
          </cell>
          <cell r="BI92">
            <v>0</v>
          </cell>
          <cell r="BJ92">
            <v>0</v>
          </cell>
          <cell r="BK92">
            <v>0</v>
          </cell>
          <cell r="BL92">
            <v>0.11852114</v>
          </cell>
          <cell r="BM92">
            <v>0.11852114</v>
          </cell>
          <cell r="BN92">
            <v>0</v>
          </cell>
          <cell r="BO92">
            <v>0</v>
          </cell>
          <cell r="BP92">
            <v>0</v>
          </cell>
          <cell r="BQ92">
            <v>0</v>
          </cell>
          <cell r="BR92">
            <v>0.11852114</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0.71052107199282422</v>
          </cell>
          <cell r="CY92">
            <v>0.71052107199282422</v>
          </cell>
          <cell r="CZ92">
            <v>0</v>
          </cell>
          <cell r="DA92">
            <v>0</v>
          </cell>
          <cell r="DB92">
            <v>0</v>
          </cell>
          <cell r="DE92">
            <v>0.15195017000000002</v>
          </cell>
          <cell r="DG92">
            <v>0.71052107199282422</v>
          </cell>
          <cell r="DH92">
            <v>0.55857090199282422</v>
          </cell>
          <cell r="DI92">
            <v>0.15195017000000002</v>
          </cell>
          <cell r="DJ92">
            <v>0.15195017000000002</v>
          </cell>
          <cell r="DK92">
            <v>0</v>
          </cell>
          <cell r="DL92">
            <v>0</v>
          </cell>
          <cell r="DM92">
            <v>0</v>
          </cell>
          <cell r="DN92">
            <v>0.71052107199282422</v>
          </cell>
          <cell r="DS92">
            <v>0</v>
          </cell>
          <cell r="DT92">
            <v>0</v>
          </cell>
          <cell r="DU92">
            <v>0</v>
          </cell>
          <cell r="DV92">
            <v>0.71052107199282422</v>
          </cell>
          <cell r="DW92">
            <v>0</v>
          </cell>
          <cell r="DX92" t="str">
            <v/>
          </cell>
          <cell r="DY92" t="str">
            <v/>
          </cell>
          <cell r="DZ92" t="str">
            <v/>
          </cell>
          <cell r="EA92" t="str">
            <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v>3</v>
          </cell>
          <cell r="FJ92" t="str">
            <v/>
          </cell>
          <cell r="FK92" t="str">
            <v>3</v>
          </cell>
          <cell r="FN92">
            <v>0.71052107199282422</v>
          </cell>
          <cell r="FO92">
            <v>0</v>
          </cell>
          <cell r="FP92">
            <v>0</v>
          </cell>
          <cell r="FQ92">
            <v>0</v>
          </cell>
          <cell r="FR92">
            <v>0</v>
          </cell>
          <cell r="FS92">
            <v>0</v>
          </cell>
          <cell r="FT92">
            <v>0</v>
          </cell>
          <cell r="FU92">
            <v>0</v>
          </cell>
          <cell r="FV92">
            <v>1</v>
          </cell>
          <cell r="FW92">
            <v>0</v>
          </cell>
          <cell r="FX92">
            <v>1</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0</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v>2020</v>
          </cell>
          <cell r="OM92">
            <v>2021</v>
          </cell>
          <cell r="ON92">
            <v>2021</v>
          </cell>
          <cell r="OO92">
            <v>2021</v>
          </cell>
          <cell r="OP92" t="str">
            <v>п</v>
          </cell>
          <cell r="OR92" t="str">
            <v>нд</v>
          </cell>
          <cell r="OT92">
            <v>0.85262528639138901</v>
          </cell>
        </row>
        <row r="93">
          <cell r="A93" t="str">
            <v>K_Che308</v>
          </cell>
          <cell r="B93" t="str">
            <v>1.1.6</v>
          </cell>
          <cell r="C93" t="str">
            <v>Разработка проектно-сметной документации по реконструкции ПС 35 кВ Итум-Кале</v>
          </cell>
          <cell r="D93" t="str">
            <v>K_Che308</v>
          </cell>
          <cell r="E93">
            <v>3.1489154950640299</v>
          </cell>
          <cell r="H93">
            <v>8.982031E-2</v>
          </cell>
          <cell r="J93">
            <v>3.1489154950640299</v>
          </cell>
          <cell r="K93">
            <v>3.1489154950640299</v>
          </cell>
          <cell r="L93">
            <v>0</v>
          </cell>
          <cell r="M93">
            <v>0</v>
          </cell>
          <cell r="N93">
            <v>0</v>
          </cell>
          <cell r="O93">
            <v>0</v>
          </cell>
          <cell r="P93">
            <v>0</v>
          </cell>
          <cell r="Q93">
            <v>0</v>
          </cell>
          <cell r="R93">
            <v>2.2042408465448209</v>
          </cell>
          <cell r="S93">
            <v>0</v>
          </cell>
          <cell r="T93">
            <v>0</v>
          </cell>
          <cell r="U93">
            <v>0</v>
          </cell>
          <cell r="V93">
            <v>0</v>
          </cell>
          <cell r="W93">
            <v>2.2042408465448209</v>
          </cell>
          <cell r="X93">
            <v>9.6729570000000001E-2</v>
          </cell>
          <cell r="Y93">
            <v>0</v>
          </cell>
          <cell r="Z93">
            <v>0</v>
          </cell>
          <cell r="AA93">
            <v>0</v>
          </cell>
          <cell r="AB93">
            <v>0</v>
          </cell>
          <cell r="AC93">
            <v>9.6729570000000001E-2</v>
          </cell>
          <cell r="AD93">
            <v>0</v>
          </cell>
          <cell r="AE93">
            <v>0</v>
          </cell>
          <cell r="AF93">
            <v>0</v>
          </cell>
          <cell r="AG93">
            <v>0</v>
          </cell>
          <cell r="AH93">
            <v>0</v>
          </cell>
          <cell r="AI93">
            <v>0</v>
          </cell>
          <cell r="AJ93">
            <v>0</v>
          </cell>
          <cell r="AK93">
            <v>0</v>
          </cell>
          <cell r="AL93">
            <v>0</v>
          </cell>
          <cell r="AM93">
            <v>0</v>
          </cell>
          <cell r="AN93">
            <v>0</v>
          </cell>
          <cell r="AO93">
            <v>0</v>
          </cell>
          <cell r="AP93">
            <v>2.107511276544821</v>
          </cell>
          <cell r="AQ93">
            <v>0</v>
          </cell>
          <cell r="AR93">
            <v>0</v>
          </cell>
          <cell r="AS93">
            <v>0</v>
          </cell>
          <cell r="AT93">
            <v>0</v>
          </cell>
          <cell r="AU93">
            <v>2.107511276544821</v>
          </cell>
          <cell r="AV93">
            <v>0</v>
          </cell>
          <cell r="AW93">
            <v>0</v>
          </cell>
          <cell r="AX93">
            <v>0</v>
          </cell>
          <cell r="AY93">
            <v>0</v>
          </cell>
          <cell r="AZ93">
            <v>0</v>
          </cell>
          <cell r="BA93">
            <v>0</v>
          </cell>
          <cell r="BB93">
            <v>1</v>
          </cell>
          <cell r="BC93" t="str">
            <v/>
          </cell>
          <cell r="BD93" t="str">
            <v/>
          </cell>
          <cell r="BE93" t="str">
            <v/>
          </cell>
          <cell r="BF93" t="str">
            <v>1</v>
          </cell>
          <cell r="BG93">
            <v>8.982031E-2</v>
          </cell>
          <cell r="BH93">
            <v>0</v>
          </cell>
          <cell r="BI93">
            <v>0</v>
          </cell>
          <cell r="BJ93">
            <v>0</v>
          </cell>
          <cell r="BK93">
            <v>0</v>
          </cell>
          <cell r="BL93">
            <v>8.982031E-2</v>
          </cell>
          <cell r="BM93">
            <v>8.982031E-2</v>
          </cell>
          <cell r="BN93">
            <v>0</v>
          </cell>
          <cell r="BO93">
            <v>0</v>
          </cell>
          <cell r="BP93">
            <v>0</v>
          </cell>
          <cell r="BQ93">
            <v>0</v>
          </cell>
          <cell r="BR93">
            <v>8.982031E-2</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2.6240962458866917</v>
          </cell>
          <cell r="CY93">
            <v>2.6240962458866917</v>
          </cell>
          <cell r="CZ93">
            <v>0</v>
          </cell>
          <cell r="DA93">
            <v>0</v>
          </cell>
          <cell r="DB93">
            <v>0</v>
          </cell>
          <cell r="DE93">
            <v>0.11515425</v>
          </cell>
          <cell r="DG93">
            <v>2.6240962458866917</v>
          </cell>
          <cell r="DH93">
            <v>2.5089419958866919</v>
          </cell>
          <cell r="DI93">
            <v>0.11515425</v>
          </cell>
          <cell r="DJ93">
            <v>0.11515425</v>
          </cell>
          <cell r="DK93">
            <v>0</v>
          </cell>
          <cell r="DL93">
            <v>0</v>
          </cell>
          <cell r="DM93">
            <v>0</v>
          </cell>
          <cell r="DN93">
            <v>2.6240962458866917</v>
          </cell>
          <cell r="DS93">
            <v>0</v>
          </cell>
          <cell r="DT93">
            <v>0</v>
          </cell>
          <cell r="DU93">
            <v>0</v>
          </cell>
          <cell r="DV93">
            <v>2.6240962458866917</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v>3</v>
          </cell>
          <cell r="FJ93" t="str">
            <v/>
          </cell>
          <cell r="FK93" t="str">
            <v>3</v>
          </cell>
          <cell r="FN93">
            <v>2.6240962458866917</v>
          </cell>
          <cell r="FO93">
            <v>0</v>
          </cell>
          <cell r="FP93">
            <v>0</v>
          </cell>
          <cell r="FQ93">
            <v>0</v>
          </cell>
          <cell r="FR93">
            <v>0</v>
          </cell>
          <cell r="FS93">
            <v>0</v>
          </cell>
          <cell r="FT93">
            <v>0</v>
          </cell>
          <cell r="FU93">
            <v>0</v>
          </cell>
          <cell r="FV93">
            <v>1</v>
          </cell>
          <cell r="FW93">
            <v>0</v>
          </cell>
          <cell r="FX93">
            <v>1</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2020</v>
          </cell>
          <cell r="OM93">
            <v>2021</v>
          </cell>
          <cell r="ON93">
            <v>2021</v>
          </cell>
          <cell r="OO93">
            <v>2021</v>
          </cell>
          <cell r="OP93" t="str">
            <v>п</v>
          </cell>
          <cell r="OR93" t="str">
            <v>нд</v>
          </cell>
          <cell r="OT93">
            <v>3.1489154950640299</v>
          </cell>
        </row>
        <row r="94">
          <cell r="A94" t="str">
            <v>K_Che309</v>
          </cell>
          <cell r="B94" t="str">
            <v>1.1.6</v>
          </cell>
          <cell r="C94" t="str">
            <v>Разработка проектно-сметной документации по реконструкции ПС 35 кВ Урус-Мартан</v>
          </cell>
          <cell r="D94" t="str">
            <v>K_Che309</v>
          </cell>
          <cell r="E94">
            <v>1.6502548237983403</v>
          </cell>
          <cell r="H94">
            <v>0</v>
          </cell>
          <cell r="J94">
            <v>1.6502548237983403</v>
          </cell>
          <cell r="K94">
            <v>1.6502548237983403</v>
          </cell>
          <cell r="L94">
            <v>0</v>
          </cell>
          <cell r="M94">
            <v>0</v>
          </cell>
          <cell r="N94">
            <v>0</v>
          </cell>
          <cell r="O94">
            <v>0</v>
          </cell>
          <cell r="P94">
            <v>0</v>
          </cell>
          <cell r="Q94">
            <v>0</v>
          </cell>
          <cell r="R94">
            <v>1.1551783766588382</v>
          </cell>
          <cell r="S94">
            <v>0</v>
          </cell>
          <cell r="T94">
            <v>0</v>
          </cell>
          <cell r="U94">
            <v>0</v>
          </cell>
          <cell r="V94">
            <v>0</v>
          </cell>
          <cell r="W94">
            <v>1.1551783766588382</v>
          </cell>
          <cell r="X94">
            <v>0</v>
          </cell>
          <cell r="Y94">
            <v>0</v>
          </cell>
          <cell r="Z94">
            <v>0</v>
          </cell>
          <cell r="AA94">
            <v>0</v>
          </cell>
          <cell r="AB94">
            <v>0</v>
          </cell>
          <cell r="AC94">
            <v>0</v>
          </cell>
          <cell r="AD94">
            <v>0</v>
          </cell>
          <cell r="AE94">
            <v>0</v>
          </cell>
          <cell r="AF94">
            <v>0</v>
          </cell>
          <cell r="AG94">
            <v>0</v>
          </cell>
          <cell r="AH94">
            <v>0</v>
          </cell>
          <cell r="AI94">
            <v>0</v>
          </cell>
          <cell r="AJ94">
            <v>0.49499999999999994</v>
          </cell>
          <cell r="AK94">
            <v>0</v>
          </cell>
          <cell r="AL94">
            <v>0</v>
          </cell>
          <cell r="AM94">
            <v>0</v>
          </cell>
          <cell r="AN94">
            <v>0</v>
          </cell>
          <cell r="AO94">
            <v>0.49499999999999994</v>
          </cell>
          <cell r="AP94">
            <v>0.66017837665883827</v>
          </cell>
          <cell r="AQ94">
            <v>0</v>
          </cell>
          <cell r="AR94">
            <v>0</v>
          </cell>
          <cell r="AS94">
            <v>0</v>
          </cell>
          <cell r="AT94">
            <v>0</v>
          </cell>
          <cell r="AU94">
            <v>0.66017837665883827</v>
          </cell>
          <cell r="AV94">
            <v>0</v>
          </cell>
          <cell r="AW94">
            <v>0</v>
          </cell>
          <cell r="AX94">
            <v>0</v>
          </cell>
          <cell r="AY94">
            <v>0</v>
          </cell>
          <cell r="AZ94">
            <v>0</v>
          </cell>
          <cell r="BA94">
            <v>0</v>
          </cell>
          <cell r="BB94">
            <v>1</v>
          </cell>
          <cell r="BC94" t="str">
            <v/>
          </cell>
          <cell r="BD94" t="str">
            <v/>
          </cell>
          <cell r="BE94" t="str">
            <v/>
          </cell>
          <cell r="BF94" t="str">
            <v>1</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1.3752123531652836</v>
          </cell>
          <cell r="CY94">
            <v>1.3752123531652836</v>
          </cell>
          <cell r="CZ94">
            <v>0</v>
          </cell>
          <cell r="DA94">
            <v>0</v>
          </cell>
          <cell r="DB94">
            <v>0</v>
          </cell>
          <cell r="DE94">
            <v>0</v>
          </cell>
          <cell r="DG94">
            <v>1.3752123531652836</v>
          </cell>
          <cell r="DH94">
            <v>1.3752123531652836</v>
          </cell>
          <cell r="DI94">
            <v>0</v>
          </cell>
          <cell r="DJ94">
            <v>0</v>
          </cell>
          <cell r="DK94">
            <v>0</v>
          </cell>
          <cell r="DL94">
            <v>0</v>
          </cell>
          <cell r="DM94">
            <v>0</v>
          </cell>
          <cell r="DN94">
            <v>1.3752123531652836</v>
          </cell>
          <cell r="DS94">
            <v>0</v>
          </cell>
          <cell r="DT94">
            <v>0</v>
          </cell>
          <cell r="DU94">
            <v>1.375</v>
          </cell>
          <cell r="DV94">
            <v>2.1235316528356307E-4</v>
          </cell>
          <cell r="DW94">
            <v>0</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v>2</v>
          </cell>
          <cell r="FI94">
            <v>3</v>
          </cell>
          <cell r="FJ94" t="str">
            <v/>
          </cell>
          <cell r="FK94" t="str">
            <v>2 3</v>
          </cell>
          <cell r="FN94">
            <v>1.3752123531652836</v>
          </cell>
          <cell r="FO94">
            <v>0</v>
          </cell>
          <cell r="FP94">
            <v>0</v>
          </cell>
          <cell r="FQ94">
            <v>0</v>
          </cell>
          <cell r="FR94">
            <v>0</v>
          </cell>
          <cell r="FS94">
            <v>0</v>
          </cell>
          <cell r="FT94">
            <v>0</v>
          </cell>
          <cell r="FU94">
            <v>0</v>
          </cell>
          <cell r="FV94">
            <v>1</v>
          </cell>
          <cell r="FW94">
            <v>0</v>
          </cell>
          <cell r="FX94">
            <v>1</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2020</v>
          </cell>
          <cell r="OM94">
            <v>2021</v>
          </cell>
          <cell r="ON94">
            <v>2021</v>
          </cell>
          <cell r="OO94">
            <v>2021</v>
          </cell>
          <cell r="OP94" t="str">
            <v>п</v>
          </cell>
          <cell r="OR94" t="str">
            <v>нд</v>
          </cell>
          <cell r="OT94">
            <v>1.6502548237983403</v>
          </cell>
        </row>
        <row r="95">
          <cell r="A95" t="str">
            <v>K_Che310</v>
          </cell>
          <cell r="B95" t="str">
            <v>1.1.6</v>
          </cell>
          <cell r="C95" t="str">
            <v xml:space="preserve">Разработка проектно-сметной документации по реконструкции ПС 35 кВ Правобережная            </v>
          </cell>
          <cell r="D95" t="str">
            <v>K_Che310</v>
          </cell>
          <cell r="E95">
            <v>3.0872448403675699</v>
          </cell>
          <cell r="H95">
            <v>0.93546673999999996</v>
          </cell>
          <cell r="J95">
            <v>3.0872448403675699</v>
          </cell>
          <cell r="K95">
            <v>3.0872448403675699</v>
          </cell>
          <cell r="L95">
            <v>0</v>
          </cell>
          <cell r="M95">
            <v>0</v>
          </cell>
          <cell r="N95">
            <v>0</v>
          </cell>
          <cell r="O95">
            <v>0</v>
          </cell>
          <cell r="P95">
            <v>0</v>
          </cell>
          <cell r="Q95">
            <v>0</v>
          </cell>
          <cell r="R95">
            <v>2.1610713882572989</v>
          </cell>
          <cell r="S95">
            <v>0</v>
          </cell>
          <cell r="T95">
            <v>0</v>
          </cell>
          <cell r="U95">
            <v>0</v>
          </cell>
          <cell r="V95">
            <v>0</v>
          </cell>
          <cell r="W95">
            <v>2.1610713882572989</v>
          </cell>
          <cell r="X95">
            <v>1.0074257199999999</v>
          </cell>
          <cell r="Y95">
            <v>0</v>
          </cell>
          <cell r="Z95">
            <v>0</v>
          </cell>
          <cell r="AA95">
            <v>0</v>
          </cell>
          <cell r="AB95">
            <v>0</v>
          </cell>
          <cell r="AC95">
            <v>1.0074257199999999</v>
          </cell>
          <cell r="AD95">
            <v>0</v>
          </cell>
          <cell r="AE95">
            <v>0</v>
          </cell>
          <cell r="AF95">
            <v>0</v>
          </cell>
          <cell r="AG95">
            <v>0</v>
          </cell>
          <cell r="AH95">
            <v>0</v>
          </cell>
          <cell r="AI95">
            <v>0</v>
          </cell>
          <cell r="AJ95">
            <v>0.49434612000000006</v>
          </cell>
          <cell r="AK95">
            <v>0</v>
          </cell>
          <cell r="AL95">
            <v>0</v>
          </cell>
          <cell r="AM95">
            <v>0</v>
          </cell>
          <cell r="AN95">
            <v>0</v>
          </cell>
          <cell r="AO95">
            <v>0.49434612000000006</v>
          </cell>
          <cell r="AP95">
            <v>0.65929954825729897</v>
          </cell>
          <cell r="AQ95">
            <v>0</v>
          </cell>
          <cell r="AR95">
            <v>0</v>
          </cell>
          <cell r="AS95">
            <v>0</v>
          </cell>
          <cell r="AT95">
            <v>0</v>
          </cell>
          <cell r="AU95">
            <v>0.65929954825729897</v>
          </cell>
          <cell r="AV95">
            <v>0</v>
          </cell>
          <cell r="AW95">
            <v>0</v>
          </cell>
          <cell r="AX95">
            <v>0</v>
          </cell>
          <cell r="AY95">
            <v>0</v>
          </cell>
          <cell r="AZ95">
            <v>0</v>
          </cell>
          <cell r="BA95">
            <v>0</v>
          </cell>
          <cell r="BB95">
            <v>1</v>
          </cell>
          <cell r="BC95" t="str">
            <v/>
          </cell>
          <cell r="BD95" t="str">
            <v/>
          </cell>
          <cell r="BE95" t="str">
            <v/>
          </cell>
          <cell r="BF95" t="str">
            <v>1</v>
          </cell>
          <cell r="BG95">
            <v>0.93546673999999996</v>
          </cell>
          <cell r="BH95">
            <v>0</v>
          </cell>
          <cell r="BI95">
            <v>0</v>
          </cell>
          <cell r="BJ95">
            <v>0</v>
          </cell>
          <cell r="BK95">
            <v>0</v>
          </cell>
          <cell r="BL95">
            <v>0.93546673999999996</v>
          </cell>
          <cell r="BM95">
            <v>0.93546673999999996</v>
          </cell>
          <cell r="BN95">
            <v>0</v>
          </cell>
          <cell r="BO95">
            <v>0</v>
          </cell>
          <cell r="BP95">
            <v>0</v>
          </cell>
          <cell r="BQ95">
            <v>0</v>
          </cell>
          <cell r="BR95">
            <v>0.93546673999999996</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2.5727040336396416</v>
          </cell>
          <cell r="CY95">
            <v>2.5727040336396416</v>
          </cell>
          <cell r="CZ95">
            <v>0</v>
          </cell>
          <cell r="DA95">
            <v>0</v>
          </cell>
          <cell r="DB95">
            <v>0</v>
          </cell>
          <cell r="DE95">
            <v>1.19931633</v>
          </cell>
          <cell r="DG95">
            <v>2.5727040336396416</v>
          </cell>
          <cell r="DH95">
            <v>1.3733877036396416</v>
          </cell>
          <cell r="DI95">
            <v>1.19931633</v>
          </cell>
          <cell r="DJ95">
            <v>1.19931633</v>
          </cell>
          <cell r="DK95">
            <v>0</v>
          </cell>
          <cell r="DL95">
            <v>0</v>
          </cell>
          <cell r="DM95">
            <v>0</v>
          </cell>
          <cell r="DN95">
            <v>2.5727040336396416</v>
          </cell>
          <cell r="DS95">
            <v>0</v>
          </cell>
          <cell r="DT95">
            <v>0</v>
          </cell>
          <cell r="DU95">
            <v>1.373183666666667</v>
          </cell>
          <cell r="DV95">
            <v>1.1995203669729746</v>
          </cell>
          <cell r="DW95">
            <v>0</v>
          </cell>
          <cell r="DX95" t="str">
            <v/>
          </cell>
          <cell r="DY95" t="str">
            <v/>
          </cell>
          <cell r="DZ95" t="str">
            <v/>
          </cell>
          <cell r="EA95" t="str">
            <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v>2</v>
          </cell>
          <cell r="FI95">
            <v>3</v>
          </cell>
          <cell r="FJ95" t="str">
            <v/>
          </cell>
          <cell r="FK95" t="str">
            <v>2 3</v>
          </cell>
          <cell r="FN95">
            <v>2.5727040336396416</v>
          </cell>
          <cell r="FO95">
            <v>0</v>
          </cell>
          <cell r="FP95">
            <v>0</v>
          </cell>
          <cell r="FQ95">
            <v>0</v>
          </cell>
          <cell r="FR95">
            <v>0</v>
          </cell>
          <cell r="FS95">
            <v>0</v>
          </cell>
          <cell r="FT95">
            <v>0</v>
          </cell>
          <cell r="FU95">
            <v>0</v>
          </cell>
          <cell r="FV95">
            <v>1</v>
          </cell>
          <cell r="FW95">
            <v>0</v>
          </cell>
          <cell r="FX95">
            <v>1</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0</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v>2020</v>
          </cell>
          <cell r="OM95">
            <v>2021</v>
          </cell>
          <cell r="ON95">
            <v>2021</v>
          </cell>
          <cell r="OO95">
            <v>2021</v>
          </cell>
          <cell r="OP95" t="str">
            <v>п</v>
          </cell>
          <cell r="OR95" t="str">
            <v>нд</v>
          </cell>
          <cell r="OT95">
            <v>3.0872448403675699</v>
          </cell>
        </row>
        <row r="96">
          <cell r="A96" t="str">
            <v>K_Che311</v>
          </cell>
          <cell r="B96" t="str">
            <v>1.1.6</v>
          </cell>
          <cell r="C96" t="str">
            <v xml:space="preserve">Разработка проектно-сметной документации по реконструкции ПС 35 кВ Знаменская </v>
          </cell>
          <cell r="D96" t="str">
            <v>K_Che311</v>
          </cell>
          <cell r="E96">
            <v>5.2478438312362599</v>
          </cell>
          <cell r="H96">
            <v>0.15810890999999999</v>
          </cell>
          <cell r="J96">
            <v>5.2478438312362599</v>
          </cell>
          <cell r="K96">
            <v>5.2478438312362599</v>
          </cell>
          <cell r="L96">
            <v>0</v>
          </cell>
          <cell r="M96">
            <v>0</v>
          </cell>
          <cell r="N96">
            <v>0</v>
          </cell>
          <cell r="O96">
            <v>0</v>
          </cell>
          <cell r="P96">
            <v>0</v>
          </cell>
          <cell r="Q96">
            <v>0</v>
          </cell>
          <cell r="R96">
            <v>3.6734906818653821</v>
          </cell>
          <cell r="S96">
            <v>0</v>
          </cell>
          <cell r="T96">
            <v>0</v>
          </cell>
          <cell r="U96">
            <v>0</v>
          </cell>
          <cell r="V96">
            <v>0</v>
          </cell>
          <cell r="W96">
            <v>3.6734906818653821</v>
          </cell>
          <cell r="X96">
            <v>0.17027113599999999</v>
          </cell>
          <cell r="Y96">
            <v>0</v>
          </cell>
          <cell r="Z96">
            <v>0</v>
          </cell>
          <cell r="AA96">
            <v>0</v>
          </cell>
          <cell r="AB96">
            <v>0</v>
          </cell>
          <cell r="AC96">
            <v>0.17027113599999999</v>
          </cell>
          <cell r="AD96">
            <v>0</v>
          </cell>
          <cell r="AE96">
            <v>0</v>
          </cell>
          <cell r="AF96">
            <v>0</v>
          </cell>
          <cell r="AG96">
            <v>0</v>
          </cell>
          <cell r="AH96">
            <v>0</v>
          </cell>
          <cell r="AI96">
            <v>0</v>
          </cell>
          <cell r="AJ96">
            <v>0</v>
          </cell>
          <cell r="AK96">
            <v>0</v>
          </cell>
          <cell r="AL96">
            <v>0</v>
          </cell>
          <cell r="AM96">
            <v>0</v>
          </cell>
          <cell r="AN96">
            <v>0</v>
          </cell>
          <cell r="AO96">
            <v>0</v>
          </cell>
          <cell r="AP96">
            <v>3.5032195458653819</v>
          </cell>
          <cell r="AQ96">
            <v>0</v>
          </cell>
          <cell r="AR96">
            <v>0</v>
          </cell>
          <cell r="AS96">
            <v>0</v>
          </cell>
          <cell r="AT96">
            <v>0</v>
          </cell>
          <cell r="AU96">
            <v>3.5032195458653819</v>
          </cell>
          <cell r="AV96">
            <v>0</v>
          </cell>
          <cell r="AW96">
            <v>0</v>
          </cell>
          <cell r="AX96">
            <v>0</v>
          </cell>
          <cell r="AY96">
            <v>0</v>
          </cell>
          <cell r="AZ96">
            <v>0</v>
          </cell>
          <cell r="BA96">
            <v>0</v>
          </cell>
          <cell r="BB96">
            <v>1</v>
          </cell>
          <cell r="BC96" t="str">
            <v/>
          </cell>
          <cell r="BD96" t="str">
            <v/>
          </cell>
          <cell r="BE96" t="str">
            <v/>
          </cell>
          <cell r="BF96" t="str">
            <v>1</v>
          </cell>
          <cell r="BG96">
            <v>0.15810890999999999</v>
          </cell>
          <cell r="BH96">
            <v>0</v>
          </cell>
          <cell r="BI96">
            <v>0</v>
          </cell>
          <cell r="BJ96">
            <v>0</v>
          </cell>
          <cell r="BK96">
            <v>0</v>
          </cell>
          <cell r="BL96">
            <v>0.15810890999999999</v>
          </cell>
          <cell r="BM96">
            <v>0.15810890999999999</v>
          </cell>
          <cell r="BN96">
            <v>0</v>
          </cell>
          <cell r="BO96">
            <v>0</v>
          </cell>
          <cell r="BP96">
            <v>0</v>
          </cell>
          <cell r="BQ96">
            <v>0</v>
          </cell>
          <cell r="BR96">
            <v>0.15810890999999999</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4.3732031926968835</v>
          </cell>
          <cell r="CY96">
            <v>4.3732031926968835</v>
          </cell>
          <cell r="CZ96">
            <v>0</v>
          </cell>
          <cell r="DA96">
            <v>0</v>
          </cell>
          <cell r="DB96">
            <v>0</v>
          </cell>
          <cell r="DE96">
            <v>0.20270373</v>
          </cell>
          <cell r="DG96">
            <v>4.3732031926968835</v>
          </cell>
          <cell r="DH96">
            <v>4.1704994626968839</v>
          </cell>
          <cell r="DI96">
            <v>0.20270373</v>
          </cell>
          <cell r="DJ96">
            <v>0.20270373</v>
          </cell>
          <cell r="DK96">
            <v>0</v>
          </cell>
          <cell r="DL96">
            <v>0</v>
          </cell>
          <cell r="DM96">
            <v>0</v>
          </cell>
          <cell r="DN96">
            <v>4.3732031926968835</v>
          </cell>
          <cell r="DS96">
            <v>0</v>
          </cell>
          <cell r="DT96">
            <v>0</v>
          </cell>
          <cell r="DU96">
            <v>0</v>
          </cell>
          <cell r="DV96">
            <v>4.3732031926968835</v>
          </cell>
          <cell r="DW96">
            <v>0</v>
          </cell>
          <cell r="DX96" t="str">
            <v/>
          </cell>
          <cell r="DY96" t="str">
            <v/>
          </cell>
          <cell r="DZ96" t="str">
            <v/>
          </cell>
          <cell r="EA96" t="str">
            <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v>3</v>
          </cell>
          <cell r="FJ96" t="str">
            <v/>
          </cell>
          <cell r="FK96" t="str">
            <v>3</v>
          </cell>
          <cell r="FN96">
            <v>4.3732031926968835</v>
          </cell>
          <cell r="FO96">
            <v>0</v>
          </cell>
          <cell r="FP96">
            <v>0</v>
          </cell>
          <cell r="FQ96">
            <v>0</v>
          </cell>
          <cell r="FR96">
            <v>0</v>
          </cell>
          <cell r="FS96">
            <v>0</v>
          </cell>
          <cell r="FT96">
            <v>0</v>
          </cell>
          <cell r="FU96">
            <v>0</v>
          </cell>
          <cell r="FV96">
            <v>1</v>
          </cell>
          <cell r="FW96">
            <v>0</v>
          </cell>
          <cell r="FX96">
            <v>1</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0</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v>2020</v>
          </cell>
          <cell r="OM96">
            <v>2021</v>
          </cell>
          <cell r="ON96">
            <v>2021</v>
          </cell>
          <cell r="OO96">
            <v>2021</v>
          </cell>
          <cell r="OP96" t="str">
            <v>п</v>
          </cell>
          <cell r="OR96" t="str">
            <v>нд</v>
          </cell>
          <cell r="OT96">
            <v>5.2478438312362599</v>
          </cell>
        </row>
        <row r="97">
          <cell r="A97" t="str">
            <v>K_Che312</v>
          </cell>
          <cell r="B97" t="str">
            <v>1.1.6</v>
          </cell>
          <cell r="C97" t="str">
            <v>Разработка проектно-сметной документации по реконструкции ПС 35 кВ Красноармейская</v>
          </cell>
          <cell r="D97" t="str">
            <v>K_Che312</v>
          </cell>
          <cell r="E97">
            <v>5.2478438312362581</v>
          </cell>
          <cell r="H97">
            <v>9.0741939999999993E-2</v>
          </cell>
          <cell r="J97">
            <v>5.2478438312362581</v>
          </cell>
          <cell r="K97">
            <v>5.2478438312362581</v>
          </cell>
          <cell r="L97">
            <v>0</v>
          </cell>
          <cell r="M97">
            <v>0</v>
          </cell>
          <cell r="N97">
            <v>0</v>
          </cell>
          <cell r="O97">
            <v>0</v>
          </cell>
          <cell r="P97">
            <v>0</v>
          </cell>
          <cell r="Q97">
            <v>0</v>
          </cell>
          <cell r="R97">
            <v>3.6734906818653807</v>
          </cell>
          <cell r="S97">
            <v>0</v>
          </cell>
          <cell r="T97">
            <v>0</v>
          </cell>
          <cell r="U97">
            <v>0</v>
          </cell>
          <cell r="V97">
            <v>0</v>
          </cell>
          <cell r="W97">
            <v>3.6734906818653807</v>
          </cell>
          <cell r="X97">
            <v>9.7722086E-2</v>
          </cell>
          <cell r="Y97">
            <v>0</v>
          </cell>
          <cell r="Z97">
            <v>0</v>
          </cell>
          <cell r="AA97">
            <v>0</v>
          </cell>
          <cell r="AB97">
            <v>0</v>
          </cell>
          <cell r="AC97">
            <v>9.7722086E-2</v>
          </cell>
          <cell r="AD97">
            <v>0</v>
          </cell>
          <cell r="AE97">
            <v>0</v>
          </cell>
          <cell r="AF97">
            <v>0</v>
          </cell>
          <cell r="AG97">
            <v>0</v>
          </cell>
          <cell r="AH97">
            <v>0</v>
          </cell>
          <cell r="AI97">
            <v>0</v>
          </cell>
          <cell r="AJ97">
            <v>0</v>
          </cell>
          <cell r="AK97">
            <v>0</v>
          </cell>
          <cell r="AL97">
            <v>0</v>
          </cell>
          <cell r="AM97">
            <v>0</v>
          </cell>
          <cell r="AN97">
            <v>0</v>
          </cell>
          <cell r="AO97">
            <v>0</v>
          </cell>
          <cell r="AP97">
            <v>3.5757685958653807</v>
          </cell>
          <cell r="AQ97">
            <v>0</v>
          </cell>
          <cell r="AR97">
            <v>0</v>
          </cell>
          <cell r="AS97">
            <v>0</v>
          </cell>
          <cell r="AT97">
            <v>0</v>
          </cell>
          <cell r="AU97">
            <v>3.5757685958653807</v>
          </cell>
          <cell r="AV97">
            <v>0</v>
          </cell>
          <cell r="AW97">
            <v>0</v>
          </cell>
          <cell r="AX97">
            <v>0</v>
          </cell>
          <cell r="AY97">
            <v>0</v>
          </cell>
          <cell r="AZ97">
            <v>0</v>
          </cell>
          <cell r="BA97">
            <v>0</v>
          </cell>
          <cell r="BB97">
            <v>1</v>
          </cell>
          <cell r="BC97" t="str">
            <v/>
          </cell>
          <cell r="BD97" t="str">
            <v/>
          </cell>
          <cell r="BE97" t="str">
            <v/>
          </cell>
          <cell r="BF97" t="str">
            <v>1</v>
          </cell>
          <cell r="BG97">
            <v>9.0741939999999993E-2</v>
          </cell>
          <cell r="BH97">
            <v>0</v>
          </cell>
          <cell r="BI97">
            <v>0</v>
          </cell>
          <cell r="BJ97">
            <v>0</v>
          </cell>
          <cell r="BK97">
            <v>0</v>
          </cell>
          <cell r="BL97">
            <v>9.0741939999999993E-2</v>
          </cell>
          <cell r="BM97">
            <v>9.0741939999999993E-2</v>
          </cell>
          <cell r="BN97">
            <v>0</v>
          </cell>
          <cell r="BO97">
            <v>0</v>
          </cell>
          <cell r="BP97">
            <v>0</v>
          </cell>
          <cell r="BQ97">
            <v>0</v>
          </cell>
          <cell r="BR97">
            <v>9.0741939999999993E-2</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4.3732031926968817</v>
          </cell>
          <cell r="CY97">
            <v>4.3732031926968817</v>
          </cell>
          <cell r="CZ97">
            <v>0</v>
          </cell>
          <cell r="DA97">
            <v>0</v>
          </cell>
          <cell r="DB97">
            <v>0</v>
          </cell>
          <cell r="DE97">
            <v>0.11633582000000001</v>
          </cell>
          <cell r="DG97">
            <v>4.3732031926968817</v>
          </cell>
          <cell r="DH97">
            <v>4.256867372696882</v>
          </cell>
          <cell r="DI97">
            <v>0.11633582000000001</v>
          </cell>
          <cell r="DJ97">
            <v>0.11633582000000001</v>
          </cell>
          <cell r="DK97">
            <v>0</v>
          </cell>
          <cell r="DL97">
            <v>0</v>
          </cell>
          <cell r="DM97">
            <v>0</v>
          </cell>
          <cell r="DN97">
            <v>4.3732031926968817</v>
          </cell>
          <cell r="DS97">
            <v>0</v>
          </cell>
          <cell r="DT97">
            <v>0</v>
          </cell>
          <cell r="DU97">
            <v>0</v>
          </cell>
          <cell r="DV97">
            <v>4.3732031926968817</v>
          </cell>
          <cell r="DW97">
            <v>0</v>
          </cell>
          <cell r="DX97" t="str">
            <v/>
          </cell>
          <cell r="DY97" t="str">
            <v/>
          </cell>
          <cell r="DZ97" t="str">
            <v/>
          </cell>
          <cell r="EA97" t="str">
            <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v>3</v>
          </cell>
          <cell r="FJ97" t="str">
            <v/>
          </cell>
          <cell r="FK97" t="str">
            <v>3</v>
          </cell>
          <cell r="FN97">
            <v>4.3732031926968817</v>
          </cell>
          <cell r="FO97">
            <v>0</v>
          </cell>
          <cell r="FP97">
            <v>0</v>
          </cell>
          <cell r="FQ97">
            <v>0</v>
          </cell>
          <cell r="FR97">
            <v>0</v>
          </cell>
          <cell r="FS97">
            <v>0</v>
          </cell>
          <cell r="FT97">
            <v>0</v>
          </cell>
          <cell r="FU97">
            <v>0</v>
          </cell>
          <cell r="FV97">
            <v>1</v>
          </cell>
          <cell r="FW97">
            <v>0</v>
          </cell>
          <cell r="FX97">
            <v>1</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0</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v>2020</v>
          </cell>
          <cell r="OM97">
            <v>2021</v>
          </cell>
          <cell r="ON97">
            <v>2021</v>
          </cell>
          <cell r="OO97">
            <v>2021</v>
          </cell>
          <cell r="OP97" t="str">
            <v>п</v>
          </cell>
          <cell r="OR97" t="str">
            <v>нд</v>
          </cell>
          <cell r="OT97">
            <v>5.2478438312362581</v>
          </cell>
        </row>
        <row r="98">
          <cell r="A98" t="str">
            <v>K_Che313</v>
          </cell>
          <cell r="B98" t="str">
            <v>1.1.6</v>
          </cell>
          <cell r="C98" t="str">
            <v xml:space="preserve">Разработка проектно-сметной документации по реконструкции ПС 35 кВ Петропавловская </v>
          </cell>
          <cell r="D98" t="str">
            <v>K_Che313</v>
          </cell>
          <cell r="E98">
            <v>4.5304359145249702</v>
          </cell>
          <cell r="H98">
            <v>9.0537129999999993E-2</v>
          </cell>
          <cell r="J98">
            <v>4.5304359145249702</v>
          </cell>
          <cell r="K98">
            <v>4.5304359145249702</v>
          </cell>
          <cell r="L98">
            <v>0</v>
          </cell>
          <cell r="M98">
            <v>0</v>
          </cell>
          <cell r="N98">
            <v>0</v>
          </cell>
          <cell r="O98">
            <v>0</v>
          </cell>
          <cell r="P98">
            <v>0</v>
          </cell>
          <cell r="Q98">
            <v>0</v>
          </cell>
          <cell r="R98">
            <v>3.1713051401674792</v>
          </cell>
          <cell r="S98">
            <v>0</v>
          </cell>
          <cell r="T98">
            <v>0</v>
          </cell>
          <cell r="U98">
            <v>0</v>
          </cell>
          <cell r="V98">
            <v>0</v>
          </cell>
          <cell r="W98">
            <v>3.1713051401674792</v>
          </cell>
          <cell r="X98">
            <v>9.7501522999999993E-2</v>
          </cell>
          <cell r="Y98">
            <v>0</v>
          </cell>
          <cell r="Z98">
            <v>0</v>
          </cell>
          <cell r="AA98">
            <v>0</v>
          </cell>
          <cell r="AB98">
            <v>0</v>
          </cell>
          <cell r="AC98">
            <v>9.7501522999999993E-2</v>
          </cell>
          <cell r="AD98">
            <v>0</v>
          </cell>
          <cell r="AE98">
            <v>0</v>
          </cell>
          <cell r="AF98">
            <v>0</v>
          </cell>
          <cell r="AG98">
            <v>0</v>
          </cell>
          <cell r="AH98">
            <v>0</v>
          </cell>
          <cell r="AI98">
            <v>0</v>
          </cell>
          <cell r="AJ98">
            <v>0</v>
          </cell>
          <cell r="AK98">
            <v>0</v>
          </cell>
          <cell r="AL98">
            <v>0</v>
          </cell>
          <cell r="AM98">
            <v>0</v>
          </cell>
          <cell r="AN98">
            <v>0</v>
          </cell>
          <cell r="AO98">
            <v>0</v>
          </cell>
          <cell r="AP98">
            <v>3.0738036171674792</v>
          </cell>
          <cell r="AQ98">
            <v>0</v>
          </cell>
          <cell r="AR98">
            <v>0</v>
          </cell>
          <cell r="AS98">
            <v>0</v>
          </cell>
          <cell r="AT98">
            <v>0</v>
          </cell>
          <cell r="AU98">
            <v>3.0738036171674792</v>
          </cell>
          <cell r="AV98">
            <v>0</v>
          </cell>
          <cell r="AW98">
            <v>0</v>
          </cell>
          <cell r="AX98">
            <v>0</v>
          </cell>
          <cell r="AY98">
            <v>0</v>
          </cell>
          <cell r="AZ98">
            <v>0</v>
          </cell>
          <cell r="BA98">
            <v>0</v>
          </cell>
          <cell r="BB98">
            <v>1</v>
          </cell>
          <cell r="BC98" t="str">
            <v/>
          </cell>
          <cell r="BD98" t="str">
            <v/>
          </cell>
          <cell r="BE98" t="str">
            <v/>
          </cell>
          <cell r="BF98" t="str">
            <v>1</v>
          </cell>
          <cell r="BG98">
            <v>9.0537129999999993E-2</v>
          </cell>
          <cell r="BH98">
            <v>0</v>
          </cell>
          <cell r="BI98">
            <v>0</v>
          </cell>
          <cell r="BJ98">
            <v>0</v>
          </cell>
          <cell r="BK98">
            <v>0</v>
          </cell>
          <cell r="BL98">
            <v>9.0537129999999993E-2</v>
          </cell>
          <cell r="BM98">
            <v>9.0537129999999993E-2</v>
          </cell>
          <cell r="BN98">
            <v>0</v>
          </cell>
          <cell r="BO98">
            <v>0</v>
          </cell>
          <cell r="BP98">
            <v>0</v>
          </cell>
          <cell r="BQ98">
            <v>0</v>
          </cell>
          <cell r="BR98">
            <v>9.0537129999999993E-2</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3.775363262104142</v>
          </cell>
          <cell r="CY98">
            <v>3.775363262104142</v>
          </cell>
          <cell r="CZ98">
            <v>0</v>
          </cell>
          <cell r="DA98">
            <v>0</v>
          </cell>
          <cell r="DB98">
            <v>0</v>
          </cell>
          <cell r="DE98">
            <v>0.11607324000000001</v>
          </cell>
          <cell r="DG98">
            <v>3.775363262104142</v>
          </cell>
          <cell r="DH98">
            <v>3.659290022104142</v>
          </cell>
          <cell r="DI98">
            <v>0.11607324000000001</v>
          </cell>
          <cell r="DJ98">
            <v>0.11607324000000001</v>
          </cell>
          <cell r="DK98">
            <v>0</v>
          </cell>
          <cell r="DL98">
            <v>0</v>
          </cell>
          <cell r="DM98">
            <v>0</v>
          </cell>
          <cell r="DN98">
            <v>3.775363262104142</v>
          </cell>
          <cell r="DS98">
            <v>0</v>
          </cell>
          <cell r="DT98">
            <v>0</v>
          </cell>
          <cell r="DU98">
            <v>0</v>
          </cell>
          <cell r="DV98">
            <v>3.775363262104142</v>
          </cell>
          <cell r="DW98">
            <v>0</v>
          </cell>
          <cell r="DX98" t="str">
            <v/>
          </cell>
          <cell r="DY98" t="str">
            <v/>
          </cell>
          <cell r="DZ98" t="str">
            <v/>
          </cell>
          <cell r="EA98" t="str">
            <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v>3</v>
          </cell>
          <cell r="FJ98" t="str">
            <v/>
          </cell>
          <cell r="FK98" t="str">
            <v>3</v>
          </cell>
          <cell r="FN98">
            <v>3.775363262104142</v>
          </cell>
          <cell r="FO98">
            <v>0</v>
          </cell>
          <cell r="FP98">
            <v>0</v>
          </cell>
          <cell r="FQ98">
            <v>0</v>
          </cell>
          <cell r="FR98">
            <v>0</v>
          </cell>
          <cell r="FS98">
            <v>0</v>
          </cell>
          <cell r="FT98">
            <v>0</v>
          </cell>
          <cell r="FU98">
            <v>0</v>
          </cell>
          <cell r="FV98">
            <v>1</v>
          </cell>
          <cell r="FW98">
            <v>0</v>
          </cell>
          <cell r="FX98">
            <v>1</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0</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v>2020</v>
          </cell>
          <cell r="OM98">
            <v>2021</v>
          </cell>
          <cell r="ON98">
            <v>2021</v>
          </cell>
          <cell r="OO98">
            <v>2021</v>
          </cell>
          <cell r="OP98" t="str">
            <v>п</v>
          </cell>
          <cell r="OR98" t="str">
            <v>нд</v>
          </cell>
          <cell r="OT98">
            <v>4.5304359145249702</v>
          </cell>
        </row>
        <row r="99">
          <cell r="A99" t="str">
            <v>K_Che314</v>
          </cell>
          <cell r="B99" t="str">
            <v>1.1.6</v>
          </cell>
          <cell r="C99" t="str">
            <v>Разработка проектно-сметной документации по реконструкции ПС 35 кВ Махкеты</v>
          </cell>
          <cell r="D99" t="str">
            <v>K_Che314</v>
          </cell>
          <cell r="E99">
            <v>3.8053323463614599</v>
          </cell>
          <cell r="H99">
            <v>9.0639540000000005E-2</v>
          </cell>
          <cell r="J99">
            <v>3.8053323463614599</v>
          </cell>
          <cell r="K99">
            <v>3.8053323463614599</v>
          </cell>
          <cell r="L99">
            <v>0</v>
          </cell>
          <cell r="M99">
            <v>0</v>
          </cell>
          <cell r="N99">
            <v>0</v>
          </cell>
          <cell r="O99">
            <v>0</v>
          </cell>
          <cell r="P99">
            <v>0</v>
          </cell>
          <cell r="Q99">
            <v>0</v>
          </cell>
          <cell r="R99">
            <v>2.6637326424530219</v>
          </cell>
          <cell r="S99">
            <v>0</v>
          </cell>
          <cell r="T99">
            <v>0</v>
          </cell>
          <cell r="U99">
            <v>0</v>
          </cell>
          <cell r="V99">
            <v>0</v>
          </cell>
          <cell r="W99">
            <v>2.6637326424530219</v>
          </cell>
          <cell r="X99">
            <v>9.7611808000000008E-2</v>
          </cell>
          <cell r="Y99">
            <v>0</v>
          </cell>
          <cell r="Z99">
            <v>0</v>
          </cell>
          <cell r="AA99">
            <v>0</v>
          </cell>
          <cell r="AB99">
            <v>0</v>
          </cell>
          <cell r="AC99">
            <v>9.7611808000000008E-2</v>
          </cell>
          <cell r="AD99">
            <v>0</v>
          </cell>
          <cell r="AE99">
            <v>0</v>
          </cell>
          <cell r="AF99">
            <v>0</v>
          </cell>
          <cell r="AG99">
            <v>0</v>
          </cell>
          <cell r="AH99">
            <v>0</v>
          </cell>
          <cell r="AI99">
            <v>0</v>
          </cell>
          <cell r="AJ99">
            <v>0</v>
          </cell>
          <cell r="AK99">
            <v>0</v>
          </cell>
          <cell r="AL99">
            <v>0</v>
          </cell>
          <cell r="AM99">
            <v>0</v>
          </cell>
          <cell r="AN99">
            <v>0</v>
          </cell>
          <cell r="AO99">
            <v>0</v>
          </cell>
          <cell r="AP99">
            <v>2.566120834453022</v>
          </cell>
          <cell r="AQ99">
            <v>0</v>
          </cell>
          <cell r="AR99">
            <v>0</v>
          </cell>
          <cell r="AS99">
            <v>0</v>
          </cell>
          <cell r="AT99">
            <v>0</v>
          </cell>
          <cell r="AU99">
            <v>2.566120834453022</v>
          </cell>
          <cell r="AV99">
            <v>0</v>
          </cell>
          <cell r="AW99">
            <v>0</v>
          </cell>
          <cell r="AX99">
            <v>0</v>
          </cell>
          <cell r="AY99">
            <v>0</v>
          </cell>
          <cell r="AZ99">
            <v>0</v>
          </cell>
          <cell r="BA99">
            <v>0</v>
          </cell>
          <cell r="BB99">
            <v>1</v>
          </cell>
          <cell r="BC99" t="str">
            <v/>
          </cell>
          <cell r="BD99" t="str">
            <v/>
          </cell>
          <cell r="BE99" t="str">
            <v/>
          </cell>
          <cell r="BF99" t="str">
            <v>1</v>
          </cell>
          <cell r="BG99">
            <v>9.0639540000000005E-2</v>
          </cell>
          <cell r="BH99">
            <v>0</v>
          </cell>
          <cell r="BI99">
            <v>0</v>
          </cell>
          <cell r="BJ99">
            <v>0</v>
          </cell>
          <cell r="BK99">
            <v>0</v>
          </cell>
          <cell r="BL99">
            <v>9.0639540000000005E-2</v>
          </cell>
          <cell r="BM99">
            <v>9.0639540000000005E-2</v>
          </cell>
          <cell r="BN99">
            <v>0</v>
          </cell>
          <cell r="BO99">
            <v>0</v>
          </cell>
          <cell r="BP99">
            <v>0</v>
          </cell>
          <cell r="BQ99">
            <v>0</v>
          </cell>
          <cell r="BR99">
            <v>9.0639540000000005E-2</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3.1711102886345501</v>
          </cell>
          <cell r="CY99">
            <v>3.1711102886345501</v>
          </cell>
          <cell r="CZ99">
            <v>0</v>
          </cell>
          <cell r="DA99">
            <v>0</v>
          </cell>
          <cell r="DB99">
            <v>0</v>
          </cell>
          <cell r="DE99">
            <v>0.11620453</v>
          </cell>
          <cell r="DG99">
            <v>3.1711102886345501</v>
          </cell>
          <cell r="DH99">
            <v>3.0549057586345501</v>
          </cell>
          <cell r="DI99">
            <v>0.11620453</v>
          </cell>
          <cell r="DJ99">
            <v>0.11620453</v>
          </cell>
          <cell r="DK99">
            <v>0</v>
          </cell>
          <cell r="DL99">
            <v>0</v>
          </cell>
          <cell r="DM99">
            <v>0</v>
          </cell>
          <cell r="DN99">
            <v>3.1711102886345501</v>
          </cell>
          <cell r="DS99">
            <v>0</v>
          </cell>
          <cell r="DT99">
            <v>0</v>
          </cell>
          <cell r="DU99">
            <v>0</v>
          </cell>
          <cell r="DV99">
            <v>3.1711102886345501</v>
          </cell>
          <cell r="DW99">
            <v>0</v>
          </cell>
          <cell r="DX99" t="str">
            <v/>
          </cell>
          <cell r="DY99" t="str">
            <v/>
          </cell>
          <cell r="DZ99" t="str">
            <v/>
          </cell>
          <cell r="EA99" t="str">
            <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v>3</v>
          </cell>
          <cell r="FJ99" t="str">
            <v/>
          </cell>
          <cell r="FK99" t="str">
            <v>3</v>
          </cell>
          <cell r="FN99">
            <v>3.1711102886345501</v>
          </cell>
          <cell r="FO99">
            <v>0</v>
          </cell>
          <cell r="FP99">
            <v>0</v>
          </cell>
          <cell r="FQ99">
            <v>0</v>
          </cell>
          <cell r="FR99">
            <v>0</v>
          </cell>
          <cell r="FS99">
            <v>0</v>
          </cell>
          <cell r="FT99">
            <v>0</v>
          </cell>
          <cell r="FU99">
            <v>0</v>
          </cell>
          <cell r="FV99">
            <v>1</v>
          </cell>
          <cell r="FW99">
            <v>0</v>
          </cell>
          <cell r="FX99">
            <v>1</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0</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v>2020</v>
          </cell>
          <cell r="OM99">
            <v>2021</v>
          </cell>
          <cell r="ON99">
            <v>2021</v>
          </cell>
          <cell r="OO99">
            <v>2021</v>
          </cell>
          <cell r="OP99" t="str">
            <v>п</v>
          </cell>
          <cell r="OR99" t="str">
            <v>нд</v>
          </cell>
          <cell r="OT99">
            <v>3.8053323463614599</v>
          </cell>
        </row>
        <row r="100">
          <cell r="A100" t="str">
            <v>K_Che315</v>
          </cell>
          <cell r="B100" t="str">
            <v>1.1.6</v>
          </cell>
          <cell r="C100" t="str">
            <v>Разработка проектно-сметной документации по реконструкции ПС 35 кВ Ножай-Юрт</v>
          </cell>
          <cell r="D100" t="str">
            <v>K_Che315</v>
          </cell>
          <cell r="E100">
            <v>4.3567983993948296</v>
          </cell>
          <cell r="H100">
            <v>8.9205909999999999E-2</v>
          </cell>
          <cell r="J100">
            <v>4.3567983993948296</v>
          </cell>
          <cell r="K100">
            <v>4.3567983993948296</v>
          </cell>
          <cell r="L100">
            <v>0</v>
          </cell>
          <cell r="M100">
            <v>0</v>
          </cell>
          <cell r="N100">
            <v>0</v>
          </cell>
          <cell r="O100">
            <v>0</v>
          </cell>
          <cell r="P100">
            <v>0</v>
          </cell>
          <cell r="Q100">
            <v>0</v>
          </cell>
          <cell r="R100">
            <v>3.0497588795763808</v>
          </cell>
          <cell r="S100">
            <v>0</v>
          </cell>
          <cell r="T100">
            <v>0</v>
          </cell>
          <cell r="U100">
            <v>0</v>
          </cell>
          <cell r="V100">
            <v>0</v>
          </cell>
          <cell r="W100">
            <v>3.0497588795763808</v>
          </cell>
          <cell r="X100">
            <v>9.6067901999999997E-2</v>
          </cell>
          <cell r="Y100">
            <v>0</v>
          </cell>
          <cell r="Z100">
            <v>0</v>
          </cell>
          <cell r="AA100">
            <v>0</v>
          </cell>
          <cell r="AB100">
            <v>0</v>
          </cell>
          <cell r="AC100">
            <v>9.6067901999999997E-2</v>
          </cell>
          <cell r="AD100">
            <v>0</v>
          </cell>
          <cell r="AE100">
            <v>0</v>
          </cell>
          <cell r="AF100">
            <v>0</v>
          </cell>
          <cell r="AG100">
            <v>0</v>
          </cell>
          <cell r="AH100">
            <v>0</v>
          </cell>
          <cell r="AI100">
            <v>0</v>
          </cell>
          <cell r="AJ100">
            <v>0</v>
          </cell>
          <cell r="AK100">
            <v>0</v>
          </cell>
          <cell r="AL100">
            <v>0</v>
          </cell>
          <cell r="AM100">
            <v>0</v>
          </cell>
          <cell r="AN100">
            <v>0</v>
          </cell>
          <cell r="AO100">
            <v>0</v>
          </cell>
          <cell r="AP100">
            <v>2.9536909775763807</v>
          </cell>
          <cell r="AQ100">
            <v>0</v>
          </cell>
          <cell r="AR100">
            <v>0</v>
          </cell>
          <cell r="AS100">
            <v>0</v>
          </cell>
          <cell r="AT100">
            <v>0</v>
          </cell>
          <cell r="AU100">
            <v>2.9536909775763807</v>
          </cell>
          <cell r="AV100">
            <v>0</v>
          </cell>
          <cell r="AW100">
            <v>0</v>
          </cell>
          <cell r="AX100">
            <v>0</v>
          </cell>
          <cell r="AY100">
            <v>0</v>
          </cell>
          <cell r="AZ100">
            <v>0</v>
          </cell>
          <cell r="BA100">
            <v>0</v>
          </cell>
          <cell r="BB100">
            <v>1</v>
          </cell>
          <cell r="BC100" t="str">
            <v/>
          </cell>
          <cell r="BD100" t="str">
            <v/>
          </cell>
          <cell r="BE100" t="str">
            <v/>
          </cell>
          <cell r="BF100" t="str">
            <v>1</v>
          </cell>
          <cell r="BG100">
            <v>8.9205909999999999E-2</v>
          </cell>
          <cell r="BH100">
            <v>0</v>
          </cell>
          <cell r="BI100">
            <v>0</v>
          </cell>
          <cell r="BJ100">
            <v>0</v>
          </cell>
          <cell r="BK100">
            <v>0</v>
          </cell>
          <cell r="BL100">
            <v>8.9205909999999999E-2</v>
          </cell>
          <cell r="BM100">
            <v>8.9205909999999999E-2</v>
          </cell>
          <cell r="BN100">
            <v>0</v>
          </cell>
          <cell r="BO100">
            <v>0</v>
          </cell>
          <cell r="BP100">
            <v>0</v>
          </cell>
          <cell r="BQ100">
            <v>0</v>
          </cell>
          <cell r="BR100">
            <v>8.9205909999999999E-2</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3.6306653328290248</v>
          </cell>
          <cell r="CY100">
            <v>3.6306653328290248</v>
          </cell>
          <cell r="CZ100">
            <v>0</v>
          </cell>
          <cell r="DA100">
            <v>0</v>
          </cell>
          <cell r="DB100">
            <v>0</v>
          </cell>
          <cell r="DE100">
            <v>0.11436655</v>
          </cell>
          <cell r="DG100">
            <v>3.6306653328290248</v>
          </cell>
          <cell r="DH100">
            <v>3.5162987828290246</v>
          </cell>
          <cell r="DI100">
            <v>0.11436655</v>
          </cell>
          <cell r="DJ100">
            <v>0.11436655</v>
          </cell>
          <cell r="DK100">
            <v>0</v>
          </cell>
          <cell r="DL100">
            <v>0</v>
          </cell>
          <cell r="DM100">
            <v>0</v>
          </cell>
          <cell r="DN100">
            <v>3.6306653328290248</v>
          </cell>
          <cell r="DS100">
            <v>0</v>
          </cell>
          <cell r="DT100">
            <v>0</v>
          </cell>
          <cell r="DU100">
            <v>0</v>
          </cell>
          <cell r="DV100">
            <v>3.6306653328290248</v>
          </cell>
          <cell r="DW100">
            <v>0</v>
          </cell>
          <cell r="DX100" t="str">
            <v/>
          </cell>
          <cell r="DY100" t="str">
            <v/>
          </cell>
          <cell r="DZ100" t="str">
            <v/>
          </cell>
          <cell r="EA100" t="str">
            <v/>
          </cell>
          <cell r="EB100">
            <v>0</v>
          </cell>
          <cell r="EC100">
            <v>0</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v>3</v>
          </cell>
          <cell r="FJ100" t="str">
            <v/>
          </cell>
          <cell r="FK100" t="str">
            <v>3</v>
          </cell>
          <cell r="FN100">
            <v>3.6306653328290248</v>
          </cell>
          <cell r="FO100">
            <v>0</v>
          </cell>
          <cell r="FP100">
            <v>0</v>
          </cell>
          <cell r="FQ100">
            <v>0</v>
          </cell>
          <cell r="FR100">
            <v>0</v>
          </cell>
          <cell r="FS100">
            <v>0</v>
          </cell>
          <cell r="FT100">
            <v>0</v>
          </cell>
          <cell r="FU100">
            <v>0</v>
          </cell>
          <cell r="FV100">
            <v>1</v>
          </cell>
          <cell r="FW100">
            <v>0</v>
          </cell>
          <cell r="FX100">
            <v>1</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0</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v>2020</v>
          </cell>
          <cell r="OM100">
            <v>2021</v>
          </cell>
          <cell r="ON100">
            <v>2021</v>
          </cell>
          <cell r="OO100">
            <v>2021</v>
          </cell>
          <cell r="OP100" t="str">
            <v>п</v>
          </cell>
          <cell r="OR100" t="str">
            <v>нд</v>
          </cell>
          <cell r="OT100">
            <v>4.3567983993948296</v>
          </cell>
        </row>
        <row r="101">
          <cell r="A101" t="str">
            <v>K_Che316</v>
          </cell>
          <cell r="B101" t="str">
            <v>1.1.6</v>
          </cell>
          <cell r="C101" t="str">
            <v>Разработка проектно-сметной документации по реконструкции ПС 35 кВ Калиновская</v>
          </cell>
          <cell r="D101" t="str">
            <v>K_Che316</v>
          </cell>
          <cell r="E101">
            <v>1.98555432015874</v>
          </cell>
          <cell r="H101">
            <v>9.0229920000000005E-2</v>
          </cell>
          <cell r="J101">
            <v>1.98555432015874</v>
          </cell>
          <cell r="K101">
            <v>1.98555432015874</v>
          </cell>
          <cell r="L101">
            <v>0</v>
          </cell>
          <cell r="M101">
            <v>0</v>
          </cell>
          <cell r="N101">
            <v>0</v>
          </cell>
          <cell r="O101">
            <v>0</v>
          </cell>
          <cell r="P101">
            <v>0</v>
          </cell>
          <cell r="Q101">
            <v>0</v>
          </cell>
          <cell r="R101">
            <v>1.389888024111118</v>
          </cell>
          <cell r="S101">
            <v>0</v>
          </cell>
          <cell r="T101">
            <v>0</v>
          </cell>
          <cell r="U101">
            <v>0</v>
          </cell>
          <cell r="V101">
            <v>0</v>
          </cell>
          <cell r="W101">
            <v>1.389888024111118</v>
          </cell>
          <cell r="X101">
            <v>9.7170688999999991E-2</v>
          </cell>
          <cell r="Y101">
            <v>0</v>
          </cell>
          <cell r="Z101">
            <v>0</v>
          </cell>
          <cell r="AA101">
            <v>0</v>
          </cell>
          <cell r="AB101">
            <v>0</v>
          </cell>
          <cell r="AC101">
            <v>9.7170688999999991E-2</v>
          </cell>
          <cell r="AD101">
            <v>0</v>
          </cell>
          <cell r="AE101">
            <v>0</v>
          </cell>
          <cell r="AF101">
            <v>0</v>
          </cell>
          <cell r="AG101">
            <v>0</v>
          </cell>
          <cell r="AH101">
            <v>0</v>
          </cell>
          <cell r="AI101">
            <v>0</v>
          </cell>
          <cell r="AJ101">
            <v>0</v>
          </cell>
          <cell r="AK101">
            <v>0</v>
          </cell>
          <cell r="AL101">
            <v>0</v>
          </cell>
          <cell r="AM101">
            <v>0</v>
          </cell>
          <cell r="AN101">
            <v>0</v>
          </cell>
          <cell r="AO101">
            <v>0</v>
          </cell>
          <cell r="AP101">
            <v>1.2927173351111181</v>
          </cell>
          <cell r="AQ101">
            <v>0</v>
          </cell>
          <cell r="AR101">
            <v>0</v>
          </cell>
          <cell r="AS101">
            <v>0</v>
          </cell>
          <cell r="AT101">
            <v>0</v>
          </cell>
          <cell r="AU101">
            <v>1.2927173351111181</v>
          </cell>
          <cell r="AV101">
            <v>0</v>
          </cell>
          <cell r="AW101">
            <v>0</v>
          </cell>
          <cell r="AX101">
            <v>0</v>
          </cell>
          <cell r="AY101">
            <v>0</v>
          </cell>
          <cell r="AZ101">
            <v>0</v>
          </cell>
          <cell r="BA101">
            <v>0</v>
          </cell>
          <cell r="BB101">
            <v>1</v>
          </cell>
          <cell r="BC101" t="str">
            <v/>
          </cell>
          <cell r="BD101" t="str">
            <v/>
          </cell>
          <cell r="BE101" t="str">
            <v/>
          </cell>
          <cell r="BF101" t="str">
            <v>1</v>
          </cell>
          <cell r="BG101">
            <v>9.0229920000000005E-2</v>
          </cell>
          <cell r="BH101">
            <v>0</v>
          </cell>
          <cell r="BI101">
            <v>0</v>
          </cell>
          <cell r="BJ101">
            <v>0</v>
          </cell>
          <cell r="BK101">
            <v>0</v>
          </cell>
          <cell r="BL101">
            <v>9.0229920000000005E-2</v>
          </cell>
          <cell r="BM101">
            <v>9.0229920000000005E-2</v>
          </cell>
          <cell r="BN101">
            <v>0</v>
          </cell>
          <cell r="BO101">
            <v>0</v>
          </cell>
          <cell r="BP101">
            <v>0</v>
          </cell>
          <cell r="BQ101">
            <v>0</v>
          </cell>
          <cell r="BR101">
            <v>9.0229920000000005E-2</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1.6546286001322834</v>
          </cell>
          <cell r="CY101">
            <v>1.6546286001322834</v>
          </cell>
          <cell r="CZ101">
            <v>0</v>
          </cell>
          <cell r="DA101">
            <v>0</v>
          </cell>
          <cell r="DB101">
            <v>0</v>
          </cell>
          <cell r="DE101">
            <v>0.11567938999999999</v>
          </cell>
          <cell r="DG101">
            <v>1.6546286001322834</v>
          </cell>
          <cell r="DH101">
            <v>1.5389492101322835</v>
          </cell>
          <cell r="DI101">
            <v>0.11567938999999999</v>
          </cell>
          <cell r="DJ101">
            <v>0.11567938999999999</v>
          </cell>
          <cell r="DK101">
            <v>0</v>
          </cell>
          <cell r="DL101">
            <v>0</v>
          </cell>
          <cell r="DM101">
            <v>0</v>
          </cell>
          <cell r="DN101">
            <v>1.6546286001322834</v>
          </cell>
          <cell r="DS101">
            <v>0</v>
          </cell>
          <cell r="DT101">
            <v>0</v>
          </cell>
          <cell r="DU101">
            <v>0</v>
          </cell>
          <cell r="DV101">
            <v>1.6546286001322834</v>
          </cell>
          <cell r="DW101">
            <v>0</v>
          </cell>
          <cell r="DX101" t="str">
            <v/>
          </cell>
          <cell r="DY101" t="str">
            <v/>
          </cell>
          <cell r="DZ101" t="str">
            <v/>
          </cell>
          <cell r="EA101" t="str">
            <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v>3</v>
          </cell>
          <cell r="FJ101" t="str">
            <v/>
          </cell>
          <cell r="FK101" t="str">
            <v>3</v>
          </cell>
          <cell r="FN101">
            <v>1.6546286001322834</v>
          </cell>
          <cell r="FO101">
            <v>0</v>
          </cell>
          <cell r="FP101">
            <v>0</v>
          </cell>
          <cell r="FQ101">
            <v>0</v>
          </cell>
          <cell r="FR101">
            <v>0</v>
          </cell>
          <cell r="FS101">
            <v>0</v>
          </cell>
          <cell r="FT101">
            <v>0</v>
          </cell>
          <cell r="FU101">
            <v>0</v>
          </cell>
          <cell r="FV101">
            <v>1</v>
          </cell>
          <cell r="FW101">
            <v>0</v>
          </cell>
          <cell r="FX101">
            <v>1</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0</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v>2020</v>
          </cell>
          <cell r="OM101">
            <v>2021</v>
          </cell>
          <cell r="ON101">
            <v>2021</v>
          </cell>
          <cell r="OO101">
            <v>2021</v>
          </cell>
          <cell r="OP101" t="str">
            <v>п</v>
          </cell>
          <cell r="OR101" t="str">
            <v>нд</v>
          </cell>
          <cell r="OT101">
            <v>1.98555432015874</v>
          </cell>
        </row>
        <row r="102">
          <cell r="A102" t="str">
            <v>K_Che317</v>
          </cell>
          <cell r="B102" t="str">
            <v>1.1.6</v>
          </cell>
          <cell r="C102" t="str">
            <v>Разработка проектно-сметной документации по реконструкции ПС 35 кВ Кугули</v>
          </cell>
          <cell r="D102" t="str">
            <v>K_Che317</v>
          </cell>
          <cell r="E102">
            <v>1.9415085469428597</v>
          </cell>
          <cell r="H102">
            <v>9.0229920000000005E-2</v>
          </cell>
          <cell r="J102">
            <v>1.9415085469428597</v>
          </cell>
          <cell r="K102">
            <v>1.9415085469428597</v>
          </cell>
          <cell r="L102">
            <v>0</v>
          </cell>
          <cell r="M102">
            <v>0</v>
          </cell>
          <cell r="N102">
            <v>0</v>
          </cell>
          <cell r="O102">
            <v>0</v>
          </cell>
          <cell r="P102">
            <v>0</v>
          </cell>
          <cell r="Q102">
            <v>0</v>
          </cell>
          <cell r="R102">
            <v>1.359055982860002</v>
          </cell>
          <cell r="S102">
            <v>0</v>
          </cell>
          <cell r="T102">
            <v>0</v>
          </cell>
          <cell r="U102">
            <v>0</v>
          </cell>
          <cell r="V102">
            <v>0</v>
          </cell>
          <cell r="W102">
            <v>1.359055982860002</v>
          </cell>
          <cell r="X102">
            <v>9.7170688999999991E-2</v>
          </cell>
          <cell r="Y102">
            <v>0</v>
          </cell>
          <cell r="Z102">
            <v>0</v>
          </cell>
          <cell r="AA102">
            <v>0</v>
          </cell>
          <cell r="AB102">
            <v>0</v>
          </cell>
          <cell r="AC102">
            <v>9.7170688999999991E-2</v>
          </cell>
          <cell r="AD102">
            <v>0</v>
          </cell>
          <cell r="AE102">
            <v>0</v>
          </cell>
          <cell r="AF102">
            <v>0</v>
          </cell>
          <cell r="AG102">
            <v>0</v>
          </cell>
          <cell r="AH102">
            <v>0</v>
          </cell>
          <cell r="AI102">
            <v>0</v>
          </cell>
          <cell r="AJ102">
            <v>0</v>
          </cell>
          <cell r="AK102">
            <v>0</v>
          </cell>
          <cell r="AL102">
            <v>0</v>
          </cell>
          <cell r="AM102">
            <v>0</v>
          </cell>
          <cell r="AN102">
            <v>0</v>
          </cell>
          <cell r="AO102">
            <v>0</v>
          </cell>
          <cell r="AP102">
            <v>1.261885293860002</v>
          </cell>
          <cell r="AQ102">
            <v>0</v>
          </cell>
          <cell r="AR102">
            <v>0</v>
          </cell>
          <cell r="AS102">
            <v>0</v>
          </cell>
          <cell r="AT102">
            <v>0</v>
          </cell>
          <cell r="AU102">
            <v>1.261885293860002</v>
          </cell>
          <cell r="AV102">
            <v>0</v>
          </cell>
          <cell r="AW102">
            <v>0</v>
          </cell>
          <cell r="AX102">
            <v>0</v>
          </cell>
          <cell r="AY102">
            <v>0</v>
          </cell>
          <cell r="AZ102">
            <v>0</v>
          </cell>
          <cell r="BA102">
            <v>0</v>
          </cell>
          <cell r="BB102">
            <v>1</v>
          </cell>
          <cell r="BC102" t="str">
            <v/>
          </cell>
          <cell r="BD102" t="str">
            <v/>
          </cell>
          <cell r="BE102" t="str">
            <v/>
          </cell>
          <cell r="BF102" t="str">
            <v>1</v>
          </cell>
          <cell r="BG102">
            <v>9.0229920000000005E-2</v>
          </cell>
          <cell r="BH102">
            <v>0</v>
          </cell>
          <cell r="BI102">
            <v>0</v>
          </cell>
          <cell r="BJ102">
            <v>0</v>
          </cell>
          <cell r="BK102">
            <v>0</v>
          </cell>
          <cell r="BL102">
            <v>9.0229920000000005E-2</v>
          </cell>
          <cell r="BM102">
            <v>9.0229920000000005E-2</v>
          </cell>
          <cell r="BN102">
            <v>0</v>
          </cell>
          <cell r="BO102">
            <v>0</v>
          </cell>
          <cell r="BP102">
            <v>0</v>
          </cell>
          <cell r="BQ102">
            <v>0</v>
          </cell>
          <cell r="BR102">
            <v>9.0229920000000005E-2</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1.6179237891190499</v>
          </cell>
          <cell r="CY102">
            <v>1.6179237891190499</v>
          </cell>
          <cell r="CZ102">
            <v>0</v>
          </cell>
          <cell r="DA102">
            <v>0</v>
          </cell>
          <cell r="DB102">
            <v>0</v>
          </cell>
          <cell r="DE102">
            <v>0.11567938999999999</v>
          </cell>
          <cell r="DG102">
            <v>1.6179237891190499</v>
          </cell>
          <cell r="DH102">
            <v>1.5022443991190499</v>
          </cell>
          <cell r="DI102">
            <v>0.11567938999999999</v>
          </cell>
          <cell r="DJ102">
            <v>0.11567938999999999</v>
          </cell>
          <cell r="DK102">
            <v>0</v>
          </cell>
          <cell r="DL102">
            <v>0</v>
          </cell>
          <cell r="DM102">
            <v>0</v>
          </cell>
          <cell r="DN102">
            <v>1.6179237891190499</v>
          </cell>
          <cell r="DS102">
            <v>0</v>
          </cell>
          <cell r="DT102">
            <v>0</v>
          </cell>
          <cell r="DU102">
            <v>0</v>
          </cell>
          <cell r="DV102">
            <v>1.6179237891190499</v>
          </cell>
          <cell r="DW102">
            <v>0</v>
          </cell>
          <cell r="DX102" t="str">
            <v/>
          </cell>
          <cell r="DY102" t="str">
            <v/>
          </cell>
          <cell r="DZ102" t="str">
            <v/>
          </cell>
          <cell r="EA102" t="str">
            <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v>3</v>
          </cell>
          <cell r="FJ102" t="str">
            <v/>
          </cell>
          <cell r="FK102" t="str">
            <v>3</v>
          </cell>
          <cell r="FN102">
            <v>1.6179237891190499</v>
          </cell>
          <cell r="FO102">
            <v>0</v>
          </cell>
          <cell r="FP102">
            <v>0</v>
          </cell>
          <cell r="FQ102">
            <v>0</v>
          </cell>
          <cell r="FR102">
            <v>0</v>
          </cell>
          <cell r="FS102">
            <v>0</v>
          </cell>
          <cell r="FT102">
            <v>0</v>
          </cell>
          <cell r="FU102">
            <v>0</v>
          </cell>
          <cell r="FV102">
            <v>1</v>
          </cell>
          <cell r="FW102">
            <v>0</v>
          </cell>
          <cell r="FX102">
            <v>1</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0</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v>2020</v>
          </cell>
          <cell r="OM102">
            <v>2021</v>
          </cell>
          <cell r="ON102">
            <v>2021</v>
          </cell>
          <cell r="OO102">
            <v>2021</v>
          </cell>
          <cell r="OP102" t="str">
            <v>п</v>
          </cell>
          <cell r="OR102" t="str">
            <v>нд</v>
          </cell>
          <cell r="OT102">
            <v>1.9415085469428597</v>
          </cell>
        </row>
        <row r="103">
          <cell r="A103" t="str">
            <v>K_Che318</v>
          </cell>
          <cell r="B103" t="str">
            <v>1.1.6</v>
          </cell>
          <cell r="C103" t="str">
            <v>Разработка проектно-сметной документации по реконструкции ПС 35 кВ № 56</v>
          </cell>
          <cell r="D103" t="str">
            <v>K_Che318</v>
          </cell>
          <cell r="E103">
            <v>4.4911995076629196</v>
          </cell>
          <cell r="H103">
            <v>0.15042875999999999</v>
          </cell>
          <cell r="J103">
            <v>4.4911995076629196</v>
          </cell>
          <cell r="K103">
            <v>4.4911995076629196</v>
          </cell>
          <cell r="L103">
            <v>0</v>
          </cell>
          <cell r="M103">
            <v>0</v>
          </cell>
          <cell r="N103">
            <v>0</v>
          </cell>
          <cell r="O103">
            <v>0</v>
          </cell>
          <cell r="P103">
            <v>0</v>
          </cell>
          <cell r="Q103">
            <v>0</v>
          </cell>
          <cell r="R103">
            <v>3.1438396553640438</v>
          </cell>
          <cell r="S103">
            <v>0</v>
          </cell>
          <cell r="T103">
            <v>0</v>
          </cell>
          <cell r="U103">
            <v>0</v>
          </cell>
          <cell r="V103">
            <v>0</v>
          </cell>
          <cell r="W103">
            <v>3.1438396553640438</v>
          </cell>
          <cell r="X103">
            <v>0.16200020900000001</v>
          </cell>
          <cell r="Y103">
            <v>0</v>
          </cell>
          <cell r="Z103">
            <v>0</v>
          </cell>
          <cell r="AA103">
            <v>0</v>
          </cell>
          <cell r="AB103">
            <v>0</v>
          </cell>
          <cell r="AC103">
            <v>0.16200020900000001</v>
          </cell>
          <cell r="AD103">
            <v>0</v>
          </cell>
          <cell r="AE103">
            <v>0</v>
          </cell>
          <cell r="AF103">
            <v>0</v>
          </cell>
          <cell r="AG103">
            <v>0</v>
          </cell>
          <cell r="AH103">
            <v>0</v>
          </cell>
          <cell r="AI103">
            <v>0</v>
          </cell>
          <cell r="AJ103">
            <v>0</v>
          </cell>
          <cell r="AK103">
            <v>0</v>
          </cell>
          <cell r="AL103">
            <v>0</v>
          </cell>
          <cell r="AM103">
            <v>0</v>
          </cell>
          <cell r="AN103">
            <v>0</v>
          </cell>
          <cell r="AO103">
            <v>0</v>
          </cell>
          <cell r="AP103">
            <v>2.9818394463640439</v>
          </cell>
          <cell r="AQ103">
            <v>0</v>
          </cell>
          <cell r="AR103">
            <v>0</v>
          </cell>
          <cell r="AS103">
            <v>0</v>
          </cell>
          <cell r="AT103">
            <v>0</v>
          </cell>
          <cell r="AU103">
            <v>2.9818394463640439</v>
          </cell>
          <cell r="AV103">
            <v>0</v>
          </cell>
          <cell r="AW103">
            <v>0</v>
          </cell>
          <cell r="AX103">
            <v>0</v>
          </cell>
          <cell r="AY103">
            <v>0</v>
          </cell>
          <cell r="AZ103">
            <v>0</v>
          </cell>
          <cell r="BA103">
            <v>0</v>
          </cell>
          <cell r="BB103">
            <v>1</v>
          </cell>
          <cell r="BC103" t="str">
            <v/>
          </cell>
          <cell r="BD103">
            <v>3</v>
          </cell>
          <cell r="BE103" t="str">
            <v/>
          </cell>
          <cell r="BF103" t="str">
            <v>1 3</v>
          </cell>
          <cell r="BG103">
            <v>0.15042875999999999</v>
          </cell>
          <cell r="BH103">
            <v>0</v>
          </cell>
          <cell r="BI103">
            <v>0</v>
          </cell>
          <cell r="BJ103">
            <v>0</v>
          </cell>
          <cell r="BK103">
            <v>0</v>
          </cell>
          <cell r="BL103">
            <v>0.15042875999999999</v>
          </cell>
          <cell r="BM103">
            <v>0.15042875999999999</v>
          </cell>
          <cell r="BN103">
            <v>0</v>
          </cell>
          <cell r="BO103">
            <v>0</v>
          </cell>
          <cell r="BP103">
            <v>0</v>
          </cell>
          <cell r="BQ103">
            <v>0</v>
          </cell>
          <cell r="BR103">
            <v>0.15042875999999999</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3.7426662563857667</v>
          </cell>
          <cell r="CY103">
            <v>3.7426662563857667</v>
          </cell>
          <cell r="CZ103">
            <v>0</v>
          </cell>
          <cell r="DA103">
            <v>0</v>
          </cell>
          <cell r="DB103">
            <v>0</v>
          </cell>
          <cell r="DE103">
            <v>0.19285739000000002</v>
          </cell>
          <cell r="DG103">
            <v>3.7426662563857667</v>
          </cell>
          <cell r="DH103">
            <v>3.5498088663857668</v>
          </cell>
          <cell r="DI103">
            <v>0.19285739000000002</v>
          </cell>
          <cell r="DJ103">
            <v>0.19285739000000002</v>
          </cell>
          <cell r="DK103">
            <v>0</v>
          </cell>
          <cell r="DL103">
            <v>0</v>
          </cell>
          <cell r="DM103">
            <v>0</v>
          </cell>
          <cell r="DN103">
            <v>3.7426662563857667</v>
          </cell>
          <cell r="DS103">
            <v>0</v>
          </cell>
          <cell r="DT103">
            <v>0</v>
          </cell>
          <cell r="DU103">
            <v>0</v>
          </cell>
          <cell r="DV103">
            <v>3.7426662563857667</v>
          </cell>
          <cell r="DW103">
            <v>0</v>
          </cell>
          <cell r="DX103" t="str">
            <v/>
          </cell>
          <cell r="DY103" t="str">
            <v/>
          </cell>
          <cell r="DZ103" t="str">
            <v/>
          </cell>
          <cell r="EA103" t="str">
            <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v>3</v>
          </cell>
          <cell r="FJ103" t="str">
            <v/>
          </cell>
          <cell r="FK103" t="str">
            <v>3</v>
          </cell>
          <cell r="FN103">
            <v>3.7426662563857667</v>
          </cell>
          <cell r="FO103">
            <v>0</v>
          </cell>
          <cell r="FP103">
            <v>0</v>
          </cell>
          <cell r="FQ103">
            <v>0</v>
          </cell>
          <cell r="FR103">
            <v>0</v>
          </cell>
          <cell r="FS103">
            <v>0</v>
          </cell>
          <cell r="FT103">
            <v>0</v>
          </cell>
          <cell r="FU103">
            <v>0</v>
          </cell>
          <cell r="FV103">
            <v>1</v>
          </cell>
          <cell r="FW103">
            <v>0</v>
          </cell>
          <cell r="FX103">
            <v>1</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0</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v>2020</v>
          </cell>
          <cell r="OM103">
            <v>2021</v>
          </cell>
          <cell r="ON103">
            <v>2021</v>
          </cell>
          <cell r="OO103">
            <v>2021</v>
          </cell>
          <cell r="OP103" t="str">
            <v>п</v>
          </cell>
          <cell r="OR103" t="str">
            <v>нд</v>
          </cell>
          <cell r="OT103">
            <v>4.4911995076629196</v>
          </cell>
        </row>
        <row r="104">
          <cell r="A104" t="str">
            <v>K_Che319</v>
          </cell>
          <cell r="B104" t="str">
            <v>1.1.6</v>
          </cell>
          <cell r="C104" t="str">
            <v>Разработка проектно-сметной документации по реконструкции ПС 35 кВ Бороздиновская</v>
          </cell>
          <cell r="D104" t="str">
            <v>K_Che319</v>
          </cell>
          <cell r="E104">
            <v>2.33388350838303</v>
          </cell>
          <cell r="H104">
            <v>9.0741939999999993E-2</v>
          </cell>
          <cell r="J104">
            <v>2.33388350838303</v>
          </cell>
          <cell r="K104">
            <v>2.33388350838303</v>
          </cell>
          <cell r="L104">
            <v>0</v>
          </cell>
          <cell r="M104">
            <v>0</v>
          </cell>
          <cell r="N104">
            <v>0</v>
          </cell>
          <cell r="O104">
            <v>0</v>
          </cell>
          <cell r="P104">
            <v>0</v>
          </cell>
          <cell r="Q104">
            <v>0</v>
          </cell>
          <cell r="R104">
            <v>1.633718455868121</v>
          </cell>
          <cell r="S104">
            <v>0</v>
          </cell>
          <cell r="T104">
            <v>0</v>
          </cell>
          <cell r="U104">
            <v>0</v>
          </cell>
          <cell r="V104">
            <v>0</v>
          </cell>
          <cell r="W104">
            <v>1.633718455868121</v>
          </cell>
          <cell r="X104">
            <v>9.7722086E-2</v>
          </cell>
          <cell r="Y104">
            <v>0</v>
          </cell>
          <cell r="Z104">
            <v>0</v>
          </cell>
          <cell r="AA104">
            <v>0</v>
          </cell>
          <cell r="AB104">
            <v>0</v>
          </cell>
          <cell r="AC104">
            <v>9.7722086E-2</v>
          </cell>
          <cell r="AD104">
            <v>0</v>
          </cell>
          <cell r="AE104">
            <v>0</v>
          </cell>
          <cell r="AF104">
            <v>0</v>
          </cell>
          <cell r="AG104">
            <v>0</v>
          </cell>
          <cell r="AH104">
            <v>0</v>
          </cell>
          <cell r="AI104">
            <v>0</v>
          </cell>
          <cell r="AJ104">
            <v>0</v>
          </cell>
          <cell r="AK104">
            <v>0</v>
          </cell>
          <cell r="AL104">
            <v>0</v>
          </cell>
          <cell r="AM104">
            <v>0</v>
          </cell>
          <cell r="AN104">
            <v>0</v>
          </cell>
          <cell r="AO104">
            <v>0</v>
          </cell>
          <cell r="AP104">
            <v>1.5359963698681209</v>
          </cell>
          <cell r="AQ104">
            <v>0</v>
          </cell>
          <cell r="AR104">
            <v>0</v>
          </cell>
          <cell r="AS104">
            <v>0</v>
          </cell>
          <cell r="AT104">
            <v>0</v>
          </cell>
          <cell r="AU104">
            <v>1.5359963698681209</v>
          </cell>
          <cell r="AV104">
            <v>0</v>
          </cell>
          <cell r="AW104">
            <v>0</v>
          </cell>
          <cell r="AX104">
            <v>0</v>
          </cell>
          <cell r="AY104">
            <v>0</v>
          </cell>
          <cell r="AZ104">
            <v>0</v>
          </cell>
          <cell r="BA104">
            <v>0</v>
          </cell>
          <cell r="BB104">
            <v>1</v>
          </cell>
          <cell r="BC104" t="str">
            <v/>
          </cell>
          <cell r="BD104" t="str">
            <v/>
          </cell>
          <cell r="BE104" t="str">
            <v/>
          </cell>
          <cell r="BF104" t="str">
            <v>1</v>
          </cell>
          <cell r="BG104">
            <v>9.0741939999999993E-2</v>
          </cell>
          <cell r="BH104">
            <v>0</v>
          </cell>
          <cell r="BI104">
            <v>0</v>
          </cell>
          <cell r="BJ104">
            <v>0</v>
          </cell>
          <cell r="BK104">
            <v>0</v>
          </cell>
          <cell r="BL104">
            <v>9.0741939999999993E-2</v>
          </cell>
          <cell r="BM104">
            <v>9.0741939999999993E-2</v>
          </cell>
          <cell r="BN104">
            <v>0</v>
          </cell>
          <cell r="BO104">
            <v>0</v>
          </cell>
          <cell r="BP104">
            <v>0</v>
          </cell>
          <cell r="BQ104">
            <v>0</v>
          </cell>
          <cell r="BR104">
            <v>9.0741939999999993E-2</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1.944902923652525</v>
          </cell>
          <cell r="CY104">
            <v>1.944902923652525</v>
          </cell>
          <cell r="CZ104">
            <v>0</v>
          </cell>
          <cell r="DA104">
            <v>0</v>
          </cell>
          <cell r="DB104">
            <v>0</v>
          </cell>
          <cell r="DE104">
            <v>0.11633582000000001</v>
          </cell>
          <cell r="DG104">
            <v>1.944902923652525</v>
          </cell>
          <cell r="DH104">
            <v>1.8285671036525251</v>
          </cell>
          <cell r="DI104">
            <v>0.11633582000000001</v>
          </cell>
          <cell r="DJ104">
            <v>0.11633582000000001</v>
          </cell>
          <cell r="DK104">
            <v>0</v>
          </cell>
          <cell r="DL104">
            <v>0</v>
          </cell>
          <cell r="DM104">
            <v>0</v>
          </cell>
          <cell r="DN104">
            <v>1.944902923652525</v>
          </cell>
          <cell r="DS104">
            <v>0</v>
          </cell>
          <cell r="DT104">
            <v>0</v>
          </cell>
          <cell r="DU104">
            <v>0</v>
          </cell>
          <cell r="DV104">
            <v>1.944902923652525</v>
          </cell>
          <cell r="DW104">
            <v>0</v>
          </cell>
          <cell r="DX104" t="str">
            <v/>
          </cell>
          <cell r="DY104" t="str">
            <v/>
          </cell>
          <cell r="DZ104" t="str">
            <v/>
          </cell>
          <cell r="EA104" t="str">
            <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v>3</v>
          </cell>
          <cell r="FJ104" t="str">
            <v/>
          </cell>
          <cell r="FK104" t="str">
            <v>3</v>
          </cell>
          <cell r="FN104">
            <v>1.944902923652525</v>
          </cell>
          <cell r="FO104">
            <v>0</v>
          </cell>
          <cell r="FP104">
            <v>0</v>
          </cell>
          <cell r="FQ104">
            <v>0</v>
          </cell>
          <cell r="FR104">
            <v>0</v>
          </cell>
          <cell r="FS104">
            <v>0</v>
          </cell>
          <cell r="FT104">
            <v>0</v>
          </cell>
          <cell r="FU104">
            <v>0</v>
          </cell>
          <cell r="FV104">
            <v>1</v>
          </cell>
          <cell r="FW104">
            <v>0</v>
          </cell>
          <cell r="FX104">
            <v>1</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0</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v>2020</v>
          </cell>
          <cell r="OM104">
            <v>2021</v>
          </cell>
          <cell r="ON104">
            <v>2021</v>
          </cell>
          <cell r="OO104">
            <v>2021</v>
          </cell>
          <cell r="OP104" t="str">
            <v>п</v>
          </cell>
          <cell r="OR104" t="str">
            <v>нд</v>
          </cell>
          <cell r="OT104">
            <v>2.33388350838303</v>
          </cell>
        </row>
        <row r="105">
          <cell r="A105" t="str">
            <v>K_Che320</v>
          </cell>
          <cell r="B105" t="str">
            <v>1.1.6</v>
          </cell>
          <cell r="C105" t="str">
            <v>Разработка проектно-сметной документации по реконструкции ПС 35 кВ Тепличная</v>
          </cell>
          <cell r="D105" t="str">
            <v>K_Che320</v>
          </cell>
          <cell r="E105">
            <v>2.5449830327727998</v>
          </cell>
          <cell r="H105">
            <v>8.9922719999999998E-2</v>
          </cell>
          <cell r="J105">
            <v>2.5449830327727998</v>
          </cell>
          <cell r="K105">
            <v>2.5449830327727998</v>
          </cell>
          <cell r="L105">
            <v>0</v>
          </cell>
          <cell r="M105">
            <v>0</v>
          </cell>
          <cell r="N105">
            <v>0</v>
          </cell>
          <cell r="O105">
            <v>0</v>
          </cell>
          <cell r="P105">
            <v>0</v>
          </cell>
          <cell r="Q105">
            <v>0</v>
          </cell>
          <cell r="R105">
            <v>1.78148812294096</v>
          </cell>
          <cell r="S105">
            <v>0</v>
          </cell>
          <cell r="T105">
            <v>0</v>
          </cell>
          <cell r="U105">
            <v>0</v>
          </cell>
          <cell r="V105">
            <v>0</v>
          </cell>
          <cell r="W105">
            <v>1.78148812294096</v>
          </cell>
          <cell r="X105">
            <v>9.6839855000000002E-2</v>
          </cell>
          <cell r="Y105">
            <v>0</v>
          </cell>
          <cell r="Z105">
            <v>0</v>
          </cell>
          <cell r="AA105">
            <v>0</v>
          </cell>
          <cell r="AB105">
            <v>0</v>
          </cell>
          <cell r="AC105">
            <v>9.6839855000000002E-2</v>
          </cell>
          <cell r="AD105">
            <v>0</v>
          </cell>
          <cell r="AE105">
            <v>0</v>
          </cell>
          <cell r="AF105">
            <v>0</v>
          </cell>
          <cell r="AG105">
            <v>0</v>
          </cell>
          <cell r="AH105">
            <v>0</v>
          </cell>
          <cell r="AI105">
            <v>0</v>
          </cell>
          <cell r="AJ105">
            <v>0</v>
          </cell>
          <cell r="AK105">
            <v>0</v>
          </cell>
          <cell r="AL105">
            <v>0</v>
          </cell>
          <cell r="AM105">
            <v>0</v>
          </cell>
          <cell r="AN105">
            <v>0</v>
          </cell>
          <cell r="AO105">
            <v>0</v>
          </cell>
          <cell r="AP105">
            <v>1.68464826794096</v>
          </cell>
          <cell r="AQ105">
            <v>0</v>
          </cell>
          <cell r="AR105">
            <v>0</v>
          </cell>
          <cell r="AS105">
            <v>0</v>
          </cell>
          <cell r="AT105">
            <v>0</v>
          </cell>
          <cell r="AU105">
            <v>1.68464826794096</v>
          </cell>
          <cell r="AV105">
            <v>0</v>
          </cell>
          <cell r="AW105">
            <v>0</v>
          </cell>
          <cell r="AX105">
            <v>0</v>
          </cell>
          <cell r="AY105">
            <v>0</v>
          </cell>
          <cell r="AZ105">
            <v>0</v>
          </cell>
          <cell r="BA105">
            <v>0</v>
          </cell>
          <cell r="BB105">
            <v>1</v>
          </cell>
          <cell r="BC105" t="str">
            <v/>
          </cell>
          <cell r="BD105" t="str">
            <v/>
          </cell>
          <cell r="BE105" t="str">
            <v/>
          </cell>
          <cell r="BF105" t="str">
            <v>1</v>
          </cell>
          <cell r="BG105">
            <v>8.9922719999999998E-2</v>
          </cell>
          <cell r="BH105">
            <v>0</v>
          </cell>
          <cell r="BI105">
            <v>0</v>
          </cell>
          <cell r="BJ105">
            <v>0</v>
          </cell>
          <cell r="BK105">
            <v>0</v>
          </cell>
          <cell r="BL105">
            <v>8.9922719999999998E-2</v>
          </cell>
          <cell r="BM105">
            <v>8.9922719999999998E-2</v>
          </cell>
          <cell r="BN105">
            <v>0</v>
          </cell>
          <cell r="BO105">
            <v>0</v>
          </cell>
          <cell r="BP105">
            <v>0</v>
          </cell>
          <cell r="BQ105">
            <v>0</v>
          </cell>
          <cell r="BR105">
            <v>8.9922719999999998E-2</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2.1208191939773333</v>
          </cell>
          <cell r="CY105">
            <v>2.1208191939773333</v>
          </cell>
          <cell r="CZ105">
            <v>0</v>
          </cell>
          <cell r="DA105">
            <v>0</v>
          </cell>
          <cell r="DB105">
            <v>0</v>
          </cell>
          <cell r="DE105">
            <v>0.11528553999999999</v>
          </cell>
          <cell r="DG105">
            <v>2.1208191939773333</v>
          </cell>
          <cell r="DH105">
            <v>2.0055336539773334</v>
          </cell>
          <cell r="DI105">
            <v>0.11528553999999999</v>
          </cell>
          <cell r="DJ105">
            <v>0.11528553999999999</v>
          </cell>
          <cell r="DK105">
            <v>0</v>
          </cell>
          <cell r="DL105">
            <v>0</v>
          </cell>
          <cell r="DM105">
            <v>0</v>
          </cell>
          <cell r="DN105">
            <v>2.1208191939773333</v>
          </cell>
          <cell r="DS105">
            <v>0</v>
          </cell>
          <cell r="DT105">
            <v>0</v>
          </cell>
          <cell r="DU105">
            <v>0</v>
          </cell>
          <cell r="DV105">
            <v>2.1208191939773333</v>
          </cell>
          <cell r="DW105">
            <v>0</v>
          </cell>
          <cell r="DX105" t="str">
            <v/>
          </cell>
          <cell r="DY105" t="str">
            <v/>
          </cell>
          <cell r="DZ105" t="str">
            <v/>
          </cell>
          <cell r="EA105" t="str">
            <v/>
          </cell>
          <cell r="EB105">
            <v>0</v>
          </cell>
          <cell r="EC105">
            <v>0</v>
          </cell>
          <cell r="ED105">
            <v>0</v>
          </cell>
          <cell r="EE105">
            <v>0</v>
          </cell>
          <cell r="EF105">
            <v>0</v>
          </cell>
          <cell r="EG105">
            <v>0</v>
          </cell>
          <cell r="EH105">
            <v>0</v>
          </cell>
          <cell r="EI105">
            <v>0</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v>3</v>
          </cell>
          <cell r="FJ105" t="str">
            <v/>
          </cell>
          <cell r="FK105" t="str">
            <v>3</v>
          </cell>
          <cell r="FN105">
            <v>2.1208191939773333</v>
          </cell>
          <cell r="FO105">
            <v>0</v>
          </cell>
          <cell r="FP105">
            <v>0</v>
          </cell>
          <cell r="FQ105">
            <v>0</v>
          </cell>
          <cell r="FR105">
            <v>0</v>
          </cell>
          <cell r="FS105">
            <v>0</v>
          </cell>
          <cell r="FT105">
            <v>0</v>
          </cell>
          <cell r="FU105">
            <v>0</v>
          </cell>
          <cell r="FV105">
            <v>1</v>
          </cell>
          <cell r="FW105">
            <v>0</v>
          </cell>
          <cell r="FX105">
            <v>1</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0</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v>2020</v>
          </cell>
          <cell r="OM105">
            <v>2021</v>
          </cell>
          <cell r="ON105">
            <v>2021</v>
          </cell>
          <cell r="OO105">
            <v>2021</v>
          </cell>
          <cell r="OP105" t="str">
            <v>п</v>
          </cell>
          <cell r="OR105" t="str">
            <v>нд</v>
          </cell>
          <cell r="OT105">
            <v>2.5449830327727998</v>
          </cell>
        </row>
        <row r="106">
          <cell r="A106" t="str">
            <v>K_Che321</v>
          </cell>
          <cell r="B106" t="str">
            <v>1.1.6</v>
          </cell>
          <cell r="C106" t="str">
            <v>Разработка проектно-сметной документации по реконструкции ПС 35 кВ Алхазурово</v>
          </cell>
          <cell r="D106" t="str">
            <v>K_Che321</v>
          </cell>
          <cell r="E106">
            <v>1.8177643872279099</v>
          </cell>
          <cell r="H106">
            <v>8.9717909999999998E-2</v>
          </cell>
          <cell r="J106">
            <v>1.8177643872279099</v>
          </cell>
          <cell r="K106">
            <v>1.8177643872279099</v>
          </cell>
          <cell r="L106">
            <v>0</v>
          </cell>
          <cell r="M106">
            <v>0</v>
          </cell>
          <cell r="N106">
            <v>0</v>
          </cell>
          <cell r="O106">
            <v>0</v>
          </cell>
          <cell r="P106">
            <v>0</v>
          </cell>
          <cell r="Q106">
            <v>0</v>
          </cell>
          <cell r="R106">
            <v>1.2724350710595369</v>
          </cell>
          <cell r="S106">
            <v>0</v>
          </cell>
          <cell r="T106">
            <v>0</v>
          </cell>
          <cell r="U106">
            <v>0</v>
          </cell>
          <cell r="V106">
            <v>0</v>
          </cell>
          <cell r="W106">
            <v>1.2724350710595369</v>
          </cell>
          <cell r="X106">
            <v>9.6619291999999982E-2</v>
          </cell>
          <cell r="Y106">
            <v>0</v>
          </cell>
          <cell r="Z106">
            <v>0</v>
          </cell>
          <cell r="AA106">
            <v>0</v>
          </cell>
          <cell r="AB106">
            <v>0</v>
          </cell>
          <cell r="AC106">
            <v>9.6619291999999982E-2</v>
          </cell>
          <cell r="AD106">
            <v>0</v>
          </cell>
          <cell r="AE106">
            <v>0</v>
          </cell>
          <cell r="AF106">
            <v>0</v>
          </cell>
          <cell r="AG106">
            <v>0</v>
          </cell>
          <cell r="AH106">
            <v>0</v>
          </cell>
          <cell r="AI106">
            <v>0</v>
          </cell>
          <cell r="AJ106">
            <v>0</v>
          </cell>
          <cell r="AK106">
            <v>0</v>
          </cell>
          <cell r="AL106">
            <v>0</v>
          </cell>
          <cell r="AM106">
            <v>0</v>
          </cell>
          <cell r="AN106">
            <v>0</v>
          </cell>
          <cell r="AO106">
            <v>0</v>
          </cell>
          <cell r="AP106">
            <v>1.1758157790595369</v>
          </cell>
          <cell r="AQ106">
            <v>0</v>
          </cell>
          <cell r="AR106">
            <v>0</v>
          </cell>
          <cell r="AS106">
            <v>0</v>
          </cell>
          <cell r="AT106">
            <v>0</v>
          </cell>
          <cell r="AU106">
            <v>1.1758157790595369</v>
          </cell>
          <cell r="AV106">
            <v>0</v>
          </cell>
          <cell r="AW106">
            <v>0</v>
          </cell>
          <cell r="AX106">
            <v>0</v>
          </cell>
          <cell r="AY106">
            <v>0</v>
          </cell>
          <cell r="AZ106">
            <v>0</v>
          </cell>
          <cell r="BA106">
            <v>0</v>
          </cell>
          <cell r="BB106" t="str">
            <v/>
          </cell>
          <cell r="BC106" t="str">
            <v/>
          </cell>
          <cell r="BD106" t="str">
            <v/>
          </cell>
          <cell r="BE106" t="str">
            <v/>
          </cell>
          <cell r="BF106">
            <v>0</v>
          </cell>
          <cell r="BG106">
            <v>8.9717909999999998E-2</v>
          </cell>
          <cell r="BH106">
            <v>0</v>
          </cell>
          <cell r="BI106">
            <v>0</v>
          </cell>
          <cell r="BJ106">
            <v>0</v>
          </cell>
          <cell r="BK106">
            <v>0</v>
          </cell>
          <cell r="BL106">
            <v>8.9717909999999998E-2</v>
          </cell>
          <cell r="BM106">
            <v>8.9717909999999998E-2</v>
          </cell>
          <cell r="BN106">
            <v>0</v>
          </cell>
          <cell r="BO106">
            <v>0</v>
          </cell>
          <cell r="BP106">
            <v>0</v>
          </cell>
          <cell r="BQ106">
            <v>0</v>
          </cell>
          <cell r="BR106">
            <v>8.9717909999999998E-2</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1.5148036560232583</v>
          </cell>
          <cell r="CY106">
            <v>1.5148036560232583</v>
          </cell>
          <cell r="CZ106">
            <v>0</v>
          </cell>
          <cell r="DA106">
            <v>0</v>
          </cell>
          <cell r="DB106">
            <v>0</v>
          </cell>
          <cell r="DE106">
            <v>0.11502297</v>
          </cell>
          <cell r="DG106">
            <v>1.5148036560232583</v>
          </cell>
          <cell r="DH106">
            <v>1.3997806860232582</v>
          </cell>
          <cell r="DI106">
            <v>0.11502297</v>
          </cell>
          <cell r="DJ106">
            <v>0.11502297</v>
          </cell>
          <cell r="DK106">
            <v>0</v>
          </cell>
          <cell r="DL106">
            <v>0</v>
          </cell>
          <cell r="DM106">
            <v>0</v>
          </cell>
          <cell r="DN106">
            <v>1.5148036560232583</v>
          </cell>
          <cell r="DS106">
            <v>0</v>
          </cell>
          <cell r="DT106">
            <v>0</v>
          </cell>
          <cell r="DU106">
            <v>0</v>
          </cell>
          <cell r="DV106">
            <v>1.5148036560232583</v>
          </cell>
          <cell r="DW106">
            <v>0</v>
          </cell>
          <cell r="DX106" t="str">
            <v/>
          </cell>
          <cell r="DY106" t="str">
            <v/>
          </cell>
          <cell r="DZ106" t="str">
            <v/>
          </cell>
          <cell r="EA106" t="str">
            <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v>3</v>
          </cell>
          <cell r="FJ106" t="str">
            <v/>
          </cell>
          <cell r="FK106" t="str">
            <v>3</v>
          </cell>
          <cell r="FN106">
            <v>1.5148036560232583</v>
          </cell>
          <cell r="FO106">
            <v>0</v>
          </cell>
          <cell r="FP106">
            <v>0</v>
          </cell>
          <cell r="FQ106">
            <v>0</v>
          </cell>
          <cell r="FR106">
            <v>0</v>
          </cell>
          <cell r="FS106">
            <v>0</v>
          </cell>
          <cell r="FT106">
            <v>0</v>
          </cell>
          <cell r="FU106">
            <v>0</v>
          </cell>
          <cell r="FV106">
            <v>1</v>
          </cell>
          <cell r="FW106">
            <v>0</v>
          </cell>
          <cell r="FX106">
            <v>1</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cell r="IS106">
            <v>0</v>
          </cell>
          <cell r="IT106">
            <v>0</v>
          </cell>
          <cell r="IU106">
            <v>0</v>
          </cell>
          <cell r="IV106">
            <v>0</v>
          </cell>
          <cell r="IW106">
            <v>0</v>
          </cell>
          <cell r="IX106">
            <v>0</v>
          </cell>
          <cell r="IY106">
            <v>0</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0</v>
          </cell>
          <cell r="KC106">
            <v>0</v>
          </cell>
          <cell r="KD106">
            <v>0</v>
          </cell>
          <cell r="KE106">
            <v>0</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0</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v>2020</v>
          </cell>
          <cell r="OM106">
            <v>2021</v>
          </cell>
          <cell r="ON106">
            <v>2021</v>
          </cell>
          <cell r="OO106">
            <v>2021</v>
          </cell>
          <cell r="OP106" t="str">
            <v>п</v>
          </cell>
          <cell r="OR106" t="str">
            <v>нд</v>
          </cell>
          <cell r="OT106">
            <v>1.8177643872279099</v>
          </cell>
        </row>
        <row r="107">
          <cell r="A107" t="str">
            <v>K_Che322</v>
          </cell>
          <cell r="B107" t="str">
            <v>1.1.6</v>
          </cell>
          <cell r="C107" t="str">
            <v>Разработка проектно-сметной документации по реконструкции ПС 35 кВ Шелковская</v>
          </cell>
          <cell r="D107" t="str">
            <v>K_Che322</v>
          </cell>
          <cell r="E107">
            <v>1.5106435233323601</v>
          </cell>
          <cell r="H107">
            <v>0.68650153999999997</v>
          </cell>
          <cell r="J107">
            <v>1.5106435233323601</v>
          </cell>
          <cell r="K107">
            <v>1.5106435233323601</v>
          </cell>
          <cell r="L107">
            <v>0</v>
          </cell>
          <cell r="M107">
            <v>0</v>
          </cell>
          <cell r="N107">
            <v>0</v>
          </cell>
          <cell r="O107">
            <v>0</v>
          </cell>
          <cell r="P107">
            <v>0</v>
          </cell>
          <cell r="Q107">
            <v>0</v>
          </cell>
          <cell r="R107">
            <v>1.0574504663326521</v>
          </cell>
          <cell r="S107">
            <v>0</v>
          </cell>
          <cell r="T107">
            <v>0</v>
          </cell>
          <cell r="U107">
            <v>0</v>
          </cell>
          <cell r="V107">
            <v>0</v>
          </cell>
          <cell r="W107">
            <v>1.0574504663326521</v>
          </cell>
          <cell r="X107">
            <v>0.73930934699999995</v>
          </cell>
          <cell r="Y107">
            <v>0</v>
          </cell>
          <cell r="Z107">
            <v>0</v>
          </cell>
          <cell r="AA107">
            <v>0</v>
          </cell>
          <cell r="AB107">
            <v>0</v>
          </cell>
          <cell r="AC107">
            <v>0.73930934699999995</v>
          </cell>
          <cell r="AD107">
            <v>0</v>
          </cell>
          <cell r="AE107">
            <v>0</v>
          </cell>
          <cell r="AF107">
            <v>0</v>
          </cell>
          <cell r="AG107">
            <v>0</v>
          </cell>
          <cell r="AH107">
            <v>0</v>
          </cell>
          <cell r="AI107">
            <v>0</v>
          </cell>
          <cell r="AJ107">
            <v>0.13645313699999997</v>
          </cell>
          <cell r="AK107">
            <v>0</v>
          </cell>
          <cell r="AL107">
            <v>0</v>
          </cell>
          <cell r="AM107">
            <v>0</v>
          </cell>
          <cell r="AN107">
            <v>0</v>
          </cell>
          <cell r="AO107">
            <v>0.13645313699999997</v>
          </cell>
          <cell r="AP107">
            <v>0.18168798233265213</v>
          </cell>
          <cell r="AQ107">
            <v>0</v>
          </cell>
          <cell r="AR107">
            <v>0</v>
          </cell>
          <cell r="AS107">
            <v>0</v>
          </cell>
          <cell r="AT107">
            <v>0</v>
          </cell>
          <cell r="AU107">
            <v>0.18168798233265213</v>
          </cell>
          <cell r="AV107">
            <v>0</v>
          </cell>
          <cell r="AW107">
            <v>0</v>
          </cell>
          <cell r="AX107">
            <v>0</v>
          </cell>
          <cell r="AY107">
            <v>0</v>
          </cell>
          <cell r="AZ107">
            <v>0</v>
          </cell>
          <cell r="BA107">
            <v>0</v>
          </cell>
          <cell r="BB107" t="str">
            <v/>
          </cell>
          <cell r="BC107" t="str">
            <v/>
          </cell>
          <cell r="BD107" t="str">
            <v/>
          </cell>
          <cell r="BE107" t="str">
            <v/>
          </cell>
          <cell r="BF107">
            <v>0</v>
          </cell>
          <cell r="BG107">
            <v>0.68650153999999997</v>
          </cell>
          <cell r="BH107">
            <v>0</v>
          </cell>
          <cell r="BI107">
            <v>0</v>
          </cell>
          <cell r="BJ107">
            <v>0</v>
          </cell>
          <cell r="BK107">
            <v>0</v>
          </cell>
          <cell r="BL107">
            <v>0.68650153999999997</v>
          </cell>
          <cell r="BM107">
            <v>0.68650153999999997</v>
          </cell>
          <cell r="BN107">
            <v>0</v>
          </cell>
          <cell r="BO107">
            <v>0</v>
          </cell>
          <cell r="BP107">
            <v>0</v>
          </cell>
          <cell r="BQ107">
            <v>0</v>
          </cell>
          <cell r="BR107">
            <v>0.68650153999999997</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1.2588696027769668</v>
          </cell>
          <cell r="CY107">
            <v>1.2588696027769668</v>
          </cell>
          <cell r="CZ107">
            <v>0</v>
          </cell>
          <cell r="DA107">
            <v>0</v>
          </cell>
          <cell r="DB107">
            <v>0</v>
          </cell>
          <cell r="DE107">
            <v>0.88013017000000004</v>
          </cell>
          <cell r="DG107">
            <v>1.2588696027769668</v>
          </cell>
          <cell r="DH107">
            <v>0.37873943277696676</v>
          </cell>
          <cell r="DI107">
            <v>0.88013017000000004</v>
          </cell>
          <cell r="DJ107">
            <v>0.88013017000000004</v>
          </cell>
          <cell r="DK107">
            <v>0</v>
          </cell>
          <cell r="DL107">
            <v>0</v>
          </cell>
          <cell r="DM107">
            <v>0</v>
          </cell>
          <cell r="DN107">
            <v>1.2588696027769668</v>
          </cell>
          <cell r="DS107">
            <v>0</v>
          </cell>
          <cell r="DT107">
            <v>0</v>
          </cell>
          <cell r="DU107">
            <v>0.37903649166666664</v>
          </cell>
          <cell r="DV107">
            <v>0.87983311111030016</v>
          </cell>
          <cell r="DW107">
            <v>0</v>
          </cell>
          <cell r="DX107" t="str">
            <v/>
          </cell>
          <cell r="DY107" t="str">
            <v/>
          </cell>
          <cell r="DZ107" t="str">
            <v/>
          </cell>
          <cell r="EA107" t="str">
            <v/>
          </cell>
          <cell r="EB107">
            <v>0</v>
          </cell>
          <cell r="EC107">
            <v>0</v>
          </cell>
          <cell r="ED107">
            <v>0</v>
          </cell>
          <cell r="EE107">
            <v>0</v>
          </cell>
          <cell r="EF107">
            <v>0</v>
          </cell>
          <cell r="EG107">
            <v>0</v>
          </cell>
          <cell r="EH107">
            <v>0</v>
          </cell>
          <cell r="EI107">
            <v>0</v>
          </cell>
          <cell r="EJ107">
            <v>0</v>
          </cell>
          <cell r="EK107">
            <v>0</v>
          </cell>
          <cell r="EL107">
            <v>0</v>
          </cell>
          <cell r="EM107">
            <v>0</v>
          </cell>
          <cell r="EN107">
            <v>0</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v>2</v>
          </cell>
          <cell r="FI107">
            <v>3</v>
          </cell>
          <cell r="FJ107" t="str">
            <v/>
          </cell>
          <cell r="FK107" t="str">
            <v>2 3</v>
          </cell>
          <cell r="FN107">
            <v>1.2588696027769668</v>
          </cell>
          <cell r="FO107">
            <v>0</v>
          </cell>
          <cell r="FP107">
            <v>0</v>
          </cell>
          <cell r="FQ107">
            <v>0</v>
          </cell>
          <cell r="FR107">
            <v>0</v>
          </cell>
          <cell r="FS107">
            <v>0</v>
          </cell>
          <cell r="FT107">
            <v>0</v>
          </cell>
          <cell r="FU107">
            <v>0</v>
          </cell>
          <cell r="FV107">
            <v>1</v>
          </cell>
          <cell r="FW107">
            <v>0</v>
          </cell>
          <cell r="FX107">
            <v>1</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0</v>
          </cell>
          <cell r="IW107">
            <v>0</v>
          </cell>
          <cell r="IX107">
            <v>0</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0</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v>2020</v>
          </cell>
          <cell r="OM107">
            <v>2021</v>
          </cell>
          <cell r="ON107">
            <v>2021</v>
          </cell>
          <cell r="OO107">
            <v>2021</v>
          </cell>
          <cell r="OP107" t="str">
            <v>п</v>
          </cell>
          <cell r="OR107" t="str">
            <v>нд</v>
          </cell>
          <cell r="OT107">
            <v>1.5106435233323601</v>
          </cell>
        </row>
        <row r="108">
          <cell r="A108" t="str">
            <v>K_Che323</v>
          </cell>
          <cell r="B108" t="str">
            <v>1.1.6</v>
          </cell>
          <cell r="C108" t="str">
            <v>Разработка проектно-сметной документации по реконструкции ПС 35 кВ Черноречье</v>
          </cell>
          <cell r="D108" t="str">
            <v>K_Che323</v>
          </cell>
          <cell r="E108">
            <v>1.2235495349869201</v>
          </cell>
          <cell r="H108">
            <v>0.15042875999999999</v>
          </cell>
          <cell r="J108">
            <v>1.2235495349869201</v>
          </cell>
          <cell r="K108">
            <v>1.2235495349869201</v>
          </cell>
          <cell r="L108">
            <v>0</v>
          </cell>
          <cell r="M108">
            <v>0</v>
          </cell>
          <cell r="N108">
            <v>0</v>
          </cell>
          <cell r="O108">
            <v>0</v>
          </cell>
          <cell r="P108">
            <v>0</v>
          </cell>
          <cell r="Q108">
            <v>0</v>
          </cell>
          <cell r="R108">
            <v>0.85648467449084409</v>
          </cell>
          <cell r="S108">
            <v>0</v>
          </cell>
          <cell r="T108">
            <v>0</v>
          </cell>
          <cell r="U108">
            <v>0</v>
          </cell>
          <cell r="V108">
            <v>0</v>
          </cell>
          <cell r="W108">
            <v>0.85648467449084409</v>
          </cell>
          <cell r="X108">
            <v>0.16200020900000001</v>
          </cell>
          <cell r="Y108">
            <v>0</v>
          </cell>
          <cell r="Z108">
            <v>0</v>
          </cell>
          <cell r="AA108">
            <v>0</v>
          </cell>
          <cell r="AB108">
            <v>0</v>
          </cell>
          <cell r="AC108">
            <v>0.16200020900000001</v>
          </cell>
          <cell r="AD108">
            <v>0</v>
          </cell>
          <cell r="AE108">
            <v>0</v>
          </cell>
          <cell r="AF108">
            <v>0</v>
          </cell>
          <cell r="AG108">
            <v>0</v>
          </cell>
          <cell r="AH108">
            <v>0</v>
          </cell>
          <cell r="AI108">
            <v>0</v>
          </cell>
          <cell r="AJ108">
            <v>0</v>
          </cell>
          <cell r="AK108">
            <v>0</v>
          </cell>
          <cell r="AL108">
            <v>0</v>
          </cell>
          <cell r="AM108">
            <v>0</v>
          </cell>
          <cell r="AN108">
            <v>0</v>
          </cell>
          <cell r="AO108">
            <v>0</v>
          </cell>
          <cell r="AP108">
            <v>0.69448446549084408</v>
          </cell>
          <cell r="AQ108">
            <v>0</v>
          </cell>
          <cell r="AR108">
            <v>0</v>
          </cell>
          <cell r="AS108">
            <v>0</v>
          </cell>
          <cell r="AT108">
            <v>0</v>
          </cell>
          <cell r="AU108">
            <v>0.69448446549084408</v>
          </cell>
          <cell r="AV108">
            <v>0</v>
          </cell>
          <cell r="AW108">
            <v>0</v>
          </cell>
          <cell r="AX108">
            <v>0</v>
          </cell>
          <cell r="AY108">
            <v>0</v>
          </cell>
          <cell r="AZ108">
            <v>0</v>
          </cell>
          <cell r="BA108">
            <v>0</v>
          </cell>
          <cell r="BB108">
            <v>1</v>
          </cell>
          <cell r="BC108" t="str">
            <v/>
          </cell>
          <cell r="BD108" t="str">
            <v/>
          </cell>
          <cell r="BE108" t="str">
            <v/>
          </cell>
          <cell r="BF108" t="str">
            <v>1</v>
          </cell>
          <cell r="BG108">
            <v>0.15042875999999999</v>
          </cell>
          <cell r="BH108">
            <v>0</v>
          </cell>
          <cell r="BI108">
            <v>0</v>
          </cell>
          <cell r="BJ108">
            <v>0</v>
          </cell>
          <cell r="BK108">
            <v>0</v>
          </cell>
          <cell r="BL108">
            <v>0.15042875999999999</v>
          </cell>
          <cell r="BM108">
            <v>0.15042875999999999</v>
          </cell>
          <cell r="BN108">
            <v>0</v>
          </cell>
          <cell r="BO108">
            <v>0</v>
          </cell>
          <cell r="BP108">
            <v>0</v>
          </cell>
          <cell r="BQ108">
            <v>0</v>
          </cell>
          <cell r="BR108">
            <v>0.15042875999999999</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1.0196246124891002</v>
          </cell>
          <cell r="CY108">
            <v>1.0196246124891002</v>
          </cell>
          <cell r="CZ108">
            <v>0</v>
          </cell>
          <cell r="DA108">
            <v>0</v>
          </cell>
          <cell r="DB108">
            <v>0</v>
          </cell>
          <cell r="DE108">
            <v>0.19285739000000002</v>
          </cell>
          <cell r="DG108">
            <v>1.0196246124891002</v>
          </cell>
          <cell r="DH108">
            <v>0.82676722248910017</v>
          </cell>
          <cell r="DI108">
            <v>0.19285739000000002</v>
          </cell>
          <cell r="DJ108">
            <v>0.19285739000000002</v>
          </cell>
          <cell r="DK108">
            <v>0</v>
          </cell>
          <cell r="DL108">
            <v>0</v>
          </cell>
          <cell r="DM108">
            <v>0</v>
          </cell>
          <cell r="DN108">
            <v>1.0196246124891002</v>
          </cell>
          <cell r="DS108">
            <v>0</v>
          </cell>
          <cell r="DT108">
            <v>0</v>
          </cell>
          <cell r="DU108">
            <v>0</v>
          </cell>
          <cell r="DV108">
            <v>1.0196246124891002</v>
          </cell>
          <cell r="DW108">
            <v>0</v>
          </cell>
          <cell r="DX108" t="str">
            <v/>
          </cell>
          <cell r="DY108" t="str">
            <v/>
          </cell>
          <cell r="DZ108" t="str">
            <v/>
          </cell>
          <cell r="EA108" t="str">
            <v/>
          </cell>
          <cell r="EB108">
            <v>0</v>
          </cell>
          <cell r="EC108">
            <v>0</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v>3</v>
          </cell>
          <cell r="FJ108" t="str">
            <v/>
          </cell>
          <cell r="FK108" t="str">
            <v>3</v>
          </cell>
          <cell r="FN108">
            <v>1.0196246124891002</v>
          </cell>
          <cell r="FO108">
            <v>0</v>
          </cell>
          <cell r="FP108">
            <v>0</v>
          </cell>
          <cell r="FQ108">
            <v>0</v>
          </cell>
          <cell r="FR108">
            <v>0</v>
          </cell>
          <cell r="FS108">
            <v>0</v>
          </cell>
          <cell r="FT108">
            <v>0</v>
          </cell>
          <cell r="FU108">
            <v>0</v>
          </cell>
          <cell r="FV108">
            <v>1</v>
          </cell>
          <cell r="FW108">
            <v>0</v>
          </cell>
          <cell r="FX108">
            <v>1</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cell r="IS108">
            <v>0</v>
          </cell>
          <cell r="IT108">
            <v>0</v>
          </cell>
          <cell r="IU108">
            <v>0</v>
          </cell>
          <cell r="IV108">
            <v>0</v>
          </cell>
          <cell r="IW108">
            <v>0</v>
          </cell>
          <cell r="IX108">
            <v>0</v>
          </cell>
          <cell r="IY108">
            <v>0</v>
          </cell>
          <cell r="IZ108">
            <v>0</v>
          </cell>
          <cell r="JA108">
            <v>0</v>
          </cell>
          <cell r="JB108">
            <v>0</v>
          </cell>
          <cell r="JC108">
            <v>0</v>
          </cell>
          <cell r="JD108">
            <v>0</v>
          </cell>
          <cell r="JE108">
            <v>0</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0</v>
          </cell>
          <cell r="KE108">
            <v>0</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0</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v>2020</v>
          </cell>
          <cell r="OM108">
            <v>2021</v>
          </cell>
          <cell r="ON108">
            <v>2021</v>
          </cell>
          <cell r="OO108">
            <v>2021</v>
          </cell>
          <cell r="OP108" t="str">
            <v>п</v>
          </cell>
          <cell r="OR108" t="str">
            <v>нд</v>
          </cell>
          <cell r="OT108">
            <v>1.2235495349869201</v>
          </cell>
        </row>
        <row r="109">
          <cell r="A109" t="str">
            <v>K_Che324</v>
          </cell>
          <cell r="B109" t="str">
            <v>1.1.6</v>
          </cell>
          <cell r="C109" t="str">
            <v>Разработка проектно-сметной документации по реконструкции ПС 35 кВ Надтеречная</v>
          </cell>
          <cell r="D109" t="str">
            <v>K_Che324</v>
          </cell>
          <cell r="E109">
            <v>3.6559084510044499</v>
          </cell>
          <cell r="H109">
            <v>9.1868350000000001E-2</v>
          </cell>
          <cell r="J109">
            <v>3.6559084510044499</v>
          </cell>
          <cell r="K109">
            <v>3.6559084510044499</v>
          </cell>
          <cell r="L109">
            <v>0</v>
          </cell>
          <cell r="M109">
            <v>0</v>
          </cell>
          <cell r="N109">
            <v>0</v>
          </cell>
          <cell r="O109">
            <v>0</v>
          </cell>
          <cell r="P109">
            <v>0</v>
          </cell>
          <cell r="Q109">
            <v>0</v>
          </cell>
          <cell r="R109">
            <v>2.559135915703115</v>
          </cell>
          <cell r="S109">
            <v>0</v>
          </cell>
          <cell r="T109">
            <v>0</v>
          </cell>
          <cell r="U109">
            <v>0</v>
          </cell>
          <cell r="V109">
            <v>0</v>
          </cell>
          <cell r="W109">
            <v>2.559135915703115</v>
          </cell>
          <cell r="X109">
            <v>9.8935150999999999E-2</v>
          </cell>
          <cell r="Y109">
            <v>0</v>
          </cell>
          <cell r="Z109">
            <v>0</v>
          </cell>
          <cell r="AA109">
            <v>0</v>
          </cell>
          <cell r="AB109">
            <v>0</v>
          </cell>
          <cell r="AC109">
            <v>9.8935150999999999E-2</v>
          </cell>
          <cell r="AD109">
            <v>0</v>
          </cell>
          <cell r="AE109">
            <v>0</v>
          </cell>
          <cell r="AF109">
            <v>0</v>
          </cell>
          <cell r="AG109">
            <v>0</v>
          </cell>
          <cell r="AH109">
            <v>0</v>
          </cell>
          <cell r="AI109">
            <v>0</v>
          </cell>
          <cell r="AJ109">
            <v>0</v>
          </cell>
          <cell r="AK109">
            <v>0</v>
          </cell>
          <cell r="AL109">
            <v>0</v>
          </cell>
          <cell r="AM109">
            <v>0</v>
          </cell>
          <cell r="AN109">
            <v>0</v>
          </cell>
          <cell r="AO109">
            <v>0</v>
          </cell>
          <cell r="AP109">
            <v>2.460200764703115</v>
          </cell>
          <cell r="AQ109">
            <v>0</v>
          </cell>
          <cell r="AR109">
            <v>0</v>
          </cell>
          <cell r="AS109">
            <v>0</v>
          </cell>
          <cell r="AT109">
            <v>0</v>
          </cell>
          <cell r="AU109">
            <v>2.460200764703115</v>
          </cell>
          <cell r="AV109">
            <v>0</v>
          </cell>
          <cell r="AW109">
            <v>0</v>
          </cell>
          <cell r="AX109">
            <v>0</v>
          </cell>
          <cell r="AY109">
            <v>0</v>
          </cell>
          <cell r="AZ109">
            <v>0</v>
          </cell>
          <cell r="BA109">
            <v>0</v>
          </cell>
          <cell r="BB109">
            <v>1</v>
          </cell>
          <cell r="BC109" t="str">
            <v/>
          </cell>
          <cell r="BD109" t="str">
            <v/>
          </cell>
          <cell r="BE109" t="str">
            <v/>
          </cell>
          <cell r="BF109" t="str">
            <v>1</v>
          </cell>
          <cell r="BG109">
            <v>9.1868350000000001E-2</v>
          </cell>
          <cell r="BH109">
            <v>0</v>
          </cell>
          <cell r="BI109">
            <v>0</v>
          </cell>
          <cell r="BJ109">
            <v>0</v>
          </cell>
          <cell r="BK109">
            <v>0</v>
          </cell>
          <cell r="BL109">
            <v>9.1868350000000001E-2</v>
          </cell>
          <cell r="BM109">
            <v>9.1868350000000001E-2</v>
          </cell>
          <cell r="BN109">
            <v>0</v>
          </cell>
          <cell r="BO109">
            <v>0</v>
          </cell>
          <cell r="BP109">
            <v>0</v>
          </cell>
          <cell r="BQ109">
            <v>0</v>
          </cell>
          <cell r="BR109">
            <v>9.1868350000000001E-2</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3.0465903758370416</v>
          </cell>
          <cell r="CY109">
            <v>3.0465903758370416</v>
          </cell>
          <cell r="CZ109">
            <v>0</v>
          </cell>
          <cell r="DA109">
            <v>0</v>
          </cell>
          <cell r="DB109">
            <v>0</v>
          </cell>
          <cell r="DE109">
            <v>0.11777994</v>
          </cell>
          <cell r="DG109">
            <v>3.0465903758370416</v>
          </cell>
          <cell r="DH109">
            <v>2.9288104358370415</v>
          </cell>
          <cell r="DI109">
            <v>0.11777994</v>
          </cell>
          <cell r="DJ109">
            <v>0.11777994</v>
          </cell>
          <cell r="DK109">
            <v>0</v>
          </cell>
          <cell r="DL109">
            <v>0</v>
          </cell>
          <cell r="DM109">
            <v>0</v>
          </cell>
          <cell r="DN109">
            <v>3.0465903758370416</v>
          </cell>
          <cell r="DS109">
            <v>0</v>
          </cell>
          <cell r="DT109">
            <v>0</v>
          </cell>
          <cell r="DU109">
            <v>0</v>
          </cell>
          <cell r="DV109">
            <v>3.0465903758370416</v>
          </cell>
          <cell r="DW109">
            <v>0</v>
          </cell>
          <cell r="DX109" t="str">
            <v/>
          </cell>
          <cell r="DY109" t="str">
            <v/>
          </cell>
          <cell r="DZ109" t="str">
            <v/>
          </cell>
          <cell r="EA109" t="str">
            <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v>3</v>
          </cell>
          <cell r="FJ109" t="str">
            <v/>
          </cell>
          <cell r="FK109" t="str">
            <v>3</v>
          </cell>
          <cell r="FN109">
            <v>3.0465903758370416</v>
          </cell>
          <cell r="FO109">
            <v>0</v>
          </cell>
          <cell r="FP109">
            <v>0</v>
          </cell>
          <cell r="FQ109">
            <v>0</v>
          </cell>
          <cell r="FR109">
            <v>0</v>
          </cell>
          <cell r="FS109">
            <v>0</v>
          </cell>
          <cell r="FT109">
            <v>0</v>
          </cell>
          <cell r="FU109">
            <v>0</v>
          </cell>
          <cell r="FV109">
            <v>1</v>
          </cell>
          <cell r="FW109">
            <v>0</v>
          </cell>
          <cell r="FX109">
            <v>1</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cell r="IS109">
            <v>0</v>
          </cell>
          <cell r="IT109">
            <v>0</v>
          </cell>
          <cell r="IU109">
            <v>0</v>
          </cell>
          <cell r="IV109">
            <v>0</v>
          </cell>
          <cell r="IW109">
            <v>0</v>
          </cell>
          <cell r="IX109">
            <v>0</v>
          </cell>
          <cell r="IY109">
            <v>0</v>
          </cell>
          <cell r="IZ109">
            <v>0</v>
          </cell>
          <cell r="JA109">
            <v>0</v>
          </cell>
          <cell r="JB109">
            <v>0</v>
          </cell>
          <cell r="JC109">
            <v>0</v>
          </cell>
          <cell r="JD109">
            <v>0</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0</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v>2020</v>
          </cell>
          <cell r="OM109">
            <v>2021</v>
          </cell>
          <cell r="ON109">
            <v>2021</v>
          </cell>
          <cell r="OO109">
            <v>2021</v>
          </cell>
          <cell r="OP109" t="str">
            <v>п</v>
          </cell>
          <cell r="OR109" t="str">
            <v>нд</v>
          </cell>
          <cell r="OT109">
            <v>3.6559084510044499</v>
          </cell>
        </row>
        <row r="110">
          <cell r="A110" t="str">
            <v>K_Che325</v>
          </cell>
          <cell r="B110" t="str">
            <v>1.1.6</v>
          </cell>
          <cell r="C110" t="str">
            <v xml:space="preserve">Разработка проектно-сметной документации по реконструкции ВЛ-110 кВ Аргунская ТЭЦ - Гудермес-Сити; ВЛ 110кВ Гудермес-Сити - Гудермес-Тяговая II цепь </v>
          </cell>
          <cell r="D110" t="str">
            <v>K_Che325</v>
          </cell>
          <cell r="E110">
            <v>9.4706215268580696</v>
          </cell>
          <cell r="H110">
            <v>0</v>
          </cell>
          <cell r="J110">
            <v>9.4706215268580696</v>
          </cell>
          <cell r="K110">
            <v>9.4706215268580696</v>
          </cell>
          <cell r="L110">
            <v>0</v>
          </cell>
          <cell r="M110">
            <v>0</v>
          </cell>
          <cell r="N110">
            <v>0</v>
          </cell>
          <cell r="O110">
            <v>0</v>
          </cell>
          <cell r="P110">
            <v>0</v>
          </cell>
          <cell r="Q110">
            <v>0</v>
          </cell>
          <cell r="R110">
            <v>6.6294350688006487</v>
          </cell>
          <cell r="S110">
            <v>0</v>
          </cell>
          <cell r="T110">
            <v>0</v>
          </cell>
          <cell r="U110">
            <v>0</v>
          </cell>
          <cell r="V110">
            <v>0</v>
          </cell>
          <cell r="W110">
            <v>6.6294350688006487</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6.6294350688006487</v>
          </cell>
          <cell r="AQ110">
            <v>0</v>
          </cell>
          <cell r="AR110">
            <v>0</v>
          </cell>
          <cell r="AS110">
            <v>0</v>
          </cell>
          <cell r="AT110">
            <v>0</v>
          </cell>
          <cell r="AU110">
            <v>6.6294350688006487</v>
          </cell>
          <cell r="AV110">
            <v>0</v>
          </cell>
          <cell r="AW110">
            <v>0</v>
          </cell>
          <cell r="AX110">
            <v>0</v>
          </cell>
          <cell r="AY110">
            <v>0</v>
          </cell>
          <cell r="AZ110">
            <v>0</v>
          </cell>
          <cell r="BA110">
            <v>0</v>
          </cell>
          <cell r="BB110">
            <v>1</v>
          </cell>
          <cell r="BC110" t="str">
            <v/>
          </cell>
          <cell r="BD110" t="str">
            <v/>
          </cell>
          <cell r="BE110" t="str">
            <v/>
          </cell>
          <cell r="BF110" t="str">
            <v>1</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7.892184605715058</v>
          </cell>
          <cell r="CY110">
            <v>7.892184605715058</v>
          </cell>
          <cell r="CZ110">
            <v>0</v>
          </cell>
          <cell r="DA110">
            <v>0</v>
          </cell>
          <cell r="DB110">
            <v>0</v>
          </cell>
          <cell r="DE110">
            <v>0</v>
          </cell>
          <cell r="DG110">
            <v>7.892184605715058</v>
          </cell>
          <cell r="DH110">
            <v>7.892184605715058</v>
          </cell>
          <cell r="DI110">
            <v>0</v>
          </cell>
          <cell r="DJ110">
            <v>0</v>
          </cell>
          <cell r="DK110">
            <v>0</v>
          </cell>
          <cell r="DL110">
            <v>0</v>
          </cell>
          <cell r="DM110">
            <v>0</v>
          </cell>
          <cell r="DN110">
            <v>7.892184605715058</v>
          </cell>
          <cell r="DS110">
            <v>0</v>
          </cell>
          <cell r="DT110">
            <v>0</v>
          </cell>
          <cell r="DU110">
            <v>0</v>
          </cell>
          <cell r="DV110">
            <v>7.892184605715058</v>
          </cell>
          <cell r="DW110">
            <v>0</v>
          </cell>
          <cell r="DX110" t="str">
            <v/>
          </cell>
          <cell r="DY110" t="str">
            <v/>
          </cell>
          <cell r="DZ110" t="str">
            <v/>
          </cell>
          <cell r="EA110" t="str">
            <v/>
          </cell>
          <cell r="EB110">
            <v>0</v>
          </cell>
          <cell r="EC110">
            <v>0</v>
          </cell>
          <cell r="ED110">
            <v>0</v>
          </cell>
          <cell r="EE110">
            <v>0</v>
          </cell>
          <cell r="EF110">
            <v>0</v>
          </cell>
          <cell r="EG110">
            <v>0</v>
          </cell>
          <cell r="EH110">
            <v>0</v>
          </cell>
          <cell r="EI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v>3</v>
          </cell>
          <cell r="FJ110" t="str">
            <v/>
          </cell>
          <cell r="FK110" t="str">
            <v>3</v>
          </cell>
          <cell r="FN110">
            <v>7.892184605715058</v>
          </cell>
          <cell r="FO110">
            <v>0</v>
          </cell>
          <cell r="FP110">
            <v>0</v>
          </cell>
          <cell r="FQ110">
            <v>0</v>
          </cell>
          <cell r="FR110">
            <v>0</v>
          </cell>
          <cell r="FS110">
            <v>0</v>
          </cell>
          <cell r="FT110">
            <v>0</v>
          </cell>
          <cell r="FU110">
            <v>0</v>
          </cell>
          <cell r="FV110">
            <v>1</v>
          </cell>
          <cell r="FW110">
            <v>0</v>
          </cell>
          <cell r="FX110">
            <v>1</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cell r="IS110">
            <v>0</v>
          </cell>
          <cell r="IT110">
            <v>0</v>
          </cell>
          <cell r="IU110">
            <v>0</v>
          </cell>
          <cell r="IV110">
            <v>0</v>
          </cell>
          <cell r="IW110">
            <v>0</v>
          </cell>
          <cell r="IX110">
            <v>0</v>
          </cell>
          <cell r="IY110">
            <v>0</v>
          </cell>
          <cell r="IZ110">
            <v>0</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0</v>
          </cell>
          <cell r="KE110">
            <v>0</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0</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v>2020</v>
          </cell>
          <cell r="OM110">
            <v>2021</v>
          </cell>
          <cell r="ON110">
            <v>2021</v>
          </cell>
          <cell r="OO110">
            <v>2021</v>
          </cell>
          <cell r="OP110" t="str">
            <v>п</v>
          </cell>
          <cell r="OR110" t="str">
            <v>нд</v>
          </cell>
          <cell r="OT110">
            <v>9.4706215268580696</v>
          </cell>
        </row>
        <row r="111">
          <cell r="A111" t="str">
            <v>K_Che326</v>
          </cell>
          <cell r="B111" t="str">
            <v>1.1.6</v>
          </cell>
          <cell r="C111" t="str">
            <v xml:space="preserve">Разработка проектно-сметной документации по реконструкции ВЛ-110 кВ Гудермес - Гудермес-Сити; ВЛ 110кВ Гудермес-Сити - Гудермес-Тяговая I цепь </v>
          </cell>
          <cell r="D111" t="str">
            <v>K_Che326</v>
          </cell>
          <cell r="E111">
            <v>4.3048279667536704</v>
          </cell>
          <cell r="H111">
            <v>0</v>
          </cell>
          <cell r="J111">
            <v>4.3048279667536704</v>
          </cell>
          <cell r="K111">
            <v>4.3048279667536704</v>
          </cell>
          <cell r="L111">
            <v>0</v>
          </cell>
          <cell r="M111">
            <v>0</v>
          </cell>
          <cell r="N111">
            <v>0</v>
          </cell>
          <cell r="O111">
            <v>0</v>
          </cell>
          <cell r="P111">
            <v>0</v>
          </cell>
          <cell r="Q111">
            <v>0</v>
          </cell>
          <cell r="R111">
            <v>3.0133795767275693</v>
          </cell>
          <cell r="S111">
            <v>0</v>
          </cell>
          <cell r="T111">
            <v>0</v>
          </cell>
          <cell r="U111">
            <v>0</v>
          </cell>
          <cell r="V111">
            <v>0</v>
          </cell>
          <cell r="W111">
            <v>3.0133795767275693</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3.0133795767275693</v>
          </cell>
          <cell r="AQ111">
            <v>0</v>
          </cell>
          <cell r="AR111">
            <v>0</v>
          </cell>
          <cell r="AS111">
            <v>0</v>
          </cell>
          <cell r="AT111">
            <v>0</v>
          </cell>
          <cell r="AU111">
            <v>3.0133795767275693</v>
          </cell>
          <cell r="AV111">
            <v>0</v>
          </cell>
          <cell r="AW111">
            <v>0</v>
          </cell>
          <cell r="AX111">
            <v>0</v>
          </cell>
          <cell r="AY111">
            <v>0</v>
          </cell>
          <cell r="AZ111">
            <v>0</v>
          </cell>
          <cell r="BA111">
            <v>0</v>
          </cell>
          <cell r="BB111">
            <v>1</v>
          </cell>
          <cell r="BC111" t="str">
            <v/>
          </cell>
          <cell r="BD111" t="str">
            <v/>
          </cell>
          <cell r="BE111" t="str">
            <v/>
          </cell>
          <cell r="BF111" t="str">
            <v>1</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3.587356638961392</v>
          </cell>
          <cell r="CY111">
            <v>3.587356638961392</v>
          </cell>
          <cell r="CZ111">
            <v>0</v>
          </cell>
          <cell r="DA111">
            <v>0</v>
          </cell>
          <cell r="DB111">
            <v>0</v>
          </cell>
          <cell r="DE111">
            <v>0</v>
          </cell>
          <cell r="DG111">
            <v>3.587356638961392</v>
          </cell>
          <cell r="DH111">
            <v>3.587356638961392</v>
          </cell>
          <cell r="DI111">
            <v>0</v>
          </cell>
          <cell r="DJ111">
            <v>0</v>
          </cell>
          <cell r="DK111">
            <v>0</v>
          </cell>
          <cell r="DL111">
            <v>0</v>
          </cell>
          <cell r="DM111">
            <v>0</v>
          </cell>
          <cell r="DN111">
            <v>3.587356638961392</v>
          </cell>
          <cell r="DS111">
            <v>0</v>
          </cell>
          <cell r="DT111">
            <v>0</v>
          </cell>
          <cell r="DU111">
            <v>0</v>
          </cell>
          <cell r="DV111">
            <v>3.587356638961392</v>
          </cell>
          <cell r="DW111">
            <v>0</v>
          </cell>
          <cell r="DX111" t="str">
            <v/>
          </cell>
          <cell r="DY111" t="str">
            <v/>
          </cell>
          <cell r="DZ111" t="str">
            <v/>
          </cell>
          <cell r="EA111" t="str">
            <v/>
          </cell>
          <cell r="EB111">
            <v>0</v>
          </cell>
          <cell r="EC111">
            <v>0</v>
          </cell>
          <cell r="ED111">
            <v>0</v>
          </cell>
          <cell r="EE111">
            <v>0</v>
          </cell>
          <cell r="EF111">
            <v>0</v>
          </cell>
          <cell r="EG111">
            <v>0</v>
          </cell>
          <cell r="EH111">
            <v>0</v>
          </cell>
          <cell r="EI111">
            <v>0</v>
          </cell>
          <cell r="EJ111">
            <v>0</v>
          </cell>
          <cell r="EK111">
            <v>0</v>
          </cell>
          <cell r="EL111">
            <v>0</v>
          </cell>
          <cell r="EM111">
            <v>0</v>
          </cell>
          <cell r="EN111">
            <v>0</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v>3</v>
          </cell>
          <cell r="FJ111" t="str">
            <v/>
          </cell>
          <cell r="FK111" t="str">
            <v>3</v>
          </cell>
          <cell r="FN111">
            <v>3.587356638961392</v>
          </cell>
          <cell r="FO111">
            <v>0</v>
          </cell>
          <cell r="FP111">
            <v>0</v>
          </cell>
          <cell r="FQ111">
            <v>0</v>
          </cell>
          <cell r="FR111">
            <v>0</v>
          </cell>
          <cell r="FS111">
            <v>0</v>
          </cell>
          <cell r="FT111">
            <v>0</v>
          </cell>
          <cell r="FU111">
            <v>0</v>
          </cell>
          <cell r="FV111">
            <v>1</v>
          </cell>
          <cell r="FW111">
            <v>0</v>
          </cell>
          <cell r="FX111">
            <v>1</v>
          </cell>
          <cell r="FZ111">
            <v>0</v>
          </cell>
          <cell r="GA111">
            <v>0</v>
          </cell>
          <cell r="GB111">
            <v>0</v>
          </cell>
          <cell r="GC111">
            <v>0</v>
          </cell>
          <cell r="GD111">
            <v>0</v>
          </cell>
          <cell r="GE111">
            <v>0</v>
          </cell>
          <cell r="GF111">
            <v>0</v>
          </cell>
          <cell r="GG111">
            <v>0</v>
          </cell>
          <cell r="GH111">
            <v>0</v>
          </cell>
          <cell r="GI111">
            <v>0</v>
          </cell>
          <cell r="GJ111">
            <v>0</v>
          </cell>
          <cell r="GK111">
            <v>0</v>
          </cell>
          <cell r="GL111">
            <v>0</v>
          </cell>
          <cell r="GM111">
            <v>0</v>
          </cell>
          <cell r="GN111">
            <v>0</v>
          </cell>
          <cell r="GO111">
            <v>0</v>
          </cell>
          <cell r="GP111">
            <v>0</v>
          </cell>
          <cell r="GQ111">
            <v>0</v>
          </cell>
          <cell r="GR111">
            <v>0</v>
          </cell>
          <cell r="GS111">
            <v>0</v>
          </cell>
          <cell r="GT111">
            <v>0</v>
          </cell>
          <cell r="GU111">
            <v>0</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0</v>
          </cell>
          <cell r="HS111">
            <v>0</v>
          </cell>
          <cell r="HT111">
            <v>0</v>
          </cell>
          <cell r="HU111">
            <v>0</v>
          </cell>
          <cell r="HV111">
            <v>0</v>
          </cell>
          <cell r="HW111">
            <v>0</v>
          </cell>
          <cell r="HX111">
            <v>0</v>
          </cell>
          <cell r="HY111">
            <v>0</v>
          </cell>
          <cell r="HZ111">
            <v>0</v>
          </cell>
          <cell r="IA111">
            <v>0</v>
          </cell>
          <cell r="IB111">
            <v>0</v>
          </cell>
          <cell r="IC111">
            <v>0</v>
          </cell>
          <cell r="ID111">
            <v>0</v>
          </cell>
          <cell r="IE111">
            <v>0</v>
          </cell>
          <cell r="IF111">
            <v>0</v>
          </cell>
          <cell r="IG111">
            <v>0</v>
          </cell>
          <cell r="IH111">
            <v>0</v>
          </cell>
          <cell r="II111">
            <v>0</v>
          </cell>
          <cell r="IJ111">
            <v>0</v>
          </cell>
          <cell r="IK111">
            <v>0</v>
          </cell>
          <cell r="IL111">
            <v>0</v>
          </cell>
          <cell r="IM111">
            <v>0</v>
          </cell>
          <cell r="IN111">
            <v>0</v>
          </cell>
          <cell r="IO111">
            <v>0</v>
          </cell>
          <cell r="IP111">
            <v>0</v>
          </cell>
          <cell r="IQ111">
            <v>0</v>
          </cell>
          <cell r="IR111">
            <v>0</v>
          </cell>
          <cell r="IS111">
            <v>0</v>
          </cell>
          <cell r="IT111">
            <v>0</v>
          </cell>
          <cell r="IU111">
            <v>0</v>
          </cell>
          <cell r="IV111">
            <v>0</v>
          </cell>
          <cell r="IW111">
            <v>0</v>
          </cell>
          <cell r="IX111">
            <v>0</v>
          </cell>
          <cell r="IY111">
            <v>0</v>
          </cell>
          <cell r="IZ111">
            <v>0</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0</v>
          </cell>
          <cell r="KE111">
            <v>0</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0</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v>2020</v>
          </cell>
          <cell r="OM111">
            <v>2021</v>
          </cell>
          <cell r="ON111">
            <v>2021</v>
          </cell>
          <cell r="OO111">
            <v>2021</v>
          </cell>
          <cell r="OP111" t="str">
            <v>п</v>
          </cell>
          <cell r="OR111" t="str">
            <v>нд</v>
          </cell>
          <cell r="OT111">
            <v>4.3048279667536704</v>
          </cell>
        </row>
        <row r="112">
          <cell r="A112" t="str">
            <v>K_Che327</v>
          </cell>
          <cell r="B112" t="str">
            <v>1.1.6</v>
          </cell>
          <cell r="C112" t="str">
            <v>Разработка проектно-сметной документации по реконструкции ВЛ-110 кВ ПС Ойсунгур - ПС Гудермес  (Л-127)</v>
          </cell>
          <cell r="D112" t="str">
            <v>K_Che327</v>
          </cell>
          <cell r="E112">
            <v>6.9697214699821304</v>
          </cell>
          <cell r="H112">
            <v>1.08619296</v>
          </cell>
          <cell r="J112">
            <v>6.9697214699821304</v>
          </cell>
          <cell r="K112">
            <v>6.9697214699821304</v>
          </cell>
          <cell r="L112">
            <v>0</v>
          </cell>
          <cell r="M112">
            <v>0</v>
          </cell>
          <cell r="N112">
            <v>0</v>
          </cell>
          <cell r="O112">
            <v>0</v>
          </cell>
          <cell r="P112">
            <v>0</v>
          </cell>
          <cell r="Q112">
            <v>0</v>
          </cell>
          <cell r="R112">
            <v>4.8788050289874914</v>
          </cell>
          <cell r="S112">
            <v>0</v>
          </cell>
          <cell r="T112">
            <v>0</v>
          </cell>
          <cell r="U112">
            <v>0</v>
          </cell>
          <cell r="V112">
            <v>0</v>
          </cell>
          <cell r="W112">
            <v>4.8788050289874914</v>
          </cell>
          <cell r="X112">
            <v>1.169746263</v>
          </cell>
          <cell r="Y112">
            <v>0</v>
          </cell>
          <cell r="Z112">
            <v>0</v>
          </cell>
          <cell r="AA112">
            <v>0</v>
          </cell>
          <cell r="AB112">
            <v>0</v>
          </cell>
          <cell r="AC112">
            <v>1.169746263</v>
          </cell>
          <cell r="AD112">
            <v>0</v>
          </cell>
          <cell r="AE112">
            <v>0</v>
          </cell>
          <cell r="AF112">
            <v>0</v>
          </cell>
          <cell r="AG112">
            <v>0</v>
          </cell>
          <cell r="AH112">
            <v>0</v>
          </cell>
          <cell r="AI112">
            <v>0</v>
          </cell>
          <cell r="AJ112">
            <v>0</v>
          </cell>
          <cell r="AK112">
            <v>0</v>
          </cell>
          <cell r="AL112">
            <v>0</v>
          </cell>
          <cell r="AM112">
            <v>0</v>
          </cell>
          <cell r="AN112">
            <v>0</v>
          </cell>
          <cell r="AO112">
            <v>0</v>
          </cell>
          <cell r="AP112">
            <v>3.7090587659874914</v>
          </cell>
          <cell r="AQ112">
            <v>0</v>
          </cell>
          <cell r="AR112">
            <v>0</v>
          </cell>
          <cell r="AS112">
            <v>0</v>
          </cell>
          <cell r="AT112">
            <v>0</v>
          </cell>
          <cell r="AU112">
            <v>3.7090587659874914</v>
          </cell>
          <cell r="AV112">
            <v>0</v>
          </cell>
          <cell r="AW112">
            <v>0</v>
          </cell>
          <cell r="AX112">
            <v>0</v>
          </cell>
          <cell r="AY112">
            <v>0</v>
          </cell>
          <cell r="AZ112">
            <v>0</v>
          </cell>
          <cell r="BA112">
            <v>0</v>
          </cell>
          <cell r="BB112">
            <v>1</v>
          </cell>
          <cell r="BC112" t="str">
            <v/>
          </cell>
          <cell r="BD112" t="str">
            <v/>
          </cell>
          <cell r="BE112" t="str">
            <v/>
          </cell>
          <cell r="BF112" t="str">
            <v>1</v>
          </cell>
          <cell r="BG112">
            <v>1.08619296</v>
          </cell>
          <cell r="BH112">
            <v>0</v>
          </cell>
          <cell r="BI112">
            <v>0</v>
          </cell>
          <cell r="BJ112">
            <v>0</v>
          </cell>
          <cell r="BK112">
            <v>0</v>
          </cell>
          <cell r="BL112">
            <v>1.08619296</v>
          </cell>
          <cell r="BM112">
            <v>1.08619296</v>
          </cell>
          <cell r="BN112">
            <v>0</v>
          </cell>
          <cell r="BO112">
            <v>0</v>
          </cell>
          <cell r="BP112">
            <v>0</v>
          </cell>
          <cell r="BQ112">
            <v>0</v>
          </cell>
          <cell r="BR112">
            <v>1.08619296</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5.8081012249851085</v>
          </cell>
          <cell r="CY112">
            <v>5.8081012249851085</v>
          </cell>
          <cell r="CZ112">
            <v>0</v>
          </cell>
          <cell r="DA112">
            <v>0</v>
          </cell>
          <cell r="DB112">
            <v>0</v>
          </cell>
          <cell r="DE112">
            <v>1.39255507</v>
          </cell>
          <cell r="DG112">
            <v>5.8081012249851085</v>
          </cell>
          <cell r="DH112">
            <v>4.4155461549851083</v>
          </cell>
          <cell r="DI112">
            <v>1.39255507</v>
          </cell>
          <cell r="DJ112">
            <v>1.39255507</v>
          </cell>
          <cell r="DK112">
            <v>0</v>
          </cell>
          <cell r="DL112">
            <v>0</v>
          </cell>
          <cell r="DM112">
            <v>0</v>
          </cell>
          <cell r="DN112">
            <v>5.8081012249851085</v>
          </cell>
          <cell r="DS112">
            <v>0</v>
          </cell>
          <cell r="DT112">
            <v>0</v>
          </cell>
          <cell r="DU112">
            <v>0</v>
          </cell>
          <cell r="DV112">
            <v>5.8081012249851085</v>
          </cell>
          <cell r="DW112">
            <v>0</v>
          </cell>
          <cell r="DX112" t="str">
            <v/>
          </cell>
          <cell r="DY112" t="str">
            <v/>
          </cell>
          <cell r="DZ112" t="str">
            <v/>
          </cell>
          <cell r="EA112" t="str">
            <v/>
          </cell>
          <cell r="EB112">
            <v>0</v>
          </cell>
          <cell r="EC112">
            <v>0</v>
          </cell>
          <cell r="ED112">
            <v>0</v>
          </cell>
          <cell r="EE112">
            <v>0</v>
          </cell>
          <cell r="EF112">
            <v>0</v>
          </cell>
          <cell r="EG112">
            <v>0</v>
          </cell>
          <cell r="EH112">
            <v>0</v>
          </cell>
          <cell r="EI112">
            <v>0</v>
          </cell>
          <cell r="EJ112">
            <v>0</v>
          </cell>
          <cell r="EK112">
            <v>0</v>
          </cell>
          <cell r="EL112">
            <v>0</v>
          </cell>
          <cell r="EM112">
            <v>0</v>
          </cell>
          <cell r="EN112">
            <v>0</v>
          </cell>
          <cell r="EO112">
            <v>0</v>
          </cell>
          <cell r="EP112">
            <v>0</v>
          </cell>
          <cell r="EQ112">
            <v>0</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v>3</v>
          </cell>
          <cell r="FJ112" t="str">
            <v/>
          </cell>
          <cell r="FK112" t="str">
            <v>3</v>
          </cell>
          <cell r="FN112">
            <v>5.8081012249851085</v>
          </cell>
          <cell r="FO112">
            <v>0</v>
          </cell>
          <cell r="FP112">
            <v>0</v>
          </cell>
          <cell r="FQ112">
            <v>0</v>
          </cell>
          <cell r="FR112">
            <v>0</v>
          </cell>
          <cell r="FS112">
            <v>0</v>
          </cell>
          <cell r="FT112">
            <v>0</v>
          </cell>
          <cell r="FU112">
            <v>0</v>
          </cell>
          <cell r="FV112">
            <v>1</v>
          </cell>
          <cell r="FW112">
            <v>0</v>
          </cell>
          <cell r="FX112">
            <v>1</v>
          </cell>
          <cell r="FZ112">
            <v>0</v>
          </cell>
          <cell r="GA112">
            <v>0</v>
          </cell>
          <cell r="GB112">
            <v>0</v>
          </cell>
          <cell r="GC112">
            <v>0</v>
          </cell>
          <cell r="GD112">
            <v>0</v>
          </cell>
          <cell r="GE112">
            <v>0</v>
          </cell>
          <cell r="GF112">
            <v>0</v>
          </cell>
          <cell r="GG112">
            <v>0</v>
          </cell>
          <cell r="GH112">
            <v>0</v>
          </cell>
          <cell r="GI112">
            <v>0</v>
          </cell>
          <cell r="GJ112">
            <v>0</v>
          </cell>
          <cell r="GK112">
            <v>0</v>
          </cell>
          <cell r="GL112">
            <v>0</v>
          </cell>
          <cell r="GM112">
            <v>0</v>
          </cell>
          <cell r="GN112">
            <v>0</v>
          </cell>
          <cell r="GO112">
            <v>0</v>
          </cell>
          <cell r="GP112">
            <v>0</v>
          </cell>
          <cell r="GQ112">
            <v>0</v>
          </cell>
          <cell r="GR112">
            <v>0</v>
          </cell>
          <cell r="GS112">
            <v>0</v>
          </cell>
          <cell r="GT112">
            <v>0</v>
          </cell>
          <cell r="GU112">
            <v>0</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0</v>
          </cell>
          <cell r="HS112">
            <v>0</v>
          </cell>
          <cell r="HT112">
            <v>0</v>
          </cell>
          <cell r="HU112">
            <v>0</v>
          </cell>
          <cell r="HV112">
            <v>0</v>
          </cell>
          <cell r="HW112">
            <v>0</v>
          </cell>
          <cell r="HX112">
            <v>0</v>
          </cell>
          <cell r="HY112">
            <v>0</v>
          </cell>
          <cell r="HZ112">
            <v>0</v>
          </cell>
          <cell r="IA112">
            <v>0</v>
          </cell>
          <cell r="IB112">
            <v>0</v>
          </cell>
          <cell r="IC112">
            <v>0</v>
          </cell>
          <cell r="ID112">
            <v>0</v>
          </cell>
          <cell r="IE112">
            <v>0</v>
          </cell>
          <cell r="IF112">
            <v>0</v>
          </cell>
          <cell r="IG112">
            <v>0</v>
          </cell>
          <cell r="IH112">
            <v>0</v>
          </cell>
          <cell r="II112">
            <v>0</v>
          </cell>
          <cell r="IJ112">
            <v>0</v>
          </cell>
          <cell r="IK112">
            <v>0</v>
          </cell>
          <cell r="IL112">
            <v>0</v>
          </cell>
          <cell r="IM112">
            <v>0</v>
          </cell>
          <cell r="IN112">
            <v>0</v>
          </cell>
          <cell r="IO112">
            <v>0</v>
          </cell>
          <cell r="IP112">
            <v>0</v>
          </cell>
          <cell r="IQ112">
            <v>0</v>
          </cell>
          <cell r="IR112">
            <v>0</v>
          </cell>
          <cell r="IS112">
            <v>0</v>
          </cell>
          <cell r="IT112">
            <v>0</v>
          </cell>
          <cell r="IU112">
            <v>0</v>
          </cell>
          <cell r="IV112">
            <v>0</v>
          </cell>
          <cell r="IW112">
            <v>0</v>
          </cell>
          <cell r="IX112">
            <v>0</v>
          </cell>
          <cell r="IY112">
            <v>0</v>
          </cell>
          <cell r="IZ112">
            <v>0</v>
          </cell>
          <cell r="JA112">
            <v>0</v>
          </cell>
          <cell r="JB112">
            <v>0</v>
          </cell>
          <cell r="JC112">
            <v>0</v>
          </cell>
          <cell r="JD112">
            <v>0</v>
          </cell>
          <cell r="JE112">
            <v>0</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0</v>
          </cell>
          <cell r="KE112">
            <v>0</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0</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v>2020</v>
          </cell>
          <cell r="OM112">
            <v>2021</v>
          </cell>
          <cell r="ON112">
            <v>2021</v>
          </cell>
          <cell r="OO112">
            <v>2021</v>
          </cell>
          <cell r="OP112" t="str">
            <v>п</v>
          </cell>
          <cell r="OR112" t="str">
            <v>нд</v>
          </cell>
          <cell r="OT112">
            <v>6.9697214699821304</v>
          </cell>
        </row>
        <row r="113">
          <cell r="A113" t="str">
            <v>K_Che328</v>
          </cell>
          <cell r="B113" t="str">
            <v>1.1.6</v>
          </cell>
          <cell r="C113" t="str">
            <v>Разработка проектно-сметной документации по реконструкции ВЛ-110 кВ ПС Грозный-330 - ПС ГРП-110 (Л-136)</v>
          </cell>
          <cell r="D113" t="str">
            <v>K_Che328</v>
          </cell>
          <cell r="E113">
            <v>12.303444319151501</v>
          </cell>
          <cell r="H113">
            <v>2.0453146000000002</v>
          </cell>
          <cell r="J113">
            <v>12.303444319151501</v>
          </cell>
          <cell r="K113">
            <v>12.303444319151501</v>
          </cell>
          <cell r="L113">
            <v>0</v>
          </cell>
          <cell r="M113">
            <v>0</v>
          </cell>
          <cell r="N113">
            <v>0</v>
          </cell>
          <cell r="O113">
            <v>0</v>
          </cell>
          <cell r="P113">
            <v>0</v>
          </cell>
          <cell r="Q113">
            <v>0</v>
          </cell>
          <cell r="R113">
            <v>8.6124110234060502</v>
          </cell>
          <cell r="S113">
            <v>0</v>
          </cell>
          <cell r="T113">
            <v>0</v>
          </cell>
          <cell r="U113">
            <v>0</v>
          </cell>
          <cell r="V113">
            <v>0</v>
          </cell>
          <cell r="W113">
            <v>8.6124110234060502</v>
          </cell>
          <cell r="X113">
            <v>2.2026464880000001</v>
          </cell>
          <cell r="Y113">
            <v>0</v>
          </cell>
          <cell r="Z113">
            <v>0</v>
          </cell>
          <cell r="AA113">
            <v>0</v>
          </cell>
          <cell r="AB113">
            <v>0</v>
          </cell>
          <cell r="AC113">
            <v>2.2026464880000001</v>
          </cell>
          <cell r="AD113">
            <v>0</v>
          </cell>
          <cell r="AE113">
            <v>0</v>
          </cell>
          <cell r="AF113">
            <v>0</v>
          </cell>
          <cell r="AG113">
            <v>0</v>
          </cell>
          <cell r="AH113">
            <v>0</v>
          </cell>
          <cell r="AI113">
            <v>0</v>
          </cell>
          <cell r="AJ113">
            <v>0</v>
          </cell>
          <cell r="AK113">
            <v>0</v>
          </cell>
          <cell r="AL113">
            <v>0</v>
          </cell>
          <cell r="AM113">
            <v>0</v>
          </cell>
          <cell r="AN113">
            <v>0</v>
          </cell>
          <cell r="AO113">
            <v>0</v>
          </cell>
          <cell r="AP113">
            <v>6.4097645354060502</v>
          </cell>
          <cell r="AQ113">
            <v>0</v>
          </cell>
          <cell r="AR113">
            <v>0</v>
          </cell>
          <cell r="AS113">
            <v>0</v>
          </cell>
          <cell r="AT113">
            <v>0</v>
          </cell>
          <cell r="AU113">
            <v>6.4097645354060502</v>
          </cell>
          <cell r="AV113">
            <v>0</v>
          </cell>
          <cell r="AW113">
            <v>0</v>
          </cell>
          <cell r="AX113">
            <v>0</v>
          </cell>
          <cell r="AY113">
            <v>0</v>
          </cell>
          <cell r="AZ113">
            <v>0</v>
          </cell>
          <cell r="BA113">
            <v>0</v>
          </cell>
          <cell r="BB113">
            <v>1</v>
          </cell>
          <cell r="BC113" t="str">
            <v/>
          </cell>
          <cell r="BD113" t="str">
            <v/>
          </cell>
          <cell r="BE113" t="str">
            <v/>
          </cell>
          <cell r="BF113" t="str">
            <v>1</v>
          </cell>
          <cell r="BG113">
            <v>2.0453146000000002</v>
          </cell>
          <cell r="BH113">
            <v>0</v>
          </cell>
          <cell r="BI113">
            <v>0</v>
          </cell>
          <cell r="BJ113">
            <v>0</v>
          </cell>
          <cell r="BK113">
            <v>0</v>
          </cell>
          <cell r="BL113">
            <v>2.0453146000000002</v>
          </cell>
          <cell r="BM113">
            <v>2.0453146000000002</v>
          </cell>
          <cell r="BN113">
            <v>0</v>
          </cell>
          <cell r="BO113">
            <v>0</v>
          </cell>
          <cell r="BP113">
            <v>0</v>
          </cell>
          <cell r="BQ113">
            <v>0</v>
          </cell>
          <cell r="BR113">
            <v>2.0453146000000002</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10.252870265959585</v>
          </cell>
          <cell r="CY113">
            <v>10.252870265959585</v>
          </cell>
          <cell r="CZ113">
            <v>0</v>
          </cell>
          <cell r="DA113">
            <v>0</v>
          </cell>
          <cell r="DB113">
            <v>0</v>
          </cell>
          <cell r="DE113">
            <v>2.6221982000000001</v>
          </cell>
          <cell r="DG113">
            <v>10.252870265959585</v>
          </cell>
          <cell r="DH113">
            <v>7.630672065959585</v>
          </cell>
          <cell r="DI113">
            <v>2.6221982000000001</v>
          </cell>
          <cell r="DJ113">
            <v>2.6221982000000001</v>
          </cell>
          <cell r="DK113">
            <v>0</v>
          </cell>
          <cell r="DL113">
            <v>0</v>
          </cell>
          <cell r="DM113">
            <v>0</v>
          </cell>
          <cell r="DN113">
            <v>10.252870265959585</v>
          </cell>
          <cell r="DS113">
            <v>0</v>
          </cell>
          <cell r="DT113">
            <v>0</v>
          </cell>
          <cell r="DU113">
            <v>0</v>
          </cell>
          <cell r="DV113">
            <v>10.252870265959585</v>
          </cell>
          <cell r="DW113">
            <v>0</v>
          </cell>
          <cell r="DX113" t="str">
            <v/>
          </cell>
          <cell r="DY113" t="str">
            <v/>
          </cell>
          <cell r="DZ113" t="str">
            <v/>
          </cell>
          <cell r="EA113" t="str">
            <v/>
          </cell>
          <cell r="EB113">
            <v>0</v>
          </cell>
          <cell r="EC113">
            <v>0</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v>3</v>
          </cell>
          <cell r="FJ113" t="str">
            <v/>
          </cell>
          <cell r="FK113" t="str">
            <v>3</v>
          </cell>
          <cell r="FN113">
            <v>10.252870265959585</v>
          </cell>
          <cell r="FO113">
            <v>0</v>
          </cell>
          <cell r="FP113">
            <v>0</v>
          </cell>
          <cell r="FQ113">
            <v>0</v>
          </cell>
          <cell r="FR113">
            <v>0</v>
          </cell>
          <cell r="FS113">
            <v>0</v>
          </cell>
          <cell r="FT113">
            <v>0</v>
          </cell>
          <cell r="FU113">
            <v>0</v>
          </cell>
          <cell r="FV113">
            <v>1</v>
          </cell>
          <cell r="FW113">
            <v>0</v>
          </cell>
          <cell r="FX113">
            <v>1</v>
          </cell>
          <cell r="FZ113">
            <v>0</v>
          </cell>
          <cell r="GA113">
            <v>0</v>
          </cell>
          <cell r="GB113">
            <v>0</v>
          </cell>
          <cell r="GC113">
            <v>0</v>
          </cell>
          <cell r="GD113">
            <v>0</v>
          </cell>
          <cell r="GE113">
            <v>0</v>
          </cell>
          <cell r="GF113">
            <v>0</v>
          </cell>
          <cell r="GG113">
            <v>0</v>
          </cell>
          <cell r="GH113">
            <v>0</v>
          </cell>
          <cell r="GI113">
            <v>0</v>
          </cell>
          <cell r="GJ113">
            <v>0</v>
          </cell>
          <cell r="GK113">
            <v>0</v>
          </cell>
          <cell r="GL113">
            <v>0</v>
          </cell>
          <cell r="GM113">
            <v>0</v>
          </cell>
          <cell r="GN113">
            <v>0</v>
          </cell>
          <cell r="GO113">
            <v>0</v>
          </cell>
          <cell r="GP113">
            <v>0</v>
          </cell>
          <cell r="GQ113">
            <v>0</v>
          </cell>
          <cell r="GR113">
            <v>0</v>
          </cell>
          <cell r="GS113">
            <v>0</v>
          </cell>
          <cell r="GT113">
            <v>0</v>
          </cell>
          <cell r="GU113">
            <v>0</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0</v>
          </cell>
          <cell r="HS113">
            <v>0</v>
          </cell>
          <cell r="HT113">
            <v>0</v>
          </cell>
          <cell r="HU113">
            <v>0</v>
          </cell>
          <cell r="HV113">
            <v>0</v>
          </cell>
          <cell r="HW113">
            <v>0</v>
          </cell>
          <cell r="HX113">
            <v>0</v>
          </cell>
          <cell r="HY113">
            <v>0</v>
          </cell>
          <cell r="HZ113">
            <v>0</v>
          </cell>
          <cell r="IA113">
            <v>0</v>
          </cell>
          <cell r="IB113">
            <v>0</v>
          </cell>
          <cell r="IC113">
            <v>0</v>
          </cell>
          <cell r="ID113">
            <v>0</v>
          </cell>
          <cell r="IE113">
            <v>0</v>
          </cell>
          <cell r="IF113">
            <v>0</v>
          </cell>
          <cell r="IG113">
            <v>0</v>
          </cell>
          <cell r="IH113">
            <v>0</v>
          </cell>
          <cell r="II113">
            <v>0</v>
          </cell>
          <cell r="IJ113">
            <v>0</v>
          </cell>
          <cell r="IK113">
            <v>0</v>
          </cell>
          <cell r="IL113">
            <v>0</v>
          </cell>
          <cell r="IM113">
            <v>0</v>
          </cell>
          <cell r="IN113">
            <v>0</v>
          </cell>
          <cell r="IO113">
            <v>0</v>
          </cell>
          <cell r="IP113">
            <v>0</v>
          </cell>
          <cell r="IQ113">
            <v>0</v>
          </cell>
          <cell r="IR113">
            <v>0</v>
          </cell>
          <cell r="IS113">
            <v>0</v>
          </cell>
          <cell r="IT113">
            <v>0</v>
          </cell>
          <cell r="IU113">
            <v>0</v>
          </cell>
          <cell r="IV113">
            <v>0</v>
          </cell>
          <cell r="IW113">
            <v>0</v>
          </cell>
          <cell r="IX113">
            <v>0</v>
          </cell>
          <cell r="IY113">
            <v>0</v>
          </cell>
          <cell r="IZ113">
            <v>0</v>
          </cell>
          <cell r="JA113">
            <v>0</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0</v>
          </cell>
          <cell r="KE113">
            <v>0</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0</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v>2020</v>
          </cell>
          <cell r="OM113">
            <v>2021</v>
          </cell>
          <cell r="ON113">
            <v>2021</v>
          </cell>
          <cell r="OO113">
            <v>2021</v>
          </cell>
          <cell r="OP113" t="str">
            <v>п</v>
          </cell>
          <cell r="OR113" t="str">
            <v>нд</v>
          </cell>
          <cell r="OT113">
            <v>12.303444319151501</v>
          </cell>
        </row>
        <row r="114">
          <cell r="A114" t="str">
            <v>K_Che329</v>
          </cell>
          <cell r="B114" t="str">
            <v>1.1.6</v>
          </cell>
          <cell r="C114" t="str">
            <v>Разработка проектно-сметной документации по реконструкции ВЛ-110кВ ПС Ищерская - ПС Затеречная (Л-124) (Двухцепка с Л-123 оп.№1-41,44-111)</v>
          </cell>
          <cell r="D114" t="str">
            <v>K_Che329</v>
          </cell>
          <cell r="E114">
            <v>13.677250461432509</v>
          </cell>
          <cell r="H114">
            <v>1.15785479</v>
          </cell>
          <cell r="J114">
            <v>13.677250461432509</v>
          </cell>
          <cell r="K114">
            <v>13.677250461432509</v>
          </cell>
          <cell r="L114">
            <v>0</v>
          </cell>
          <cell r="M114">
            <v>0</v>
          </cell>
          <cell r="N114">
            <v>0</v>
          </cell>
          <cell r="O114">
            <v>0</v>
          </cell>
          <cell r="P114">
            <v>0</v>
          </cell>
          <cell r="Q114">
            <v>0</v>
          </cell>
          <cell r="R114">
            <v>9.5740753230027558</v>
          </cell>
          <cell r="S114">
            <v>0</v>
          </cell>
          <cell r="T114">
            <v>0</v>
          </cell>
          <cell r="U114">
            <v>0</v>
          </cell>
          <cell r="V114">
            <v>0</v>
          </cell>
          <cell r="W114">
            <v>9.5740753230027558</v>
          </cell>
          <cell r="X114">
            <v>1.246920542</v>
          </cell>
          <cell r="Y114">
            <v>0</v>
          </cell>
          <cell r="Z114">
            <v>0</v>
          </cell>
          <cell r="AA114">
            <v>0</v>
          </cell>
          <cell r="AB114">
            <v>0</v>
          </cell>
          <cell r="AC114">
            <v>1.246920542</v>
          </cell>
          <cell r="AD114">
            <v>0</v>
          </cell>
          <cell r="AE114">
            <v>0</v>
          </cell>
          <cell r="AF114">
            <v>0</v>
          </cell>
          <cell r="AG114">
            <v>0</v>
          </cell>
          <cell r="AH114">
            <v>0</v>
          </cell>
          <cell r="AI114">
            <v>0</v>
          </cell>
          <cell r="AJ114">
            <v>0</v>
          </cell>
          <cell r="AK114">
            <v>0</v>
          </cell>
          <cell r="AL114">
            <v>0</v>
          </cell>
          <cell r="AM114">
            <v>0</v>
          </cell>
          <cell r="AN114">
            <v>0</v>
          </cell>
          <cell r="AO114">
            <v>0</v>
          </cell>
          <cell r="AP114">
            <v>8.327154781002756</v>
          </cell>
          <cell r="AQ114">
            <v>0</v>
          </cell>
          <cell r="AR114">
            <v>0</v>
          </cell>
          <cell r="AS114">
            <v>0</v>
          </cell>
          <cell r="AT114">
            <v>0</v>
          </cell>
          <cell r="AU114">
            <v>8.327154781002756</v>
          </cell>
          <cell r="AV114">
            <v>0</v>
          </cell>
          <cell r="AW114">
            <v>0</v>
          </cell>
          <cell r="AX114">
            <v>0</v>
          </cell>
          <cell r="AY114">
            <v>0</v>
          </cell>
          <cell r="AZ114">
            <v>0</v>
          </cell>
          <cell r="BA114">
            <v>0</v>
          </cell>
          <cell r="BB114">
            <v>1</v>
          </cell>
          <cell r="BC114" t="str">
            <v/>
          </cell>
          <cell r="BD114" t="str">
            <v/>
          </cell>
          <cell r="BE114" t="str">
            <v/>
          </cell>
          <cell r="BF114" t="str">
            <v>1</v>
          </cell>
          <cell r="BG114">
            <v>1.15785479</v>
          </cell>
          <cell r="BH114">
            <v>0</v>
          </cell>
          <cell r="BI114">
            <v>0</v>
          </cell>
          <cell r="BJ114">
            <v>0</v>
          </cell>
          <cell r="BK114">
            <v>0</v>
          </cell>
          <cell r="BL114">
            <v>1.15785479</v>
          </cell>
          <cell r="BM114">
            <v>1.15785479</v>
          </cell>
          <cell r="BN114">
            <v>0</v>
          </cell>
          <cell r="BO114">
            <v>0</v>
          </cell>
          <cell r="BP114">
            <v>0</v>
          </cell>
          <cell r="BQ114">
            <v>0</v>
          </cell>
          <cell r="BR114">
            <v>1.15785479</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11.397708717860425</v>
          </cell>
          <cell r="CY114">
            <v>11.397708717860425</v>
          </cell>
          <cell r="CZ114">
            <v>0</v>
          </cell>
          <cell r="DA114">
            <v>0</v>
          </cell>
          <cell r="DB114">
            <v>0</v>
          </cell>
          <cell r="DE114">
            <v>1.48442922</v>
          </cell>
          <cell r="DG114">
            <v>11.397708717860425</v>
          </cell>
          <cell r="DH114">
            <v>9.9132794978604259</v>
          </cell>
          <cell r="DI114">
            <v>1.48442922</v>
          </cell>
          <cell r="DJ114">
            <v>1.48442922</v>
          </cell>
          <cell r="DK114">
            <v>0</v>
          </cell>
          <cell r="DL114">
            <v>0</v>
          </cell>
          <cell r="DM114">
            <v>0</v>
          </cell>
          <cell r="DN114">
            <v>11.397708717860425</v>
          </cell>
          <cell r="DS114">
            <v>0</v>
          </cell>
          <cell r="DT114">
            <v>0</v>
          </cell>
          <cell r="DU114">
            <v>0</v>
          </cell>
          <cell r="DV114">
            <v>11.397708717860425</v>
          </cell>
          <cell r="DW114">
            <v>0</v>
          </cell>
          <cell r="DX114" t="str">
            <v/>
          </cell>
          <cell r="DY114" t="str">
            <v/>
          </cell>
          <cell r="DZ114" t="str">
            <v/>
          </cell>
          <cell r="EA114" t="str">
            <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v>3</v>
          </cell>
          <cell r="FJ114" t="str">
            <v/>
          </cell>
          <cell r="FK114" t="str">
            <v>3</v>
          </cell>
          <cell r="FN114">
            <v>11.397708717860425</v>
          </cell>
          <cell r="FO114">
            <v>0</v>
          </cell>
          <cell r="FP114">
            <v>0</v>
          </cell>
          <cell r="FQ114">
            <v>0</v>
          </cell>
          <cell r="FR114">
            <v>0</v>
          </cell>
          <cell r="FS114">
            <v>0</v>
          </cell>
          <cell r="FT114">
            <v>0</v>
          </cell>
          <cell r="FU114">
            <v>0</v>
          </cell>
          <cell r="FV114">
            <v>1</v>
          </cell>
          <cell r="FW114">
            <v>0</v>
          </cell>
          <cell r="FX114">
            <v>1</v>
          </cell>
          <cell r="FZ114">
            <v>0</v>
          </cell>
          <cell r="GA114">
            <v>0</v>
          </cell>
          <cell r="GB114">
            <v>0</v>
          </cell>
          <cell r="GC114">
            <v>0</v>
          </cell>
          <cell r="GD114">
            <v>0</v>
          </cell>
          <cell r="GE114">
            <v>0</v>
          </cell>
          <cell r="GF114">
            <v>0</v>
          </cell>
          <cell r="GG114">
            <v>0</v>
          </cell>
          <cell r="GH114">
            <v>0</v>
          </cell>
          <cell r="GI114">
            <v>0</v>
          </cell>
          <cell r="GJ114">
            <v>0</v>
          </cell>
          <cell r="GK114">
            <v>0</v>
          </cell>
          <cell r="GL114">
            <v>0</v>
          </cell>
          <cell r="GM114">
            <v>0</v>
          </cell>
          <cell r="GN114">
            <v>0</v>
          </cell>
          <cell r="GO114">
            <v>0</v>
          </cell>
          <cell r="GP114">
            <v>0</v>
          </cell>
          <cell r="GQ114">
            <v>0</v>
          </cell>
          <cell r="GR114">
            <v>0</v>
          </cell>
          <cell r="GS114">
            <v>0</v>
          </cell>
          <cell r="GT114">
            <v>0</v>
          </cell>
          <cell r="GU114">
            <v>0</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0</v>
          </cell>
          <cell r="HS114">
            <v>0</v>
          </cell>
          <cell r="HT114">
            <v>0</v>
          </cell>
          <cell r="HU114">
            <v>0</v>
          </cell>
          <cell r="HV114">
            <v>0</v>
          </cell>
          <cell r="HW114">
            <v>0</v>
          </cell>
          <cell r="HX114">
            <v>0</v>
          </cell>
          <cell r="HY114">
            <v>0</v>
          </cell>
          <cell r="HZ114">
            <v>0</v>
          </cell>
          <cell r="IA114">
            <v>0</v>
          </cell>
          <cell r="IB114">
            <v>0</v>
          </cell>
          <cell r="IC114">
            <v>0</v>
          </cell>
          <cell r="ID114">
            <v>0</v>
          </cell>
          <cell r="IE114">
            <v>0</v>
          </cell>
          <cell r="IF114">
            <v>0</v>
          </cell>
          <cell r="IG114">
            <v>0</v>
          </cell>
          <cell r="IH114">
            <v>0</v>
          </cell>
          <cell r="II114">
            <v>0</v>
          </cell>
          <cell r="IJ114">
            <v>0</v>
          </cell>
          <cell r="IK114">
            <v>0</v>
          </cell>
          <cell r="IL114">
            <v>0</v>
          </cell>
          <cell r="IM114">
            <v>0</v>
          </cell>
          <cell r="IN114">
            <v>0</v>
          </cell>
          <cell r="IO114">
            <v>0</v>
          </cell>
          <cell r="IP114">
            <v>0</v>
          </cell>
          <cell r="IQ114">
            <v>0</v>
          </cell>
          <cell r="IR114">
            <v>0</v>
          </cell>
          <cell r="IS114">
            <v>0</v>
          </cell>
          <cell r="IT114">
            <v>0</v>
          </cell>
          <cell r="IU114">
            <v>0</v>
          </cell>
          <cell r="IV114">
            <v>0</v>
          </cell>
          <cell r="IW114">
            <v>0</v>
          </cell>
          <cell r="IX114">
            <v>0</v>
          </cell>
          <cell r="IY114">
            <v>0</v>
          </cell>
          <cell r="IZ114">
            <v>0</v>
          </cell>
          <cell r="JA114">
            <v>0</v>
          </cell>
          <cell r="JB114">
            <v>0</v>
          </cell>
          <cell r="JC114">
            <v>0</v>
          </cell>
          <cell r="JD114">
            <v>0</v>
          </cell>
          <cell r="JE114">
            <v>0</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0</v>
          </cell>
          <cell r="KE114">
            <v>0</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0</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v>2020</v>
          </cell>
          <cell r="OM114">
            <v>2021</v>
          </cell>
          <cell r="ON114">
            <v>2021</v>
          </cell>
          <cell r="OO114">
            <v>2021</v>
          </cell>
          <cell r="OP114" t="str">
            <v>п</v>
          </cell>
          <cell r="OR114" t="str">
            <v>нд</v>
          </cell>
          <cell r="OT114">
            <v>13.677250461432509</v>
          </cell>
        </row>
        <row r="115">
          <cell r="A115" t="str">
            <v>K_Che330</v>
          </cell>
          <cell r="B115" t="str">
            <v>1.1.6</v>
          </cell>
          <cell r="C115" t="str">
            <v xml:space="preserve">Разработка проектно-сметной документации по реконструкции ВЛ 35 кВ ПС Ойсунгур - ПС Саясан (Л-48) </v>
          </cell>
          <cell r="D115" t="str">
            <v>K_Che330</v>
          </cell>
          <cell r="E115">
            <v>6.3565932203389801</v>
          </cell>
          <cell r="H115">
            <v>0.65746283999999999</v>
          </cell>
          <cell r="J115">
            <v>6.3565932203389801</v>
          </cell>
          <cell r="K115">
            <v>6.3565932203389801</v>
          </cell>
          <cell r="L115">
            <v>0</v>
          </cell>
          <cell r="M115">
            <v>0</v>
          </cell>
          <cell r="N115">
            <v>0</v>
          </cell>
          <cell r="O115">
            <v>0</v>
          </cell>
          <cell r="P115">
            <v>0</v>
          </cell>
          <cell r="Q115">
            <v>0</v>
          </cell>
          <cell r="R115">
            <v>4.449615254237286</v>
          </cell>
          <cell r="S115">
            <v>0</v>
          </cell>
          <cell r="T115">
            <v>0</v>
          </cell>
          <cell r="U115">
            <v>0</v>
          </cell>
          <cell r="V115">
            <v>0</v>
          </cell>
          <cell r="W115">
            <v>4.449615254237286</v>
          </cell>
          <cell r="X115">
            <v>0.70803690999999991</v>
          </cell>
          <cell r="Y115">
            <v>0</v>
          </cell>
          <cell r="Z115">
            <v>0</v>
          </cell>
          <cell r="AA115">
            <v>0</v>
          </cell>
          <cell r="AB115">
            <v>0</v>
          </cell>
          <cell r="AC115">
            <v>0.70803690999999991</v>
          </cell>
          <cell r="AD115">
            <v>0</v>
          </cell>
          <cell r="AE115">
            <v>0</v>
          </cell>
          <cell r="AF115">
            <v>0</v>
          </cell>
          <cell r="AG115">
            <v>0</v>
          </cell>
          <cell r="AH115">
            <v>0</v>
          </cell>
          <cell r="AI115">
            <v>0</v>
          </cell>
          <cell r="AJ115">
            <v>0</v>
          </cell>
          <cell r="AK115">
            <v>0</v>
          </cell>
          <cell r="AL115">
            <v>0</v>
          </cell>
          <cell r="AM115">
            <v>0</v>
          </cell>
          <cell r="AN115">
            <v>0</v>
          </cell>
          <cell r="AO115">
            <v>0</v>
          </cell>
          <cell r="AP115">
            <v>3.7415783442372863</v>
          </cell>
          <cell r="AQ115">
            <v>0</v>
          </cell>
          <cell r="AR115">
            <v>0</v>
          </cell>
          <cell r="AS115">
            <v>0</v>
          </cell>
          <cell r="AT115">
            <v>0</v>
          </cell>
          <cell r="AU115">
            <v>3.7415783442372863</v>
          </cell>
          <cell r="AV115">
            <v>0</v>
          </cell>
          <cell r="AW115">
            <v>0</v>
          </cell>
          <cell r="AX115">
            <v>0</v>
          </cell>
          <cell r="AY115">
            <v>0</v>
          </cell>
          <cell r="AZ115">
            <v>0</v>
          </cell>
          <cell r="BA115">
            <v>0</v>
          </cell>
          <cell r="BB115">
            <v>1</v>
          </cell>
          <cell r="BC115" t="str">
            <v/>
          </cell>
          <cell r="BD115" t="str">
            <v/>
          </cell>
          <cell r="BE115" t="str">
            <v/>
          </cell>
          <cell r="BF115" t="str">
            <v>1</v>
          </cell>
          <cell r="BG115">
            <v>0.65746283999999999</v>
          </cell>
          <cell r="BH115">
            <v>0</v>
          </cell>
          <cell r="BI115">
            <v>0</v>
          </cell>
          <cell r="BJ115">
            <v>0</v>
          </cell>
          <cell r="BK115">
            <v>0</v>
          </cell>
          <cell r="BL115">
            <v>0.65746283999999999</v>
          </cell>
          <cell r="BM115">
            <v>0.65746283999999999</v>
          </cell>
          <cell r="BN115">
            <v>0</v>
          </cell>
          <cell r="BO115">
            <v>0</v>
          </cell>
          <cell r="BP115">
            <v>0</v>
          </cell>
          <cell r="BQ115">
            <v>0</v>
          </cell>
          <cell r="BR115">
            <v>0.65746283999999999</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5.2971610169491505</v>
          </cell>
          <cell r="CY115">
            <v>5.2971610169491505</v>
          </cell>
          <cell r="CZ115">
            <v>0</v>
          </cell>
          <cell r="DA115">
            <v>0</v>
          </cell>
          <cell r="DB115">
            <v>0</v>
          </cell>
          <cell r="DE115">
            <v>0.84290107999999997</v>
          </cell>
          <cell r="DG115">
            <v>5.2971610169491505</v>
          </cell>
          <cell r="DH115">
            <v>4.4542599369491507</v>
          </cell>
          <cell r="DI115">
            <v>0.84290107999999997</v>
          </cell>
          <cell r="DJ115">
            <v>0.84290107999999997</v>
          </cell>
          <cell r="DK115">
            <v>0</v>
          </cell>
          <cell r="DL115">
            <v>0</v>
          </cell>
          <cell r="DM115">
            <v>0</v>
          </cell>
          <cell r="DN115">
            <v>5.2971610169491505</v>
          </cell>
          <cell r="DS115">
            <v>0</v>
          </cell>
          <cell r="DT115">
            <v>0</v>
          </cell>
          <cell r="DU115">
            <v>0</v>
          </cell>
          <cell r="DV115">
            <v>5.2971610169491505</v>
          </cell>
          <cell r="DW115">
            <v>0</v>
          </cell>
          <cell r="DX115" t="str">
            <v/>
          </cell>
          <cell r="DY115" t="str">
            <v/>
          </cell>
          <cell r="DZ115" t="str">
            <v/>
          </cell>
          <cell r="EA115" t="str">
            <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v>3</v>
          </cell>
          <cell r="FJ115" t="str">
            <v/>
          </cell>
          <cell r="FK115" t="str">
            <v>3</v>
          </cell>
          <cell r="FN115">
            <v>5.2971610169491505</v>
          </cell>
          <cell r="FO115">
            <v>0</v>
          </cell>
          <cell r="FP115">
            <v>0</v>
          </cell>
          <cell r="FQ115">
            <v>0</v>
          </cell>
          <cell r="FR115">
            <v>0</v>
          </cell>
          <cell r="FS115">
            <v>0</v>
          </cell>
          <cell r="FT115">
            <v>0</v>
          </cell>
          <cell r="FU115">
            <v>0</v>
          </cell>
          <cell r="FV115">
            <v>1</v>
          </cell>
          <cell r="FW115">
            <v>0</v>
          </cell>
          <cell r="FX115">
            <v>1</v>
          </cell>
          <cell r="FZ115">
            <v>0</v>
          </cell>
          <cell r="GA115">
            <v>0</v>
          </cell>
          <cell r="GB115">
            <v>0</v>
          </cell>
          <cell r="GC115">
            <v>0</v>
          </cell>
          <cell r="GD115">
            <v>0</v>
          </cell>
          <cell r="GE115">
            <v>0</v>
          </cell>
          <cell r="GF115">
            <v>0</v>
          </cell>
          <cell r="GG115">
            <v>0</v>
          </cell>
          <cell r="GH115">
            <v>0</v>
          </cell>
          <cell r="GI115">
            <v>0</v>
          </cell>
          <cell r="GJ115">
            <v>0</v>
          </cell>
          <cell r="GK115">
            <v>0</v>
          </cell>
          <cell r="GL115">
            <v>0</v>
          </cell>
          <cell r="GM115">
            <v>0</v>
          </cell>
          <cell r="GN115">
            <v>0</v>
          </cell>
          <cell r="GO115">
            <v>0</v>
          </cell>
          <cell r="GP115">
            <v>0</v>
          </cell>
          <cell r="GQ115">
            <v>0</v>
          </cell>
          <cell r="GR115">
            <v>0</v>
          </cell>
          <cell r="GS115">
            <v>0</v>
          </cell>
          <cell r="GT115">
            <v>0</v>
          </cell>
          <cell r="GU115">
            <v>0</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0</v>
          </cell>
          <cell r="HS115">
            <v>0</v>
          </cell>
          <cell r="HT115">
            <v>0</v>
          </cell>
          <cell r="HU115">
            <v>0</v>
          </cell>
          <cell r="HV115">
            <v>0</v>
          </cell>
          <cell r="HW115">
            <v>0</v>
          </cell>
          <cell r="HX115">
            <v>0</v>
          </cell>
          <cell r="HY115">
            <v>0</v>
          </cell>
          <cell r="HZ115">
            <v>0</v>
          </cell>
          <cell r="IA115">
            <v>0</v>
          </cell>
          <cell r="IB115">
            <v>0</v>
          </cell>
          <cell r="IC115">
            <v>0</v>
          </cell>
          <cell r="ID115">
            <v>0</v>
          </cell>
          <cell r="IE115">
            <v>0</v>
          </cell>
          <cell r="IF115">
            <v>0</v>
          </cell>
          <cell r="IG115">
            <v>0</v>
          </cell>
          <cell r="IH115">
            <v>0</v>
          </cell>
          <cell r="II115">
            <v>0</v>
          </cell>
          <cell r="IJ115">
            <v>0</v>
          </cell>
          <cell r="IK115">
            <v>0</v>
          </cell>
          <cell r="IL115">
            <v>0</v>
          </cell>
          <cell r="IM115">
            <v>0</v>
          </cell>
          <cell r="IN115">
            <v>0</v>
          </cell>
          <cell r="IO115">
            <v>0</v>
          </cell>
          <cell r="IP115">
            <v>0</v>
          </cell>
          <cell r="IQ115">
            <v>0</v>
          </cell>
          <cell r="IR115">
            <v>0</v>
          </cell>
          <cell r="IS115">
            <v>0</v>
          </cell>
          <cell r="IT115">
            <v>0</v>
          </cell>
          <cell r="IU115">
            <v>0</v>
          </cell>
          <cell r="IV115">
            <v>0</v>
          </cell>
          <cell r="IW115">
            <v>0</v>
          </cell>
          <cell r="IX115">
            <v>0</v>
          </cell>
          <cell r="IY115">
            <v>0</v>
          </cell>
          <cell r="IZ115">
            <v>0</v>
          </cell>
          <cell r="JA115">
            <v>0</v>
          </cell>
          <cell r="JB115">
            <v>0</v>
          </cell>
          <cell r="JC115">
            <v>0</v>
          </cell>
          <cell r="JD115">
            <v>0</v>
          </cell>
          <cell r="JE115">
            <v>0</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0</v>
          </cell>
          <cell r="KE115">
            <v>0</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0</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v>2020</v>
          </cell>
          <cell r="OM115">
            <v>2021</v>
          </cell>
          <cell r="ON115">
            <v>2021</v>
          </cell>
          <cell r="OO115">
            <v>2021</v>
          </cell>
          <cell r="OP115" t="str">
            <v>п</v>
          </cell>
          <cell r="OR115" t="str">
            <v>нд</v>
          </cell>
          <cell r="OT115">
            <v>6.3565932203389801</v>
          </cell>
        </row>
        <row r="116">
          <cell r="A116" t="str">
            <v>K_Che332</v>
          </cell>
          <cell r="B116" t="str">
            <v>1.1.6</v>
          </cell>
          <cell r="C116" t="str">
            <v>Разработка проектно-сметной документации по реконструкции ВЛ 35 кВ ПС Ойсунгур-Курчалой (Л-452)</v>
          </cell>
          <cell r="D116" t="str">
            <v>K_Che332</v>
          </cell>
          <cell r="E116">
            <v>5.0897544664280501</v>
          </cell>
          <cell r="H116">
            <v>0.91819309000000005</v>
          </cell>
          <cell r="J116">
            <v>5.0897544664280501</v>
          </cell>
          <cell r="K116">
            <v>5.0897544664280501</v>
          </cell>
          <cell r="L116">
            <v>0</v>
          </cell>
          <cell r="M116">
            <v>0</v>
          </cell>
          <cell r="N116">
            <v>0</v>
          </cell>
          <cell r="O116">
            <v>0</v>
          </cell>
          <cell r="P116">
            <v>0</v>
          </cell>
          <cell r="Q116">
            <v>0</v>
          </cell>
          <cell r="R116">
            <v>3.5628281264996353</v>
          </cell>
          <cell r="S116">
            <v>0</v>
          </cell>
          <cell r="T116">
            <v>0</v>
          </cell>
          <cell r="U116">
            <v>0</v>
          </cell>
          <cell r="V116">
            <v>0</v>
          </cell>
          <cell r="W116">
            <v>3.5628281264996353</v>
          </cell>
          <cell r="X116">
            <v>0.98882332499999992</v>
          </cell>
          <cell r="Y116">
            <v>0</v>
          </cell>
          <cell r="Z116">
            <v>0</v>
          </cell>
          <cell r="AA116">
            <v>0</v>
          </cell>
          <cell r="AB116">
            <v>0</v>
          </cell>
          <cell r="AC116">
            <v>0.98882332499999992</v>
          </cell>
          <cell r="AD116">
            <v>0</v>
          </cell>
          <cell r="AE116">
            <v>0</v>
          </cell>
          <cell r="AF116">
            <v>0</v>
          </cell>
          <cell r="AG116">
            <v>0</v>
          </cell>
          <cell r="AH116">
            <v>0</v>
          </cell>
          <cell r="AI116">
            <v>0</v>
          </cell>
          <cell r="AJ116">
            <v>0</v>
          </cell>
          <cell r="AK116">
            <v>0</v>
          </cell>
          <cell r="AL116">
            <v>0</v>
          </cell>
          <cell r="AM116">
            <v>0</v>
          </cell>
          <cell r="AN116">
            <v>0</v>
          </cell>
          <cell r="AO116">
            <v>0</v>
          </cell>
          <cell r="AP116">
            <v>2.5740048014996355</v>
          </cell>
          <cell r="AQ116">
            <v>0</v>
          </cell>
          <cell r="AR116">
            <v>0</v>
          </cell>
          <cell r="AS116">
            <v>0</v>
          </cell>
          <cell r="AT116">
            <v>0</v>
          </cell>
          <cell r="AU116">
            <v>2.5740048014996355</v>
          </cell>
          <cell r="AV116">
            <v>0</v>
          </cell>
          <cell r="AW116">
            <v>0</v>
          </cell>
          <cell r="AX116">
            <v>0</v>
          </cell>
          <cell r="AY116">
            <v>0</v>
          </cell>
          <cell r="AZ116">
            <v>0</v>
          </cell>
          <cell r="BA116">
            <v>0</v>
          </cell>
          <cell r="BB116">
            <v>1</v>
          </cell>
          <cell r="BC116" t="str">
            <v/>
          </cell>
          <cell r="BD116" t="str">
            <v/>
          </cell>
          <cell r="BE116" t="str">
            <v/>
          </cell>
          <cell r="BF116" t="str">
            <v>1</v>
          </cell>
          <cell r="BG116">
            <v>0.91819309000000005</v>
          </cell>
          <cell r="BH116">
            <v>0</v>
          </cell>
          <cell r="BI116">
            <v>0</v>
          </cell>
          <cell r="BJ116">
            <v>0</v>
          </cell>
          <cell r="BK116">
            <v>0</v>
          </cell>
          <cell r="BL116">
            <v>0.91819309000000005</v>
          </cell>
          <cell r="BM116">
            <v>0.91819309000000005</v>
          </cell>
          <cell r="BN116">
            <v>0</v>
          </cell>
          <cell r="BO116">
            <v>0</v>
          </cell>
          <cell r="BP116">
            <v>0</v>
          </cell>
          <cell r="BQ116">
            <v>0</v>
          </cell>
          <cell r="BR116">
            <v>0.91819309000000005</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4.2414620553567088</v>
          </cell>
          <cell r="CY116">
            <v>4.2414620553567088</v>
          </cell>
          <cell r="CZ116">
            <v>0</v>
          </cell>
          <cell r="DA116">
            <v>0</v>
          </cell>
          <cell r="DB116">
            <v>0</v>
          </cell>
          <cell r="DE116">
            <v>1.1771706200000001</v>
          </cell>
          <cell r="DG116">
            <v>4.2414620553567088</v>
          </cell>
          <cell r="DH116">
            <v>3.0642914353567088</v>
          </cell>
          <cell r="DI116">
            <v>1.1771706200000001</v>
          </cell>
          <cell r="DJ116">
            <v>1.1771706200000001</v>
          </cell>
          <cell r="DK116">
            <v>0</v>
          </cell>
          <cell r="DL116">
            <v>0</v>
          </cell>
          <cell r="DM116">
            <v>0</v>
          </cell>
          <cell r="DN116">
            <v>4.2414620553567088</v>
          </cell>
          <cell r="DS116">
            <v>0</v>
          </cell>
          <cell r="DT116">
            <v>0</v>
          </cell>
          <cell r="DU116">
            <v>0</v>
          </cell>
          <cell r="DV116">
            <v>4.2414620553567088</v>
          </cell>
          <cell r="DW116">
            <v>0</v>
          </cell>
          <cell r="DX116" t="str">
            <v/>
          </cell>
          <cell r="DY116" t="str">
            <v/>
          </cell>
          <cell r="DZ116" t="str">
            <v/>
          </cell>
          <cell r="EA116" t="str">
            <v/>
          </cell>
          <cell r="EB116">
            <v>0</v>
          </cell>
          <cell r="EC116">
            <v>0</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v>3</v>
          </cell>
          <cell r="FJ116" t="str">
            <v/>
          </cell>
          <cell r="FK116" t="str">
            <v>3</v>
          </cell>
          <cell r="FN116">
            <v>4.2414620553567088</v>
          </cell>
          <cell r="FO116">
            <v>0</v>
          </cell>
          <cell r="FP116">
            <v>0</v>
          </cell>
          <cell r="FQ116">
            <v>0</v>
          </cell>
          <cell r="FR116">
            <v>0</v>
          </cell>
          <cell r="FS116">
            <v>0</v>
          </cell>
          <cell r="FT116">
            <v>0</v>
          </cell>
          <cell r="FU116">
            <v>0</v>
          </cell>
          <cell r="FV116">
            <v>1</v>
          </cell>
          <cell r="FW116">
            <v>0</v>
          </cell>
          <cell r="FX116">
            <v>1</v>
          </cell>
          <cell r="FZ116">
            <v>0</v>
          </cell>
          <cell r="GA116">
            <v>0</v>
          </cell>
          <cell r="GB116">
            <v>0</v>
          </cell>
          <cell r="GC116">
            <v>0</v>
          </cell>
          <cell r="GD116">
            <v>0</v>
          </cell>
          <cell r="GE116">
            <v>0</v>
          </cell>
          <cell r="GF116">
            <v>0</v>
          </cell>
          <cell r="GG116">
            <v>0</v>
          </cell>
          <cell r="GH116">
            <v>0</v>
          </cell>
          <cell r="GI116">
            <v>0</v>
          </cell>
          <cell r="GJ116">
            <v>0</v>
          </cell>
          <cell r="GK116">
            <v>0</v>
          </cell>
          <cell r="GL116">
            <v>0</v>
          </cell>
          <cell r="GM116">
            <v>0</v>
          </cell>
          <cell r="GN116">
            <v>0</v>
          </cell>
          <cell r="GO116">
            <v>0</v>
          </cell>
          <cell r="GP116">
            <v>0</v>
          </cell>
          <cell r="GQ116">
            <v>0</v>
          </cell>
          <cell r="GR116">
            <v>0</v>
          </cell>
          <cell r="GS116">
            <v>0</v>
          </cell>
          <cell r="GT116">
            <v>0</v>
          </cell>
          <cell r="GU116">
            <v>0</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0</v>
          </cell>
          <cell r="HS116">
            <v>0</v>
          </cell>
          <cell r="HT116">
            <v>0</v>
          </cell>
          <cell r="HU116">
            <v>0</v>
          </cell>
          <cell r="HV116">
            <v>0</v>
          </cell>
          <cell r="HW116">
            <v>0</v>
          </cell>
          <cell r="HX116">
            <v>0</v>
          </cell>
          <cell r="HY116">
            <v>0</v>
          </cell>
          <cell r="HZ116">
            <v>0</v>
          </cell>
          <cell r="IA116">
            <v>0</v>
          </cell>
          <cell r="IB116">
            <v>0</v>
          </cell>
          <cell r="IC116">
            <v>0</v>
          </cell>
          <cell r="ID116">
            <v>0</v>
          </cell>
          <cell r="IE116">
            <v>0</v>
          </cell>
          <cell r="IF116">
            <v>0</v>
          </cell>
          <cell r="IG116">
            <v>0</v>
          </cell>
          <cell r="IH116">
            <v>0</v>
          </cell>
          <cell r="II116">
            <v>0</v>
          </cell>
          <cell r="IJ116">
            <v>0</v>
          </cell>
          <cell r="IK116">
            <v>0</v>
          </cell>
          <cell r="IL116">
            <v>0</v>
          </cell>
          <cell r="IM116">
            <v>0</v>
          </cell>
          <cell r="IN116">
            <v>0</v>
          </cell>
          <cell r="IO116">
            <v>0</v>
          </cell>
          <cell r="IP116">
            <v>0</v>
          </cell>
          <cell r="IQ116">
            <v>0</v>
          </cell>
          <cell r="IR116">
            <v>0</v>
          </cell>
          <cell r="IS116">
            <v>0</v>
          </cell>
          <cell r="IT116">
            <v>0</v>
          </cell>
          <cell r="IU116">
            <v>0</v>
          </cell>
          <cell r="IV116">
            <v>0</v>
          </cell>
          <cell r="IW116">
            <v>0</v>
          </cell>
          <cell r="IX116">
            <v>0</v>
          </cell>
          <cell r="IY116">
            <v>0</v>
          </cell>
          <cell r="IZ116">
            <v>0</v>
          </cell>
          <cell r="JA116">
            <v>0</v>
          </cell>
          <cell r="JB116">
            <v>0</v>
          </cell>
          <cell r="JC116">
            <v>0</v>
          </cell>
          <cell r="JD116">
            <v>0</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0</v>
          </cell>
          <cell r="KE116">
            <v>0</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0</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v>2020</v>
          </cell>
          <cell r="OM116">
            <v>2021</v>
          </cell>
          <cell r="ON116">
            <v>2021</v>
          </cell>
          <cell r="OO116">
            <v>2021</v>
          </cell>
          <cell r="OP116" t="str">
            <v>п</v>
          </cell>
          <cell r="OR116" t="str">
            <v>нд</v>
          </cell>
          <cell r="OT116">
            <v>5.0897544664280501</v>
          </cell>
        </row>
        <row r="117">
          <cell r="A117" t="str">
            <v>K_Che333</v>
          </cell>
          <cell r="B117" t="str">
            <v>1.1.6</v>
          </cell>
          <cell r="C117" t="str">
            <v>Разработка проектно-сметной документации по реконструкции ВЛ 35 кВ ПС Ойсунгур - Бачи-Юрт (Л-51)</v>
          </cell>
          <cell r="D117" t="str">
            <v>K_Che333</v>
          </cell>
          <cell r="E117">
            <v>4.2762560217259997</v>
          </cell>
          <cell r="H117">
            <v>0.58170960999999999</v>
          </cell>
          <cell r="J117">
            <v>4.2762560217259997</v>
          </cell>
          <cell r="K117">
            <v>4.2762560217259997</v>
          </cell>
          <cell r="L117">
            <v>0</v>
          </cell>
          <cell r="M117">
            <v>0</v>
          </cell>
          <cell r="N117">
            <v>0</v>
          </cell>
          <cell r="O117">
            <v>0</v>
          </cell>
          <cell r="P117">
            <v>0</v>
          </cell>
          <cell r="Q117">
            <v>0</v>
          </cell>
          <cell r="R117">
            <v>2.9933792152081997</v>
          </cell>
          <cell r="S117">
            <v>0</v>
          </cell>
          <cell r="T117">
            <v>0</v>
          </cell>
          <cell r="U117">
            <v>0</v>
          </cell>
          <cell r="V117">
            <v>0</v>
          </cell>
          <cell r="W117">
            <v>2.9933792152081997</v>
          </cell>
          <cell r="X117">
            <v>0.62645650899999994</v>
          </cell>
          <cell r="Y117">
            <v>0</v>
          </cell>
          <cell r="Z117">
            <v>0</v>
          </cell>
          <cell r="AA117">
            <v>0</v>
          </cell>
          <cell r="AB117">
            <v>0</v>
          </cell>
          <cell r="AC117">
            <v>0.62645650899999994</v>
          </cell>
          <cell r="AD117">
            <v>0</v>
          </cell>
          <cell r="AE117">
            <v>0</v>
          </cell>
          <cell r="AF117">
            <v>0</v>
          </cell>
          <cell r="AG117">
            <v>0</v>
          </cell>
          <cell r="AH117">
            <v>0</v>
          </cell>
          <cell r="AI117">
            <v>0</v>
          </cell>
          <cell r="AJ117">
            <v>0</v>
          </cell>
          <cell r="AK117">
            <v>0</v>
          </cell>
          <cell r="AL117">
            <v>0</v>
          </cell>
          <cell r="AM117">
            <v>0</v>
          </cell>
          <cell r="AN117">
            <v>0</v>
          </cell>
          <cell r="AO117">
            <v>0</v>
          </cell>
          <cell r="AP117">
            <v>2.3669227062081997</v>
          </cell>
          <cell r="AQ117">
            <v>0</v>
          </cell>
          <cell r="AR117">
            <v>0</v>
          </cell>
          <cell r="AS117">
            <v>0</v>
          </cell>
          <cell r="AT117">
            <v>0</v>
          </cell>
          <cell r="AU117">
            <v>2.3669227062081997</v>
          </cell>
          <cell r="AV117">
            <v>0</v>
          </cell>
          <cell r="AW117">
            <v>0</v>
          </cell>
          <cell r="AX117">
            <v>0</v>
          </cell>
          <cell r="AY117">
            <v>0</v>
          </cell>
          <cell r="AZ117">
            <v>0</v>
          </cell>
          <cell r="BA117">
            <v>0</v>
          </cell>
          <cell r="BB117">
            <v>1</v>
          </cell>
          <cell r="BC117" t="str">
            <v/>
          </cell>
          <cell r="BD117" t="str">
            <v/>
          </cell>
          <cell r="BE117" t="str">
            <v/>
          </cell>
          <cell r="BF117" t="str">
            <v>1</v>
          </cell>
          <cell r="BG117">
            <v>0.58170960999999999</v>
          </cell>
          <cell r="BH117">
            <v>0</v>
          </cell>
          <cell r="BI117">
            <v>0</v>
          </cell>
          <cell r="BJ117">
            <v>0</v>
          </cell>
          <cell r="BK117">
            <v>0</v>
          </cell>
          <cell r="BL117">
            <v>0.58170960999999999</v>
          </cell>
          <cell r="BM117">
            <v>0.58170960999999999</v>
          </cell>
          <cell r="BN117">
            <v>0</v>
          </cell>
          <cell r="BO117">
            <v>0</v>
          </cell>
          <cell r="BP117">
            <v>0</v>
          </cell>
          <cell r="BQ117">
            <v>0</v>
          </cell>
          <cell r="BR117">
            <v>0.58170960999999999</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3.5635466847716666</v>
          </cell>
          <cell r="CY117">
            <v>3.5635466847716666</v>
          </cell>
          <cell r="CZ117">
            <v>0</v>
          </cell>
          <cell r="DA117">
            <v>0</v>
          </cell>
          <cell r="DB117">
            <v>0</v>
          </cell>
          <cell r="DE117">
            <v>0.74578156000000007</v>
          </cell>
          <cell r="DG117">
            <v>3.5635466847716666</v>
          </cell>
          <cell r="DH117">
            <v>2.8177651247716664</v>
          </cell>
          <cell r="DI117">
            <v>0.74578156000000007</v>
          </cell>
          <cell r="DJ117">
            <v>0.74578156000000007</v>
          </cell>
          <cell r="DK117">
            <v>0</v>
          </cell>
          <cell r="DL117">
            <v>0</v>
          </cell>
          <cell r="DM117">
            <v>0</v>
          </cell>
          <cell r="DN117">
            <v>3.5635466847716666</v>
          </cell>
          <cell r="DS117">
            <v>0</v>
          </cell>
          <cell r="DT117">
            <v>0</v>
          </cell>
          <cell r="DU117">
            <v>0</v>
          </cell>
          <cell r="DV117">
            <v>3.5635466847716666</v>
          </cell>
          <cell r="DW117">
            <v>0</v>
          </cell>
          <cell r="DX117" t="str">
            <v/>
          </cell>
          <cell r="DY117" t="str">
            <v/>
          </cell>
          <cell r="DZ117" t="str">
            <v/>
          </cell>
          <cell r="EA117" t="str">
            <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v>3</v>
          </cell>
          <cell r="FJ117" t="str">
            <v/>
          </cell>
          <cell r="FK117" t="str">
            <v>3</v>
          </cell>
          <cell r="FN117">
            <v>3.5635466847716666</v>
          </cell>
          <cell r="FO117">
            <v>0</v>
          </cell>
          <cell r="FP117">
            <v>0</v>
          </cell>
          <cell r="FQ117">
            <v>0</v>
          </cell>
          <cell r="FR117">
            <v>0</v>
          </cell>
          <cell r="FS117">
            <v>0</v>
          </cell>
          <cell r="FT117">
            <v>0</v>
          </cell>
          <cell r="FU117">
            <v>0</v>
          </cell>
          <cell r="FV117">
            <v>1</v>
          </cell>
          <cell r="FW117">
            <v>0</v>
          </cell>
          <cell r="FX117">
            <v>1</v>
          </cell>
          <cell r="FZ117">
            <v>0</v>
          </cell>
          <cell r="GA117">
            <v>0</v>
          </cell>
          <cell r="GB117">
            <v>0</v>
          </cell>
          <cell r="GC117">
            <v>0</v>
          </cell>
          <cell r="GD117">
            <v>0</v>
          </cell>
          <cell r="GE117">
            <v>0</v>
          </cell>
          <cell r="GF117">
            <v>0</v>
          </cell>
          <cell r="GG117">
            <v>0</v>
          </cell>
          <cell r="GH117">
            <v>0</v>
          </cell>
          <cell r="GI117">
            <v>0</v>
          </cell>
          <cell r="GJ117">
            <v>0</v>
          </cell>
          <cell r="GK117">
            <v>0</v>
          </cell>
          <cell r="GL117">
            <v>0</v>
          </cell>
          <cell r="GM117">
            <v>0</v>
          </cell>
          <cell r="GN117">
            <v>0</v>
          </cell>
          <cell r="GO117">
            <v>0</v>
          </cell>
          <cell r="GP117">
            <v>0</v>
          </cell>
          <cell r="GQ117">
            <v>0</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0</v>
          </cell>
          <cell r="HS117">
            <v>0</v>
          </cell>
          <cell r="HT117">
            <v>0</v>
          </cell>
          <cell r="HU117">
            <v>0</v>
          </cell>
          <cell r="HV117">
            <v>0</v>
          </cell>
          <cell r="HW117">
            <v>0</v>
          </cell>
          <cell r="HX117">
            <v>0</v>
          </cell>
          <cell r="HY117">
            <v>0</v>
          </cell>
          <cell r="HZ117">
            <v>0</v>
          </cell>
          <cell r="IA117">
            <v>0</v>
          </cell>
          <cell r="IB117">
            <v>0</v>
          </cell>
          <cell r="IC117">
            <v>0</v>
          </cell>
          <cell r="ID117">
            <v>0</v>
          </cell>
          <cell r="IE117">
            <v>0</v>
          </cell>
          <cell r="IF117">
            <v>0</v>
          </cell>
          <cell r="IG117">
            <v>0</v>
          </cell>
          <cell r="IH117">
            <v>0</v>
          </cell>
          <cell r="II117">
            <v>0</v>
          </cell>
          <cell r="IJ117">
            <v>0</v>
          </cell>
          <cell r="IK117">
            <v>0</v>
          </cell>
          <cell r="IL117">
            <v>0</v>
          </cell>
          <cell r="IM117">
            <v>0</v>
          </cell>
          <cell r="IN117">
            <v>0</v>
          </cell>
          <cell r="IO117">
            <v>0</v>
          </cell>
          <cell r="IP117">
            <v>0</v>
          </cell>
          <cell r="IQ117">
            <v>0</v>
          </cell>
          <cell r="IR117">
            <v>0</v>
          </cell>
          <cell r="IS117">
            <v>0</v>
          </cell>
          <cell r="IT117">
            <v>0</v>
          </cell>
          <cell r="IU117">
            <v>0</v>
          </cell>
          <cell r="IV117">
            <v>0</v>
          </cell>
          <cell r="IW117">
            <v>0</v>
          </cell>
          <cell r="IX117">
            <v>0</v>
          </cell>
          <cell r="IY117">
            <v>0</v>
          </cell>
          <cell r="IZ117">
            <v>0</v>
          </cell>
          <cell r="JA117">
            <v>0</v>
          </cell>
          <cell r="JB117">
            <v>0</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0</v>
          </cell>
          <cell r="KE117">
            <v>0</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0</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v>2020</v>
          </cell>
          <cell r="OM117">
            <v>2021</v>
          </cell>
          <cell r="ON117">
            <v>2021</v>
          </cell>
          <cell r="OO117">
            <v>2021</v>
          </cell>
          <cell r="OP117" t="str">
            <v>п</v>
          </cell>
          <cell r="OR117" t="str">
            <v>нд</v>
          </cell>
          <cell r="OT117">
            <v>4.2762560217259997</v>
          </cell>
        </row>
        <row r="118">
          <cell r="A118" t="str">
            <v>K_Che334</v>
          </cell>
          <cell r="B118" t="str">
            <v>1.1.6</v>
          </cell>
          <cell r="C118" t="str">
            <v>Разработка проектно-сметной документации по реконструкции ВЛ 35кВ ПС Саясан - ПС Ножай-Юрт (Л-444) с выносом из оползневой зоны</v>
          </cell>
          <cell r="D118" t="str">
            <v>K_Che334</v>
          </cell>
          <cell r="E118">
            <v>2.1092343890945799</v>
          </cell>
          <cell r="H118">
            <v>0.31968024</v>
          </cell>
          <cell r="J118">
            <v>2.1092343890945799</v>
          </cell>
          <cell r="K118">
            <v>2.1092343890945799</v>
          </cell>
          <cell r="L118">
            <v>0</v>
          </cell>
          <cell r="M118">
            <v>0</v>
          </cell>
          <cell r="N118">
            <v>0</v>
          </cell>
          <cell r="O118">
            <v>0</v>
          </cell>
          <cell r="P118">
            <v>0</v>
          </cell>
          <cell r="Q118">
            <v>0</v>
          </cell>
          <cell r="R118">
            <v>1.4764640723662059</v>
          </cell>
          <cell r="S118">
            <v>0</v>
          </cell>
          <cell r="T118">
            <v>0</v>
          </cell>
          <cell r="U118">
            <v>0</v>
          </cell>
          <cell r="V118">
            <v>0</v>
          </cell>
          <cell r="W118">
            <v>1.4764640723662059</v>
          </cell>
          <cell r="X118">
            <v>0.34427103199999998</v>
          </cell>
          <cell r="Y118">
            <v>0</v>
          </cell>
          <cell r="Z118">
            <v>0</v>
          </cell>
          <cell r="AA118">
            <v>0</v>
          </cell>
          <cell r="AB118">
            <v>0</v>
          </cell>
          <cell r="AC118">
            <v>0.34427103199999998</v>
          </cell>
          <cell r="AD118">
            <v>0</v>
          </cell>
          <cell r="AE118">
            <v>0</v>
          </cell>
          <cell r="AF118">
            <v>0</v>
          </cell>
          <cell r="AG118">
            <v>0</v>
          </cell>
          <cell r="AH118">
            <v>0</v>
          </cell>
          <cell r="AI118">
            <v>0</v>
          </cell>
          <cell r="AJ118">
            <v>0</v>
          </cell>
          <cell r="AK118">
            <v>0</v>
          </cell>
          <cell r="AL118">
            <v>0</v>
          </cell>
          <cell r="AM118">
            <v>0</v>
          </cell>
          <cell r="AN118">
            <v>0</v>
          </cell>
          <cell r="AO118">
            <v>0</v>
          </cell>
          <cell r="AP118">
            <v>1.1321930403662059</v>
          </cell>
          <cell r="AQ118">
            <v>0</v>
          </cell>
          <cell r="AR118">
            <v>0</v>
          </cell>
          <cell r="AS118">
            <v>0</v>
          </cell>
          <cell r="AT118">
            <v>0</v>
          </cell>
          <cell r="AU118">
            <v>1.1321930403662059</v>
          </cell>
          <cell r="AV118">
            <v>0</v>
          </cell>
          <cell r="AW118">
            <v>0</v>
          </cell>
          <cell r="AX118">
            <v>0</v>
          </cell>
          <cell r="AY118">
            <v>0</v>
          </cell>
          <cell r="AZ118">
            <v>0</v>
          </cell>
          <cell r="BA118">
            <v>0</v>
          </cell>
          <cell r="BB118">
            <v>1</v>
          </cell>
          <cell r="BC118" t="str">
            <v/>
          </cell>
          <cell r="BD118" t="str">
            <v/>
          </cell>
          <cell r="BE118" t="str">
            <v/>
          </cell>
          <cell r="BF118" t="str">
            <v>1</v>
          </cell>
          <cell r="BG118">
            <v>0.31968024</v>
          </cell>
          <cell r="BH118">
            <v>0</v>
          </cell>
          <cell r="BI118">
            <v>0</v>
          </cell>
          <cell r="BJ118">
            <v>0</v>
          </cell>
          <cell r="BK118">
            <v>0</v>
          </cell>
          <cell r="BL118">
            <v>0.31968024</v>
          </cell>
          <cell r="BM118">
            <v>0.31968024</v>
          </cell>
          <cell r="BN118">
            <v>0</v>
          </cell>
          <cell r="BO118">
            <v>0</v>
          </cell>
          <cell r="BP118">
            <v>0</v>
          </cell>
          <cell r="BQ118">
            <v>0</v>
          </cell>
          <cell r="BR118">
            <v>0.31968024</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1.7576953242454834</v>
          </cell>
          <cell r="CY118">
            <v>1.7576953242454834</v>
          </cell>
          <cell r="CZ118">
            <v>0</v>
          </cell>
          <cell r="DA118">
            <v>0</v>
          </cell>
          <cell r="DB118">
            <v>0</v>
          </cell>
          <cell r="DE118">
            <v>0.40984646999999996</v>
          </cell>
          <cell r="DG118">
            <v>1.7576953242454834</v>
          </cell>
          <cell r="DH118">
            <v>1.3478488542454834</v>
          </cell>
          <cell r="DI118">
            <v>0.40984646999999996</v>
          </cell>
          <cell r="DJ118">
            <v>0.40984646999999996</v>
          </cell>
          <cell r="DK118">
            <v>0</v>
          </cell>
          <cell r="DL118">
            <v>0</v>
          </cell>
          <cell r="DM118">
            <v>0</v>
          </cell>
          <cell r="DN118">
            <v>1.7576953242454834</v>
          </cell>
          <cell r="DS118">
            <v>0</v>
          </cell>
          <cell r="DT118">
            <v>0</v>
          </cell>
          <cell r="DU118">
            <v>0</v>
          </cell>
          <cell r="DV118">
            <v>1.7576953242454834</v>
          </cell>
          <cell r="DW118">
            <v>0</v>
          </cell>
          <cell r="DX118" t="str">
            <v/>
          </cell>
          <cell r="DY118" t="str">
            <v/>
          </cell>
          <cell r="DZ118" t="str">
            <v/>
          </cell>
          <cell r="EA118" t="str">
            <v/>
          </cell>
          <cell r="EB118">
            <v>0</v>
          </cell>
          <cell r="EC118">
            <v>0</v>
          </cell>
          <cell r="ED118">
            <v>0</v>
          </cell>
          <cell r="EE118">
            <v>0</v>
          </cell>
          <cell r="EF118">
            <v>0</v>
          </cell>
          <cell r="EG118">
            <v>0</v>
          </cell>
          <cell r="EH118">
            <v>0</v>
          </cell>
          <cell r="EI118">
            <v>0</v>
          </cell>
          <cell r="EJ118">
            <v>0</v>
          </cell>
          <cell r="EK118">
            <v>0</v>
          </cell>
          <cell r="EL118">
            <v>0</v>
          </cell>
          <cell r="EM118">
            <v>0</v>
          </cell>
          <cell r="EN118">
            <v>0</v>
          </cell>
          <cell r="EO118">
            <v>0</v>
          </cell>
          <cell r="EP118">
            <v>0</v>
          </cell>
          <cell r="EQ118">
            <v>0</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v>3</v>
          </cell>
          <cell r="FJ118" t="str">
            <v/>
          </cell>
          <cell r="FK118" t="str">
            <v>3</v>
          </cell>
          <cell r="FN118">
            <v>1.7576953242454834</v>
          </cell>
          <cell r="FO118">
            <v>0</v>
          </cell>
          <cell r="FP118">
            <v>0</v>
          </cell>
          <cell r="FQ118">
            <v>0</v>
          </cell>
          <cell r="FR118">
            <v>0</v>
          </cell>
          <cell r="FS118">
            <v>0</v>
          </cell>
          <cell r="FT118">
            <v>0</v>
          </cell>
          <cell r="FU118">
            <v>0</v>
          </cell>
          <cell r="FV118">
            <v>1</v>
          </cell>
          <cell r="FW118">
            <v>0</v>
          </cell>
          <cell r="FX118">
            <v>1</v>
          </cell>
          <cell r="FZ118">
            <v>0</v>
          </cell>
          <cell r="GA118">
            <v>0</v>
          </cell>
          <cell r="GB118">
            <v>0</v>
          </cell>
          <cell r="GC118">
            <v>0</v>
          </cell>
          <cell r="GD118">
            <v>0</v>
          </cell>
          <cell r="GE118">
            <v>0</v>
          </cell>
          <cell r="GF118">
            <v>0</v>
          </cell>
          <cell r="GG118">
            <v>0</v>
          </cell>
          <cell r="GH118">
            <v>0</v>
          </cell>
          <cell r="GI118">
            <v>0</v>
          </cell>
          <cell r="GJ118">
            <v>0</v>
          </cell>
          <cell r="GK118">
            <v>0</v>
          </cell>
          <cell r="GL118">
            <v>0</v>
          </cell>
          <cell r="GM118">
            <v>0</v>
          </cell>
          <cell r="GN118">
            <v>0</v>
          </cell>
          <cell r="GO118">
            <v>0</v>
          </cell>
          <cell r="GP118">
            <v>0</v>
          </cell>
          <cell r="GQ118">
            <v>0</v>
          </cell>
          <cell r="GR118">
            <v>0</v>
          </cell>
          <cell r="GS118">
            <v>0</v>
          </cell>
          <cell r="GT118">
            <v>0</v>
          </cell>
          <cell r="GU118">
            <v>0</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0</v>
          </cell>
          <cell r="HS118">
            <v>0</v>
          </cell>
          <cell r="HT118">
            <v>0</v>
          </cell>
          <cell r="HU118">
            <v>0</v>
          </cell>
          <cell r="HV118">
            <v>0</v>
          </cell>
          <cell r="HW118">
            <v>0</v>
          </cell>
          <cell r="HX118">
            <v>0</v>
          </cell>
          <cell r="HY118">
            <v>0</v>
          </cell>
          <cell r="HZ118">
            <v>0</v>
          </cell>
          <cell r="IA118">
            <v>0</v>
          </cell>
          <cell r="IB118">
            <v>0</v>
          </cell>
          <cell r="IC118">
            <v>0</v>
          </cell>
          <cell r="ID118">
            <v>0</v>
          </cell>
          <cell r="IE118">
            <v>0</v>
          </cell>
          <cell r="IF118">
            <v>0</v>
          </cell>
          <cell r="IG118">
            <v>0</v>
          </cell>
          <cell r="IH118">
            <v>0</v>
          </cell>
          <cell r="II118">
            <v>0</v>
          </cell>
          <cell r="IJ118">
            <v>0</v>
          </cell>
          <cell r="IK118">
            <v>0</v>
          </cell>
          <cell r="IL118">
            <v>0</v>
          </cell>
          <cell r="IM118">
            <v>0</v>
          </cell>
          <cell r="IN118">
            <v>0</v>
          </cell>
          <cell r="IO118">
            <v>0</v>
          </cell>
          <cell r="IP118">
            <v>0</v>
          </cell>
          <cell r="IQ118">
            <v>0</v>
          </cell>
          <cell r="IR118">
            <v>0</v>
          </cell>
          <cell r="IS118">
            <v>0</v>
          </cell>
          <cell r="IT118">
            <v>0</v>
          </cell>
          <cell r="IU118">
            <v>0</v>
          </cell>
          <cell r="IV118">
            <v>0</v>
          </cell>
          <cell r="IW118">
            <v>0</v>
          </cell>
          <cell r="IX118">
            <v>0</v>
          </cell>
          <cell r="IY118">
            <v>0</v>
          </cell>
          <cell r="IZ118">
            <v>0</v>
          </cell>
          <cell r="JA118">
            <v>0</v>
          </cell>
          <cell r="JB118">
            <v>0</v>
          </cell>
          <cell r="JC118">
            <v>0</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0</v>
          </cell>
          <cell r="KA118">
            <v>0</v>
          </cell>
          <cell r="KB118">
            <v>0</v>
          </cell>
          <cell r="KC118">
            <v>0</v>
          </cell>
          <cell r="KD118">
            <v>0</v>
          </cell>
          <cell r="KE118">
            <v>0</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0</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v>2020</v>
          </cell>
          <cell r="OM118">
            <v>2021</v>
          </cell>
          <cell r="ON118">
            <v>2021</v>
          </cell>
          <cell r="OO118">
            <v>2021</v>
          </cell>
          <cell r="OP118" t="str">
            <v>п</v>
          </cell>
          <cell r="OR118" t="str">
            <v>нд</v>
          </cell>
          <cell r="OT118">
            <v>2.1092343890945799</v>
          </cell>
        </row>
        <row r="119">
          <cell r="A119" t="str">
            <v>K_Che335</v>
          </cell>
          <cell r="B119" t="str">
            <v>1.1.6</v>
          </cell>
          <cell r="C119" t="str">
            <v xml:space="preserve">Разработка проектно-сметной документации по реконструкции ВЛ-35 кВ  ПС Шали – ПС Махкеты (Л-94)             </v>
          </cell>
          <cell r="D119" t="str">
            <v>K_Che335</v>
          </cell>
          <cell r="E119">
            <v>9.2307802306561992</v>
          </cell>
          <cell r="H119">
            <v>0.91399189999999997</v>
          </cell>
          <cell r="J119">
            <v>9.2307802306561992</v>
          </cell>
          <cell r="K119">
            <v>9.2307802306561992</v>
          </cell>
          <cell r="L119">
            <v>0</v>
          </cell>
          <cell r="M119">
            <v>0</v>
          </cell>
          <cell r="N119">
            <v>0</v>
          </cell>
          <cell r="O119">
            <v>0</v>
          </cell>
          <cell r="P119">
            <v>0</v>
          </cell>
          <cell r="Q119">
            <v>0</v>
          </cell>
          <cell r="R119">
            <v>6.4615461614593395</v>
          </cell>
          <cell r="S119">
            <v>0</v>
          </cell>
          <cell r="T119">
            <v>0</v>
          </cell>
          <cell r="U119">
            <v>0</v>
          </cell>
          <cell r="V119">
            <v>0</v>
          </cell>
          <cell r="W119">
            <v>6.4615461614593395</v>
          </cell>
          <cell r="X119">
            <v>0.98429896599999989</v>
          </cell>
          <cell r="Y119">
            <v>0</v>
          </cell>
          <cell r="Z119">
            <v>0</v>
          </cell>
          <cell r="AA119">
            <v>0</v>
          </cell>
          <cell r="AB119">
            <v>0</v>
          </cell>
          <cell r="AC119">
            <v>0.98429896599999989</v>
          </cell>
          <cell r="AD119">
            <v>0</v>
          </cell>
          <cell r="AE119">
            <v>0</v>
          </cell>
          <cell r="AF119">
            <v>0</v>
          </cell>
          <cell r="AG119">
            <v>0</v>
          </cell>
          <cell r="AH119">
            <v>0</v>
          </cell>
          <cell r="AI119">
            <v>0</v>
          </cell>
          <cell r="AJ119">
            <v>0</v>
          </cell>
          <cell r="AK119">
            <v>0</v>
          </cell>
          <cell r="AL119">
            <v>0</v>
          </cell>
          <cell r="AM119">
            <v>0</v>
          </cell>
          <cell r="AN119">
            <v>0</v>
          </cell>
          <cell r="AO119">
            <v>0</v>
          </cell>
          <cell r="AP119">
            <v>5.4772471954593396</v>
          </cell>
          <cell r="AQ119">
            <v>0</v>
          </cell>
          <cell r="AR119">
            <v>0</v>
          </cell>
          <cell r="AS119">
            <v>0</v>
          </cell>
          <cell r="AT119">
            <v>0</v>
          </cell>
          <cell r="AU119">
            <v>5.4772471954593396</v>
          </cell>
          <cell r="AV119">
            <v>0</v>
          </cell>
          <cell r="AW119">
            <v>0</v>
          </cell>
          <cell r="AX119">
            <v>0</v>
          </cell>
          <cell r="AY119">
            <v>0</v>
          </cell>
          <cell r="AZ119">
            <v>0</v>
          </cell>
          <cell r="BA119">
            <v>0</v>
          </cell>
          <cell r="BB119">
            <v>1</v>
          </cell>
          <cell r="BC119" t="str">
            <v/>
          </cell>
          <cell r="BD119" t="str">
            <v/>
          </cell>
          <cell r="BE119" t="str">
            <v/>
          </cell>
          <cell r="BF119" t="str">
            <v>1</v>
          </cell>
          <cell r="BG119">
            <v>0.91399189999999997</v>
          </cell>
          <cell r="BH119">
            <v>0</v>
          </cell>
          <cell r="BI119">
            <v>0</v>
          </cell>
          <cell r="BJ119">
            <v>0</v>
          </cell>
          <cell r="BK119">
            <v>0</v>
          </cell>
          <cell r="BL119">
            <v>0.91399189999999997</v>
          </cell>
          <cell r="BM119">
            <v>0.91399189999999997</v>
          </cell>
          <cell r="BN119">
            <v>0</v>
          </cell>
          <cell r="BO119">
            <v>0</v>
          </cell>
          <cell r="BP119">
            <v>0</v>
          </cell>
          <cell r="BQ119">
            <v>0</v>
          </cell>
          <cell r="BR119">
            <v>0.91399189999999997</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7.692316858880166</v>
          </cell>
          <cell r="CY119">
            <v>7.692316858880166</v>
          </cell>
          <cell r="CZ119">
            <v>0</v>
          </cell>
          <cell r="DA119">
            <v>0</v>
          </cell>
          <cell r="DB119">
            <v>0</v>
          </cell>
          <cell r="DE119">
            <v>1.1717844799999999</v>
          </cell>
          <cell r="DG119">
            <v>7.6923168588801651</v>
          </cell>
          <cell r="DH119">
            <v>6.5205323788801657</v>
          </cell>
          <cell r="DI119">
            <v>1.1717844799999999</v>
          </cell>
          <cell r="DJ119">
            <v>1.1717844799999999</v>
          </cell>
          <cell r="DK119">
            <v>0</v>
          </cell>
          <cell r="DL119">
            <v>0</v>
          </cell>
          <cell r="DM119">
            <v>0</v>
          </cell>
          <cell r="DN119">
            <v>7.692316858880166</v>
          </cell>
          <cell r="DS119">
            <v>0</v>
          </cell>
          <cell r="DT119">
            <v>0</v>
          </cell>
          <cell r="DU119">
            <v>0</v>
          </cell>
          <cell r="DV119">
            <v>7.692316858880166</v>
          </cell>
          <cell r="DW119">
            <v>0</v>
          </cell>
          <cell r="DX119" t="str">
            <v/>
          </cell>
          <cell r="DY119" t="str">
            <v/>
          </cell>
          <cell r="DZ119" t="str">
            <v/>
          </cell>
          <cell r="EA119" t="str">
            <v/>
          </cell>
          <cell r="EB119">
            <v>0</v>
          </cell>
          <cell r="EC119">
            <v>0</v>
          </cell>
          <cell r="ED119">
            <v>0</v>
          </cell>
          <cell r="EE119">
            <v>0</v>
          </cell>
          <cell r="EF119">
            <v>0</v>
          </cell>
          <cell r="EG119">
            <v>0</v>
          </cell>
          <cell r="EH119">
            <v>0</v>
          </cell>
          <cell r="EI119">
            <v>0</v>
          </cell>
          <cell r="EJ119">
            <v>0</v>
          </cell>
          <cell r="EK119">
            <v>0</v>
          </cell>
          <cell r="EL119">
            <v>0</v>
          </cell>
          <cell r="EM119">
            <v>0</v>
          </cell>
          <cell r="EN119">
            <v>0</v>
          </cell>
          <cell r="EO119">
            <v>0</v>
          </cell>
          <cell r="EP119">
            <v>0</v>
          </cell>
          <cell r="EQ119">
            <v>0</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v>3</v>
          </cell>
          <cell r="FJ119" t="str">
            <v/>
          </cell>
          <cell r="FK119" t="str">
            <v>3</v>
          </cell>
          <cell r="FN119">
            <v>7.692316858880166</v>
          </cell>
          <cell r="FO119">
            <v>0</v>
          </cell>
          <cell r="FP119">
            <v>0</v>
          </cell>
          <cell r="FQ119">
            <v>0</v>
          </cell>
          <cell r="FR119">
            <v>0</v>
          </cell>
          <cell r="FS119">
            <v>0</v>
          </cell>
          <cell r="FT119">
            <v>0</v>
          </cell>
          <cell r="FU119">
            <v>0</v>
          </cell>
          <cell r="FV119">
            <v>1</v>
          </cell>
          <cell r="FW119">
            <v>0</v>
          </cell>
          <cell r="FX119">
            <v>1</v>
          </cell>
          <cell r="FZ119">
            <v>0</v>
          </cell>
          <cell r="GA119">
            <v>0</v>
          </cell>
          <cell r="GB119">
            <v>0</v>
          </cell>
          <cell r="GC119">
            <v>0</v>
          </cell>
          <cell r="GD119">
            <v>0</v>
          </cell>
          <cell r="GE119">
            <v>0</v>
          </cell>
          <cell r="GF119">
            <v>0</v>
          </cell>
          <cell r="GG119">
            <v>0</v>
          </cell>
          <cell r="GH119">
            <v>0</v>
          </cell>
          <cell r="GI119">
            <v>0</v>
          </cell>
          <cell r="GJ119">
            <v>0</v>
          </cell>
          <cell r="GK119">
            <v>0</v>
          </cell>
          <cell r="GL119">
            <v>0</v>
          </cell>
          <cell r="GM119">
            <v>0</v>
          </cell>
          <cell r="GN119">
            <v>0</v>
          </cell>
          <cell r="GO119">
            <v>0</v>
          </cell>
          <cell r="GP119">
            <v>0</v>
          </cell>
          <cell r="GQ119">
            <v>0</v>
          </cell>
          <cell r="GR119">
            <v>0</v>
          </cell>
          <cell r="GS119">
            <v>0</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0</v>
          </cell>
          <cell r="HS119">
            <v>0</v>
          </cell>
          <cell r="HT119">
            <v>0</v>
          </cell>
          <cell r="HU119">
            <v>0</v>
          </cell>
          <cell r="HV119">
            <v>0</v>
          </cell>
          <cell r="HW119">
            <v>0</v>
          </cell>
          <cell r="HX119">
            <v>0</v>
          </cell>
          <cell r="HY119">
            <v>0</v>
          </cell>
          <cell r="HZ119">
            <v>0</v>
          </cell>
          <cell r="IA119">
            <v>0</v>
          </cell>
          <cell r="IB119">
            <v>0</v>
          </cell>
          <cell r="IC119">
            <v>0</v>
          </cell>
          <cell r="ID119">
            <v>0</v>
          </cell>
          <cell r="IE119">
            <v>0</v>
          </cell>
          <cell r="IF119">
            <v>0</v>
          </cell>
          <cell r="IG119">
            <v>0</v>
          </cell>
          <cell r="IH119">
            <v>0</v>
          </cell>
          <cell r="II119">
            <v>0</v>
          </cell>
          <cell r="IJ119">
            <v>0</v>
          </cell>
          <cell r="IK119">
            <v>0</v>
          </cell>
          <cell r="IL119">
            <v>0</v>
          </cell>
          <cell r="IM119">
            <v>0</v>
          </cell>
          <cell r="IN119">
            <v>0</v>
          </cell>
          <cell r="IO119">
            <v>0</v>
          </cell>
          <cell r="IP119">
            <v>0</v>
          </cell>
          <cell r="IQ119">
            <v>0</v>
          </cell>
          <cell r="IR119">
            <v>0</v>
          </cell>
          <cell r="IS119">
            <v>0</v>
          </cell>
          <cell r="IT119">
            <v>0</v>
          </cell>
          <cell r="IU119">
            <v>0</v>
          </cell>
          <cell r="IV119">
            <v>0</v>
          </cell>
          <cell r="IW119">
            <v>0</v>
          </cell>
          <cell r="IX119">
            <v>0</v>
          </cell>
          <cell r="IY119">
            <v>0</v>
          </cell>
          <cell r="IZ119">
            <v>0</v>
          </cell>
          <cell r="JA119">
            <v>0</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0</v>
          </cell>
          <cell r="KE119">
            <v>0</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0</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v>2020</v>
          </cell>
          <cell r="OM119">
            <v>2021</v>
          </cell>
          <cell r="ON119">
            <v>2021</v>
          </cell>
          <cell r="OO119">
            <v>2021</v>
          </cell>
          <cell r="OP119" t="str">
            <v>п</v>
          </cell>
          <cell r="OR119" t="str">
            <v>нд</v>
          </cell>
          <cell r="OT119">
            <v>9.2307802306561992</v>
          </cell>
        </row>
        <row r="120">
          <cell r="A120" t="str">
            <v>K_Che336</v>
          </cell>
          <cell r="B120" t="str">
            <v>1.1.6</v>
          </cell>
          <cell r="C120" t="str">
            <v>Разработка проектно-сметной документации по реконструкции ВЛ 35 кВ ПС Горская-1 - ПС Горская-2  (Л 43а)</v>
          </cell>
          <cell r="D120" t="str">
            <v>K_Che336</v>
          </cell>
          <cell r="E120">
            <v>0.39039103439378597</v>
          </cell>
          <cell r="H120">
            <v>0.19108554</v>
          </cell>
          <cell r="J120">
            <v>0.39039103439378597</v>
          </cell>
          <cell r="K120">
            <v>0.39039103439378597</v>
          </cell>
          <cell r="L120">
            <v>0</v>
          </cell>
          <cell r="M120">
            <v>0</v>
          </cell>
          <cell r="N120">
            <v>0</v>
          </cell>
          <cell r="O120">
            <v>0</v>
          </cell>
          <cell r="P120">
            <v>0</v>
          </cell>
          <cell r="Q120">
            <v>0</v>
          </cell>
          <cell r="R120">
            <v>0.2732737240756502</v>
          </cell>
          <cell r="S120">
            <v>0</v>
          </cell>
          <cell r="T120">
            <v>0</v>
          </cell>
          <cell r="U120">
            <v>0</v>
          </cell>
          <cell r="V120">
            <v>0</v>
          </cell>
          <cell r="W120">
            <v>0.2732737240756502</v>
          </cell>
          <cell r="X120">
            <v>0.20578443199999999</v>
          </cell>
          <cell r="Y120">
            <v>0</v>
          </cell>
          <cell r="Z120">
            <v>0</v>
          </cell>
          <cell r="AA120">
            <v>0</v>
          </cell>
          <cell r="AB120">
            <v>0</v>
          </cell>
          <cell r="AC120">
            <v>0.20578443199999999</v>
          </cell>
          <cell r="AD120">
            <v>0</v>
          </cell>
          <cell r="AE120">
            <v>0</v>
          </cell>
          <cell r="AF120">
            <v>0</v>
          </cell>
          <cell r="AG120">
            <v>0</v>
          </cell>
          <cell r="AH120">
            <v>0</v>
          </cell>
          <cell r="AI120">
            <v>0</v>
          </cell>
          <cell r="AJ120">
            <v>0</v>
          </cell>
          <cell r="AK120">
            <v>0</v>
          </cell>
          <cell r="AL120">
            <v>0</v>
          </cell>
          <cell r="AM120">
            <v>0</v>
          </cell>
          <cell r="AN120">
            <v>0</v>
          </cell>
          <cell r="AO120">
            <v>0</v>
          </cell>
          <cell r="AP120">
            <v>6.7489292075650215E-2</v>
          </cell>
          <cell r="AQ120">
            <v>0</v>
          </cell>
          <cell r="AR120">
            <v>0</v>
          </cell>
          <cell r="AS120">
            <v>0</v>
          </cell>
          <cell r="AT120">
            <v>0</v>
          </cell>
          <cell r="AU120">
            <v>6.7489292075650215E-2</v>
          </cell>
          <cell r="AV120">
            <v>0</v>
          </cell>
          <cell r="AW120">
            <v>0</v>
          </cell>
          <cell r="AX120">
            <v>0</v>
          </cell>
          <cell r="AY120">
            <v>0</v>
          </cell>
          <cell r="AZ120">
            <v>0</v>
          </cell>
          <cell r="BA120">
            <v>0</v>
          </cell>
          <cell r="BB120">
            <v>1</v>
          </cell>
          <cell r="BC120" t="str">
            <v/>
          </cell>
          <cell r="BD120" t="str">
            <v/>
          </cell>
          <cell r="BE120" t="str">
            <v/>
          </cell>
          <cell r="BF120" t="str">
            <v>1</v>
          </cell>
          <cell r="BG120">
            <v>0.19108554</v>
          </cell>
          <cell r="BH120">
            <v>0</v>
          </cell>
          <cell r="BI120">
            <v>0</v>
          </cell>
          <cell r="BJ120">
            <v>0</v>
          </cell>
          <cell r="BK120">
            <v>0</v>
          </cell>
          <cell r="BL120">
            <v>0.19108554</v>
          </cell>
          <cell r="BM120">
            <v>0.19108554</v>
          </cell>
          <cell r="BN120">
            <v>0</v>
          </cell>
          <cell r="BO120">
            <v>0</v>
          </cell>
          <cell r="BP120">
            <v>0</v>
          </cell>
          <cell r="BQ120">
            <v>0</v>
          </cell>
          <cell r="BR120">
            <v>0.19108554</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0.32532586199482166</v>
          </cell>
          <cell r="CY120">
            <v>0.32532586199482166</v>
          </cell>
          <cell r="CZ120">
            <v>0</v>
          </cell>
          <cell r="DA120">
            <v>0</v>
          </cell>
          <cell r="DB120">
            <v>0</v>
          </cell>
          <cell r="DE120">
            <v>0.24498147000000001</v>
          </cell>
          <cell r="DG120">
            <v>0.32532586199482166</v>
          </cell>
          <cell r="DH120">
            <v>8.0344391994821657E-2</v>
          </cell>
          <cell r="DI120">
            <v>0.24498147000000001</v>
          </cell>
          <cell r="DJ120">
            <v>0.24498147000000001</v>
          </cell>
          <cell r="DK120">
            <v>0</v>
          </cell>
          <cell r="DL120">
            <v>0</v>
          </cell>
          <cell r="DM120">
            <v>0</v>
          </cell>
          <cell r="DN120">
            <v>0.32532586199482166</v>
          </cell>
          <cell r="DS120">
            <v>0</v>
          </cell>
          <cell r="DT120">
            <v>0</v>
          </cell>
          <cell r="DU120">
            <v>0</v>
          </cell>
          <cell r="DV120">
            <v>0.32532586199482166</v>
          </cell>
          <cell r="DW120">
            <v>0</v>
          </cell>
          <cell r="DX120" t="str">
            <v/>
          </cell>
          <cell r="DY120" t="str">
            <v/>
          </cell>
          <cell r="DZ120" t="str">
            <v/>
          </cell>
          <cell r="EA120" t="str">
            <v/>
          </cell>
          <cell r="EB120">
            <v>0</v>
          </cell>
          <cell r="EC120">
            <v>0</v>
          </cell>
          <cell r="ED120">
            <v>0</v>
          </cell>
          <cell r="EE120">
            <v>0</v>
          </cell>
          <cell r="EF120">
            <v>0</v>
          </cell>
          <cell r="EG120">
            <v>0</v>
          </cell>
          <cell r="EH120">
            <v>0</v>
          </cell>
          <cell r="EI120">
            <v>0</v>
          </cell>
          <cell r="EJ120">
            <v>0</v>
          </cell>
          <cell r="EK120">
            <v>0</v>
          </cell>
          <cell r="EL120">
            <v>0</v>
          </cell>
          <cell r="EM120">
            <v>0</v>
          </cell>
          <cell r="EN120">
            <v>0</v>
          </cell>
          <cell r="EO120">
            <v>0</v>
          </cell>
          <cell r="EP120">
            <v>0</v>
          </cell>
          <cell r="EQ120">
            <v>0</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v>3</v>
          </cell>
          <cell r="FJ120" t="str">
            <v/>
          </cell>
          <cell r="FK120" t="str">
            <v>3</v>
          </cell>
          <cell r="FN120">
            <v>0.32532586199482166</v>
          </cell>
          <cell r="FO120">
            <v>0</v>
          </cell>
          <cell r="FP120">
            <v>0</v>
          </cell>
          <cell r="FQ120">
            <v>0</v>
          </cell>
          <cell r="FR120">
            <v>0</v>
          </cell>
          <cell r="FS120">
            <v>0</v>
          </cell>
          <cell r="FT120">
            <v>0</v>
          </cell>
          <cell r="FU120">
            <v>0</v>
          </cell>
          <cell r="FV120">
            <v>1</v>
          </cell>
          <cell r="FW120">
            <v>0</v>
          </cell>
          <cell r="FX120">
            <v>1</v>
          </cell>
          <cell r="FZ120">
            <v>0</v>
          </cell>
          <cell r="GA120">
            <v>0</v>
          </cell>
          <cell r="GB120">
            <v>0</v>
          </cell>
          <cell r="GC120">
            <v>0</v>
          </cell>
          <cell r="GD120">
            <v>0</v>
          </cell>
          <cell r="GE120">
            <v>0</v>
          </cell>
          <cell r="GF120">
            <v>0</v>
          </cell>
          <cell r="GG120">
            <v>0</v>
          </cell>
          <cell r="GH120">
            <v>0</v>
          </cell>
          <cell r="GI120">
            <v>0</v>
          </cell>
          <cell r="GJ120">
            <v>0</v>
          </cell>
          <cell r="GK120">
            <v>0</v>
          </cell>
          <cell r="GL120">
            <v>0</v>
          </cell>
          <cell r="GM120">
            <v>0</v>
          </cell>
          <cell r="GN120">
            <v>0</v>
          </cell>
          <cell r="GO120">
            <v>0</v>
          </cell>
          <cell r="GP120">
            <v>0</v>
          </cell>
          <cell r="GQ120">
            <v>0</v>
          </cell>
          <cell r="GR120">
            <v>0</v>
          </cell>
          <cell r="GS120">
            <v>0</v>
          </cell>
          <cell r="GT120">
            <v>0</v>
          </cell>
          <cell r="GU120">
            <v>0</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0</v>
          </cell>
          <cell r="HS120">
            <v>0</v>
          </cell>
          <cell r="HT120">
            <v>0</v>
          </cell>
          <cell r="HU120">
            <v>0</v>
          </cell>
          <cell r="HV120">
            <v>0</v>
          </cell>
          <cell r="HW120">
            <v>0</v>
          </cell>
          <cell r="HX120">
            <v>0</v>
          </cell>
          <cell r="HY120">
            <v>0</v>
          </cell>
          <cell r="HZ120">
            <v>0</v>
          </cell>
          <cell r="IA120">
            <v>0</v>
          </cell>
          <cell r="IB120">
            <v>0</v>
          </cell>
          <cell r="IC120">
            <v>0</v>
          </cell>
          <cell r="ID120">
            <v>0</v>
          </cell>
          <cell r="IE120">
            <v>0</v>
          </cell>
          <cell r="IF120">
            <v>0</v>
          </cell>
          <cell r="IG120">
            <v>0</v>
          </cell>
          <cell r="IH120">
            <v>0</v>
          </cell>
          <cell r="II120">
            <v>0</v>
          </cell>
          <cell r="IJ120">
            <v>0</v>
          </cell>
          <cell r="IK120">
            <v>0</v>
          </cell>
          <cell r="IL120">
            <v>0</v>
          </cell>
          <cell r="IM120">
            <v>0</v>
          </cell>
          <cell r="IN120">
            <v>0</v>
          </cell>
          <cell r="IO120">
            <v>0</v>
          </cell>
          <cell r="IP120">
            <v>0</v>
          </cell>
          <cell r="IQ120">
            <v>0</v>
          </cell>
          <cell r="IR120">
            <v>0</v>
          </cell>
          <cell r="IS120">
            <v>0</v>
          </cell>
          <cell r="IT120">
            <v>0</v>
          </cell>
          <cell r="IU120">
            <v>0</v>
          </cell>
          <cell r="IV120">
            <v>0</v>
          </cell>
          <cell r="IW120">
            <v>0</v>
          </cell>
          <cell r="IX120">
            <v>0</v>
          </cell>
          <cell r="IY120">
            <v>0</v>
          </cell>
          <cell r="IZ120">
            <v>0</v>
          </cell>
          <cell r="JA120">
            <v>0</v>
          </cell>
          <cell r="JB120">
            <v>0</v>
          </cell>
          <cell r="JC120">
            <v>0</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0</v>
          </cell>
          <cell r="JW120">
            <v>0</v>
          </cell>
          <cell r="JX120">
            <v>0</v>
          </cell>
          <cell r="JY120">
            <v>0</v>
          </cell>
          <cell r="JZ120">
            <v>0</v>
          </cell>
          <cell r="KA120">
            <v>0</v>
          </cell>
          <cell r="KB120">
            <v>0</v>
          </cell>
          <cell r="KC120">
            <v>0</v>
          </cell>
          <cell r="KD120">
            <v>0</v>
          </cell>
          <cell r="KE120">
            <v>0</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0</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v>2020</v>
          </cell>
          <cell r="OM120">
            <v>2021</v>
          </cell>
          <cell r="ON120">
            <v>2021</v>
          </cell>
          <cell r="OO120">
            <v>2021</v>
          </cell>
          <cell r="OP120" t="str">
            <v>п</v>
          </cell>
          <cell r="OR120" t="str">
            <v>нд</v>
          </cell>
          <cell r="OT120">
            <v>0.39039103439378597</v>
          </cell>
        </row>
        <row r="121">
          <cell r="A121" t="str">
            <v>K_Che337</v>
          </cell>
          <cell r="B121" t="str">
            <v>1.1.6</v>
          </cell>
          <cell r="C121" t="str">
            <v>Разработка проектно-сметной документации по реконструкции ВЛ 35 кВ ПС Ойсунгур - Энгель-Юрт  (Л-440)</v>
          </cell>
          <cell r="D121" t="str">
            <v>K_Che337</v>
          </cell>
          <cell r="E121">
            <v>1.5615641375751499</v>
          </cell>
          <cell r="H121">
            <v>0.2256763</v>
          </cell>
          <cell r="J121">
            <v>1.5615641375751499</v>
          </cell>
          <cell r="K121">
            <v>1.5615641375751499</v>
          </cell>
          <cell r="L121">
            <v>0</v>
          </cell>
          <cell r="M121">
            <v>0</v>
          </cell>
          <cell r="N121">
            <v>0</v>
          </cell>
          <cell r="O121">
            <v>0</v>
          </cell>
          <cell r="P121">
            <v>0</v>
          </cell>
          <cell r="Q121">
            <v>0</v>
          </cell>
          <cell r="R121">
            <v>1.0930948963026048</v>
          </cell>
          <cell r="S121">
            <v>0</v>
          </cell>
          <cell r="T121">
            <v>0</v>
          </cell>
          <cell r="U121">
            <v>0</v>
          </cell>
          <cell r="V121">
            <v>0</v>
          </cell>
          <cell r="W121">
            <v>1.0930948963026048</v>
          </cell>
          <cell r="X121">
            <v>0.24303601699999999</v>
          </cell>
          <cell r="Y121">
            <v>0</v>
          </cell>
          <cell r="Z121">
            <v>0</v>
          </cell>
          <cell r="AA121">
            <v>0</v>
          </cell>
          <cell r="AB121">
            <v>0</v>
          </cell>
          <cell r="AC121">
            <v>0.24303601699999999</v>
          </cell>
          <cell r="AD121">
            <v>0</v>
          </cell>
          <cell r="AE121">
            <v>0</v>
          </cell>
          <cell r="AF121">
            <v>0</v>
          </cell>
          <cell r="AG121">
            <v>0</v>
          </cell>
          <cell r="AH121">
            <v>0</v>
          </cell>
          <cell r="AI121">
            <v>0</v>
          </cell>
          <cell r="AJ121">
            <v>0</v>
          </cell>
          <cell r="AK121">
            <v>0</v>
          </cell>
          <cell r="AL121">
            <v>0</v>
          </cell>
          <cell r="AM121">
            <v>0</v>
          </cell>
          <cell r="AN121">
            <v>0</v>
          </cell>
          <cell r="AO121">
            <v>0</v>
          </cell>
          <cell r="AP121">
            <v>0.85005887930260482</v>
          </cell>
          <cell r="AQ121">
            <v>0</v>
          </cell>
          <cell r="AR121">
            <v>0</v>
          </cell>
          <cell r="AS121">
            <v>0</v>
          </cell>
          <cell r="AT121">
            <v>0</v>
          </cell>
          <cell r="AU121">
            <v>0.85005887930260482</v>
          </cell>
          <cell r="AV121">
            <v>0</v>
          </cell>
          <cell r="AW121">
            <v>0</v>
          </cell>
          <cell r="AX121">
            <v>0</v>
          </cell>
          <cell r="AY121">
            <v>0</v>
          </cell>
          <cell r="AZ121">
            <v>0</v>
          </cell>
          <cell r="BA121">
            <v>0</v>
          </cell>
          <cell r="BB121">
            <v>1</v>
          </cell>
          <cell r="BC121" t="str">
            <v/>
          </cell>
          <cell r="BD121" t="str">
            <v/>
          </cell>
          <cell r="BE121" t="str">
            <v/>
          </cell>
          <cell r="BF121" t="str">
            <v>1</v>
          </cell>
          <cell r="BG121">
            <v>0.2256763</v>
          </cell>
          <cell r="BH121">
            <v>0</v>
          </cell>
          <cell r="BI121">
            <v>0</v>
          </cell>
          <cell r="BJ121">
            <v>0</v>
          </cell>
          <cell r="BK121">
            <v>0</v>
          </cell>
          <cell r="BL121">
            <v>0.2256763</v>
          </cell>
          <cell r="BM121">
            <v>0.2256763</v>
          </cell>
          <cell r="BN121">
            <v>0</v>
          </cell>
          <cell r="BO121">
            <v>0</v>
          </cell>
          <cell r="BP121">
            <v>0</v>
          </cell>
          <cell r="BQ121">
            <v>0</v>
          </cell>
          <cell r="BR121">
            <v>0.2256763</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1.3013034479792915</v>
          </cell>
          <cell r="CY121">
            <v>1.3013034479792915</v>
          </cell>
          <cell r="CZ121">
            <v>0</v>
          </cell>
          <cell r="DA121">
            <v>0</v>
          </cell>
          <cell r="DB121">
            <v>0</v>
          </cell>
          <cell r="DE121">
            <v>0.28932859000000005</v>
          </cell>
          <cell r="DG121">
            <v>1.3013034479792915</v>
          </cell>
          <cell r="DH121">
            <v>1.0119748579792915</v>
          </cell>
          <cell r="DI121">
            <v>0.28932859000000005</v>
          </cell>
          <cell r="DJ121">
            <v>0.28932859000000005</v>
          </cell>
          <cell r="DK121">
            <v>0</v>
          </cell>
          <cell r="DL121">
            <v>0</v>
          </cell>
          <cell r="DM121">
            <v>0</v>
          </cell>
          <cell r="DN121">
            <v>1.3013034479792915</v>
          </cell>
          <cell r="DS121">
            <v>0</v>
          </cell>
          <cell r="DT121">
            <v>0</v>
          </cell>
          <cell r="DU121">
            <v>0</v>
          </cell>
          <cell r="DV121">
            <v>1.3013034479792915</v>
          </cell>
          <cell r="DW121">
            <v>0</v>
          </cell>
          <cell r="DX121" t="str">
            <v/>
          </cell>
          <cell r="DY121" t="str">
            <v/>
          </cell>
          <cell r="DZ121" t="str">
            <v/>
          </cell>
          <cell r="EA121" t="str">
            <v/>
          </cell>
          <cell r="EB121">
            <v>0</v>
          </cell>
          <cell r="EC121">
            <v>0</v>
          </cell>
          <cell r="ED121">
            <v>0</v>
          </cell>
          <cell r="EE121">
            <v>0</v>
          </cell>
          <cell r="EF121">
            <v>0</v>
          </cell>
          <cell r="EG121">
            <v>0</v>
          </cell>
          <cell r="EH121">
            <v>0</v>
          </cell>
          <cell r="EI121">
            <v>0</v>
          </cell>
          <cell r="EJ121">
            <v>0</v>
          </cell>
          <cell r="EK121">
            <v>0</v>
          </cell>
          <cell r="EL121">
            <v>0</v>
          </cell>
          <cell r="EM121">
            <v>0</v>
          </cell>
          <cell r="EN121">
            <v>0</v>
          </cell>
          <cell r="EO121">
            <v>0</v>
          </cell>
          <cell r="EP121">
            <v>0</v>
          </cell>
          <cell r="EQ121">
            <v>0</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v>3</v>
          </cell>
          <cell r="FJ121" t="str">
            <v/>
          </cell>
          <cell r="FK121" t="str">
            <v>3</v>
          </cell>
          <cell r="FN121">
            <v>1.3013034479792915</v>
          </cell>
          <cell r="FO121">
            <v>0</v>
          </cell>
          <cell r="FP121">
            <v>0</v>
          </cell>
          <cell r="FQ121">
            <v>0</v>
          </cell>
          <cell r="FR121">
            <v>0</v>
          </cell>
          <cell r="FS121">
            <v>0</v>
          </cell>
          <cell r="FT121">
            <v>0</v>
          </cell>
          <cell r="FU121">
            <v>0</v>
          </cell>
          <cell r="FV121">
            <v>1</v>
          </cell>
          <cell r="FW121">
            <v>0</v>
          </cell>
          <cell r="FX121">
            <v>1</v>
          </cell>
          <cell r="FZ121">
            <v>0</v>
          </cell>
          <cell r="GA121">
            <v>0</v>
          </cell>
          <cell r="GB121">
            <v>0</v>
          </cell>
          <cell r="GC121">
            <v>0</v>
          </cell>
          <cell r="GD121">
            <v>0</v>
          </cell>
          <cell r="GE121">
            <v>0</v>
          </cell>
          <cell r="GF121">
            <v>0</v>
          </cell>
          <cell r="GG121">
            <v>0</v>
          </cell>
          <cell r="GH121">
            <v>0</v>
          </cell>
          <cell r="GI121">
            <v>0</v>
          </cell>
          <cell r="GJ121">
            <v>0</v>
          </cell>
          <cell r="GK121">
            <v>0</v>
          </cell>
          <cell r="GL121">
            <v>0</v>
          </cell>
          <cell r="GM121">
            <v>0</v>
          </cell>
          <cell r="GN121">
            <v>0</v>
          </cell>
          <cell r="GO121">
            <v>0</v>
          </cell>
          <cell r="GP121">
            <v>0</v>
          </cell>
          <cell r="GQ121">
            <v>0</v>
          </cell>
          <cell r="GR121">
            <v>0</v>
          </cell>
          <cell r="GS121">
            <v>0</v>
          </cell>
          <cell r="GT121">
            <v>0</v>
          </cell>
          <cell r="GU121">
            <v>0</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0</v>
          </cell>
          <cell r="HS121">
            <v>0</v>
          </cell>
          <cell r="HT121">
            <v>0</v>
          </cell>
          <cell r="HU121">
            <v>0</v>
          </cell>
          <cell r="HV121">
            <v>0</v>
          </cell>
          <cell r="HW121">
            <v>0</v>
          </cell>
          <cell r="HX121">
            <v>0</v>
          </cell>
          <cell r="HY121">
            <v>0</v>
          </cell>
          <cell r="HZ121">
            <v>0</v>
          </cell>
          <cell r="IA121">
            <v>0</v>
          </cell>
          <cell r="IB121">
            <v>0</v>
          </cell>
          <cell r="IC121">
            <v>0</v>
          </cell>
          <cell r="ID121">
            <v>0</v>
          </cell>
          <cell r="IE121">
            <v>0</v>
          </cell>
          <cell r="IF121">
            <v>0</v>
          </cell>
          <cell r="IG121">
            <v>0</v>
          </cell>
          <cell r="IH121">
            <v>0</v>
          </cell>
          <cell r="II121">
            <v>0</v>
          </cell>
          <cell r="IJ121">
            <v>0</v>
          </cell>
          <cell r="IK121">
            <v>0</v>
          </cell>
          <cell r="IL121">
            <v>0</v>
          </cell>
          <cell r="IM121">
            <v>0</v>
          </cell>
          <cell r="IN121">
            <v>0</v>
          </cell>
          <cell r="IO121">
            <v>0</v>
          </cell>
          <cell r="IP121">
            <v>0</v>
          </cell>
          <cell r="IQ121">
            <v>0</v>
          </cell>
          <cell r="IR121">
            <v>0</v>
          </cell>
          <cell r="IS121">
            <v>0</v>
          </cell>
          <cell r="IT121">
            <v>0</v>
          </cell>
          <cell r="IU121">
            <v>0</v>
          </cell>
          <cell r="IV121">
            <v>0</v>
          </cell>
          <cell r="IW121">
            <v>0</v>
          </cell>
          <cell r="IX121">
            <v>0</v>
          </cell>
          <cell r="IY121">
            <v>0</v>
          </cell>
          <cell r="IZ121">
            <v>0</v>
          </cell>
          <cell r="JA121">
            <v>0</v>
          </cell>
          <cell r="JB121">
            <v>0</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0</v>
          </cell>
          <cell r="KE121">
            <v>0</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0</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v>2020</v>
          </cell>
          <cell r="OM121">
            <v>2021</v>
          </cell>
          <cell r="ON121">
            <v>2021</v>
          </cell>
          <cell r="OO121">
            <v>2021</v>
          </cell>
          <cell r="OP121" t="str">
            <v>п</v>
          </cell>
          <cell r="OR121" t="str">
            <v>нд</v>
          </cell>
          <cell r="OT121">
            <v>1.5615641375751499</v>
          </cell>
        </row>
        <row r="122">
          <cell r="A122" t="str">
            <v>K_Che338</v>
          </cell>
          <cell r="B122" t="str">
            <v>1.1.6</v>
          </cell>
          <cell r="C122" t="str">
            <v>Разработка проектно-сметной документации по реконструкции ВЛ 35кВ   Калаус-Горская-1 (Л-32) с протяженностью-16,59</v>
          </cell>
          <cell r="D122" t="str">
            <v>K_Che338</v>
          </cell>
          <cell r="E122">
            <v>1.68193470651323</v>
          </cell>
          <cell r="H122">
            <v>0.44772298999999999</v>
          </cell>
          <cell r="J122">
            <v>1.68193470651323</v>
          </cell>
          <cell r="K122">
            <v>1.68193470651323</v>
          </cell>
          <cell r="L122">
            <v>0</v>
          </cell>
          <cell r="M122">
            <v>0</v>
          </cell>
          <cell r="N122">
            <v>0</v>
          </cell>
          <cell r="O122">
            <v>0</v>
          </cell>
          <cell r="P122">
            <v>0</v>
          </cell>
          <cell r="Q122">
            <v>0</v>
          </cell>
          <cell r="R122">
            <v>1.177354294559261</v>
          </cell>
          <cell r="S122">
            <v>0</v>
          </cell>
          <cell r="T122">
            <v>0</v>
          </cell>
          <cell r="U122">
            <v>0</v>
          </cell>
          <cell r="V122">
            <v>0</v>
          </cell>
          <cell r="W122">
            <v>1.177354294559261</v>
          </cell>
          <cell r="X122">
            <v>0.48216314299999996</v>
          </cell>
          <cell r="Y122">
            <v>0</v>
          </cell>
          <cell r="Z122">
            <v>0</v>
          </cell>
          <cell r="AA122">
            <v>0</v>
          </cell>
          <cell r="AB122">
            <v>0</v>
          </cell>
          <cell r="AC122">
            <v>0.48216314299999996</v>
          </cell>
          <cell r="AD122">
            <v>0</v>
          </cell>
          <cell r="AE122">
            <v>0</v>
          </cell>
          <cell r="AF122">
            <v>0</v>
          </cell>
          <cell r="AG122">
            <v>0</v>
          </cell>
          <cell r="AH122">
            <v>0</v>
          </cell>
          <cell r="AI122">
            <v>0</v>
          </cell>
          <cell r="AJ122">
            <v>0</v>
          </cell>
          <cell r="AK122">
            <v>0</v>
          </cell>
          <cell r="AL122">
            <v>0</v>
          </cell>
          <cell r="AM122">
            <v>0</v>
          </cell>
          <cell r="AN122">
            <v>0</v>
          </cell>
          <cell r="AO122">
            <v>0</v>
          </cell>
          <cell r="AP122">
            <v>0.69519115155926103</v>
          </cell>
          <cell r="AQ122">
            <v>0</v>
          </cell>
          <cell r="AR122">
            <v>0</v>
          </cell>
          <cell r="AS122">
            <v>0</v>
          </cell>
          <cell r="AT122">
            <v>0</v>
          </cell>
          <cell r="AU122">
            <v>0.69519115155926103</v>
          </cell>
          <cell r="AV122">
            <v>0</v>
          </cell>
          <cell r="AW122">
            <v>0</v>
          </cell>
          <cell r="AX122">
            <v>0</v>
          </cell>
          <cell r="AY122">
            <v>0</v>
          </cell>
          <cell r="AZ122">
            <v>0</v>
          </cell>
          <cell r="BA122">
            <v>0</v>
          </cell>
          <cell r="BB122">
            <v>1</v>
          </cell>
          <cell r="BC122" t="str">
            <v/>
          </cell>
          <cell r="BD122" t="str">
            <v/>
          </cell>
          <cell r="BE122" t="str">
            <v/>
          </cell>
          <cell r="BF122" t="str">
            <v>1</v>
          </cell>
          <cell r="BG122">
            <v>0.44772298999999999</v>
          </cell>
          <cell r="BH122">
            <v>0</v>
          </cell>
          <cell r="BI122">
            <v>0</v>
          </cell>
          <cell r="BJ122">
            <v>0</v>
          </cell>
          <cell r="BK122">
            <v>0</v>
          </cell>
          <cell r="BL122">
            <v>0.44772298999999999</v>
          </cell>
          <cell r="BM122">
            <v>0.44772298999999999</v>
          </cell>
          <cell r="BN122">
            <v>0</v>
          </cell>
          <cell r="BO122">
            <v>0</v>
          </cell>
          <cell r="BP122">
            <v>0</v>
          </cell>
          <cell r="BQ122">
            <v>0</v>
          </cell>
          <cell r="BR122">
            <v>0.44772298999999999</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1.4016122554276917</v>
          </cell>
          <cell r="CY122">
            <v>1.4016122554276917</v>
          </cell>
          <cell r="CZ122">
            <v>0</v>
          </cell>
          <cell r="DA122">
            <v>0</v>
          </cell>
          <cell r="DB122">
            <v>0</v>
          </cell>
          <cell r="DE122">
            <v>0.57400373999999998</v>
          </cell>
          <cell r="DG122">
            <v>1.4016122554276917</v>
          </cell>
          <cell r="DH122">
            <v>0.82760851542769176</v>
          </cell>
          <cell r="DI122">
            <v>0.57400373999999998</v>
          </cell>
          <cell r="DJ122">
            <v>0.57400373999999998</v>
          </cell>
          <cell r="DK122">
            <v>0</v>
          </cell>
          <cell r="DL122">
            <v>0</v>
          </cell>
          <cell r="DM122">
            <v>0</v>
          </cell>
          <cell r="DN122">
            <v>1.4016122554276917</v>
          </cell>
          <cell r="DS122">
            <v>0</v>
          </cell>
          <cell r="DT122">
            <v>0</v>
          </cell>
          <cell r="DU122">
            <v>0</v>
          </cell>
          <cell r="DV122">
            <v>1.4016122554276917</v>
          </cell>
          <cell r="DW122">
            <v>0</v>
          </cell>
          <cell r="DX122" t="str">
            <v/>
          </cell>
          <cell r="DY122" t="str">
            <v/>
          </cell>
          <cell r="DZ122" t="str">
            <v/>
          </cell>
          <cell r="EA122" t="str">
            <v/>
          </cell>
          <cell r="EB122">
            <v>0</v>
          </cell>
          <cell r="EC122">
            <v>0</v>
          </cell>
          <cell r="ED122">
            <v>0</v>
          </cell>
          <cell r="EE122">
            <v>0</v>
          </cell>
          <cell r="EF122">
            <v>0</v>
          </cell>
          <cell r="EG122">
            <v>0</v>
          </cell>
          <cell r="EH122">
            <v>0</v>
          </cell>
          <cell r="EI122">
            <v>0</v>
          </cell>
          <cell r="EJ122">
            <v>0</v>
          </cell>
          <cell r="EK122">
            <v>0</v>
          </cell>
          <cell r="EL122">
            <v>0</v>
          </cell>
          <cell r="EM122">
            <v>0</v>
          </cell>
          <cell r="EN122">
            <v>0</v>
          </cell>
          <cell r="EO122">
            <v>0</v>
          </cell>
          <cell r="EP122">
            <v>0</v>
          </cell>
          <cell r="EQ122">
            <v>0</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v>3</v>
          </cell>
          <cell r="FJ122" t="str">
            <v/>
          </cell>
          <cell r="FK122" t="str">
            <v>3</v>
          </cell>
          <cell r="FN122">
            <v>1.4016122554276917</v>
          </cell>
          <cell r="FO122">
            <v>0</v>
          </cell>
          <cell r="FP122">
            <v>0</v>
          </cell>
          <cell r="FQ122">
            <v>0</v>
          </cell>
          <cell r="FR122">
            <v>0</v>
          </cell>
          <cell r="FS122">
            <v>0</v>
          </cell>
          <cell r="FT122">
            <v>0</v>
          </cell>
          <cell r="FU122">
            <v>0</v>
          </cell>
          <cell r="FV122">
            <v>1</v>
          </cell>
          <cell r="FW122">
            <v>0</v>
          </cell>
          <cell r="FX122">
            <v>1</v>
          </cell>
          <cell r="FZ122">
            <v>0</v>
          </cell>
          <cell r="GA122">
            <v>0</v>
          </cell>
          <cell r="GB122">
            <v>0</v>
          </cell>
          <cell r="GC122">
            <v>0</v>
          </cell>
          <cell r="GD122">
            <v>0</v>
          </cell>
          <cell r="GE122">
            <v>0</v>
          </cell>
          <cell r="GF122">
            <v>0</v>
          </cell>
          <cell r="GG122">
            <v>0</v>
          </cell>
          <cell r="GH122">
            <v>0</v>
          </cell>
          <cell r="GI122">
            <v>0</v>
          </cell>
          <cell r="GJ122">
            <v>0</v>
          </cell>
          <cell r="GK122">
            <v>0</v>
          </cell>
          <cell r="GL122">
            <v>0</v>
          </cell>
          <cell r="GM122">
            <v>0</v>
          </cell>
          <cell r="GN122">
            <v>0</v>
          </cell>
          <cell r="GO122">
            <v>0</v>
          </cell>
          <cell r="GP122">
            <v>0</v>
          </cell>
          <cell r="GQ122">
            <v>0</v>
          </cell>
          <cell r="GR122">
            <v>0</v>
          </cell>
          <cell r="GS122">
            <v>0</v>
          </cell>
          <cell r="GT122">
            <v>0</v>
          </cell>
          <cell r="GU122">
            <v>0</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0</v>
          </cell>
          <cell r="HS122">
            <v>0</v>
          </cell>
          <cell r="HT122">
            <v>0</v>
          </cell>
          <cell r="HU122">
            <v>0</v>
          </cell>
          <cell r="HV122">
            <v>0</v>
          </cell>
          <cell r="HW122">
            <v>0</v>
          </cell>
          <cell r="HX122">
            <v>0</v>
          </cell>
          <cell r="HY122">
            <v>0</v>
          </cell>
          <cell r="HZ122">
            <v>0</v>
          </cell>
          <cell r="IA122">
            <v>0</v>
          </cell>
          <cell r="IB122">
            <v>0</v>
          </cell>
          <cell r="IC122">
            <v>0</v>
          </cell>
          <cell r="ID122">
            <v>0</v>
          </cell>
          <cell r="IE122">
            <v>0</v>
          </cell>
          <cell r="IF122">
            <v>0</v>
          </cell>
          <cell r="IG122">
            <v>0</v>
          </cell>
          <cell r="IH122">
            <v>0</v>
          </cell>
          <cell r="II122">
            <v>0</v>
          </cell>
          <cell r="IJ122">
            <v>0</v>
          </cell>
          <cell r="IK122">
            <v>0</v>
          </cell>
          <cell r="IL122">
            <v>0</v>
          </cell>
          <cell r="IM122">
            <v>0</v>
          </cell>
          <cell r="IN122">
            <v>0</v>
          </cell>
          <cell r="IO122">
            <v>0</v>
          </cell>
          <cell r="IP122">
            <v>0</v>
          </cell>
          <cell r="IQ122">
            <v>0</v>
          </cell>
          <cell r="IR122">
            <v>0</v>
          </cell>
          <cell r="IS122">
            <v>0</v>
          </cell>
          <cell r="IT122">
            <v>0</v>
          </cell>
          <cell r="IU122">
            <v>0</v>
          </cell>
          <cell r="IV122">
            <v>0</v>
          </cell>
          <cell r="IW122">
            <v>0</v>
          </cell>
          <cell r="IX122">
            <v>0</v>
          </cell>
          <cell r="IY122">
            <v>0</v>
          </cell>
          <cell r="IZ122">
            <v>0</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0</v>
          </cell>
          <cell r="KE122">
            <v>0</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0</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v>2020</v>
          </cell>
          <cell r="OM122">
            <v>2021</v>
          </cell>
          <cell r="ON122">
            <v>2021</v>
          </cell>
          <cell r="OO122">
            <v>2021</v>
          </cell>
          <cell r="OP122" t="str">
            <v>п</v>
          </cell>
          <cell r="OR122" t="str">
            <v>нд</v>
          </cell>
          <cell r="OT122">
            <v>1.68193470651323</v>
          </cell>
        </row>
        <row r="123">
          <cell r="A123" t="str">
            <v>K_Che339</v>
          </cell>
          <cell r="B123" t="str">
            <v>1.1.6</v>
          </cell>
          <cell r="C123" t="str">
            <v>Разработка проектно-сметной документации по реконструкции ВЛ 35кВ №56-Электроприбор  (Л-14) с протяженностью-2,4км</v>
          </cell>
          <cell r="D123" t="str">
            <v>K_Che339</v>
          </cell>
          <cell r="E123">
            <v>0.33661016949152506</v>
          </cell>
          <cell r="H123">
            <v>9.1102370000000002E-2</v>
          </cell>
          <cell r="J123">
            <v>0.33661016949152506</v>
          </cell>
          <cell r="K123">
            <v>0.33661016949152506</v>
          </cell>
          <cell r="L123">
            <v>0</v>
          </cell>
          <cell r="M123">
            <v>0</v>
          </cell>
          <cell r="N123">
            <v>0</v>
          </cell>
          <cell r="O123">
            <v>0</v>
          </cell>
          <cell r="P123">
            <v>0</v>
          </cell>
          <cell r="Q123">
            <v>0</v>
          </cell>
          <cell r="R123">
            <v>0.23562711864406755</v>
          </cell>
          <cell r="S123">
            <v>0</v>
          </cell>
          <cell r="T123">
            <v>0</v>
          </cell>
          <cell r="U123">
            <v>0</v>
          </cell>
          <cell r="V123">
            <v>0</v>
          </cell>
          <cell r="W123">
            <v>0.23562711864406755</v>
          </cell>
          <cell r="X123">
            <v>9.8110249999999982E-2</v>
          </cell>
          <cell r="Y123">
            <v>0</v>
          </cell>
          <cell r="Z123">
            <v>0</v>
          </cell>
          <cell r="AA123">
            <v>0</v>
          </cell>
          <cell r="AB123">
            <v>0</v>
          </cell>
          <cell r="AC123">
            <v>9.8110249999999982E-2</v>
          </cell>
          <cell r="AD123">
            <v>0</v>
          </cell>
          <cell r="AE123">
            <v>0</v>
          </cell>
          <cell r="AF123">
            <v>0</v>
          </cell>
          <cell r="AG123">
            <v>0</v>
          </cell>
          <cell r="AH123">
            <v>0</v>
          </cell>
          <cell r="AI123">
            <v>0</v>
          </cell>
          <cell r="AJ123">
            <v>0</v>
          </cell>
          <cell r="AK123">
            <v>0</v>
          </cell>
          <cell r="AL123">
            <v>0</v>
          </cell>
          <cell r="AM123">
            <v>0</v>
          </cell>
          <cell r="AN123">
            <v>0</v>
          </cell>
          <cell r="AO123">
            <v>0</v>
          </cell>
          <cell r="AP123">
            <v>0.13751686864406756</v>
          </cell>
          <cell r="AQ123">
            <v>0</v>
          </cell>
          <cell r="AR123">
            <v>0</v>
          </cell>
          <cell r="AS123">
            <v>0</v>
          </cell>
          <cell r="AT123">
            <v>0</v>
          </cell>
          <cell r="AU123">
            <v>0.13751686864406756</v>
          </cell>
          <cell r="AV123">
            <v>0</v>
          </cell>
          <cell r="AW123">
            <v>0</v>
          </cell>
          <cell r="AX123">
            <v>0</v>
          </cell>
          <cell r="AY123">
            <v>0</v>
          </cell>
          <cell r="AZ123">
            <v>0</v>
          </cell>
          <cell r="BA123">
            <v>0</v>
          </cell>
          <cell r="BB123">
            <v>1</v>
          </cell>
          <cell r="BC123" t="str">
            <v/>
          </cell>
          <cell r="BD123" t="str">
            <v/>
          </cell>
          <cell r="BE123" t="str">
            <v/>
          </cell>
          <cell r="BF123" t="str">
            <v>1</v>
          </cell>
          <cell r="BG123">
            <v>9.1102370000000002E-2</v>
          </cell>
          <cell r="BH123">
            <v>0</v>
          </cell>
          <cell r="BI123">
            <v>0</v>
          </cell>
          <cell r="BJ123">
            <v>0</v>
          </cell>
          <cell r="BK123">
            <v>0</v>
          </cell>
          <cell r="BL123">
            <v>9.1102370000000002E-2</v>
          </cell>
          <cell r="BM123">
            <v>9.1102370000000002E-2</v>
          </cell>
          <cell r="BN123">
            <v>0</v>
          </cell>
          <cell r="BO123">
            <v>0</v>
          </cell>
          <cell r="BP123">
            <v>0</v>
          </cell>
          <cell r="BQ123">
            <v>0</v>
          </cell>
          <cell r="BR123">
            <v>9.1102370000000002E-2</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0.28050847457627087</v>
          </cell>
          <cell r="CY123">
            <v>0.28050847457627087</v>
          </cell>
          <cell r="CZ123">
            <v>0</v>
          </cell>
          <cell r="DA123">
            <v>0</v>
          </cell>
          <cell r="DB123">
            <v>0</v>
          </cell>
          <cell r="DE123">
            <v>0.11679792</v>
          </cell>
          <cell r="DG123">
            <v>0.28050847457627087</v>
          </cell>
          <cell r="DH123">
            <v>0.16371055457627087</v>
          </cell>
          <cell r="DI123">
            <v>0.11679792</v>
          </cell>
          <cell r="DJ123">
            <v>0.11679792</v>
          </cell>
          <cell r="DK123">
            <v>0</v>
          </cell>
          <cell r="DL123">
            <v>0</v>
          </cell>
          <cell r="DM123">
            <v>0</v>
          </cell>
          <cell r="DN123">
            <v>0.28050847457627087</v>
          </cell>
          <cell r="DS123">
            <v>0</v>
          </cell>
          <cell r="DT123">
            <v>0</v>
          </cell>
          <cell r="DU123">
            <v>0</v>
          </cell>
          <cell r="DV123">
            <v>0.28050847457627087</v>
          </cell>
          <cell r="DW123">
            <v>0</v>
          </cell>
          <cell r="DX123" t="str">
            <v/>
          </cell>
          <cell r="DY123" t="str">
            <v/>
          </cell>
          <cell r="DZ123" t="str">
            <v/>
          </cell>
          <cell r="EA123" t="str">
            <v/>
          </cell>
          <cell r="EB123">
            <v>0</v>
          </cell>
          <cell r="EC123">
            <v>0</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v>3</v>
          </cell>
          <cell r="FJ123" t="str">
            <v/>
          </cell>
          <cell r="FK123" t="str">
            <v>3</v>
          </cell>
          <cell r="FN123">
            <v>0.28050847457627087</v>
          </cell>
          <cell r="FO123">
            <v>0</v>
          </cell>
          <cell r="FP123">
            <v>0</v>
          </cell>
          <cell r="FQ123">
            <v>0</v>
          </cell>
          <cell r="FR123">
            <v>0</v>
          </cell>
          <cell r="FS123">
            <v>0</v>
          </cell>
          <cell r="FT123">
            <v>0</v>
          </cell>
          <cell r="FU123">
            <v>0</v>
          </cell>
          <cell r="FV123">
            <v>1</v>
          </cell>
          <cell r="FW123">
            <v>0</v>
          </cell>
          <cell r="FX123">
            <v>1</v>
          </cell>
          <cell r="FZ123">
            <v>0</v>
          </cell>
          <cell r="GA123">
            <v>0</v>
          </cell>
          <cell r="GB123">
            <v>0</v>
          </cell>
          <cell r="GC123">
            <v>0</v>
          </cell>
          <cell r="GD123">
            <v>0</v>
          </cell>
          <cell r="GE123">
            <v>0</v>
          </cell>
          <cell r="GF123">
            <v>0</v>
          </cell>
          <cell r="GG123">
            <v>0</v>
          </cell>
          <cell r="GH123">
            <v>0</v>
          </cell>
          <cell r="GI123">
            <v>0</v>
          </cell>
          <cell r="GJ123">
            <v>0</v>
          </cell>
          <cell r="GK123">
            <v>0</v>
          </cell>
          <cell r="GL123">
            <v>0</v>
          </cell>
          <cell r="GM123">
            <v>0</v>
          </cell>
          <cell r="GN123">
            <v>0</v>
          </cell>
          <cell r="GO123">
            <v>0</v>
          </cell>
          <cell r="GP123">
            <v>0</v>
          </cell>
          <cell r="GQ123">
            <v>0</v>
          </cell>
          <cell r="GR123">
            <v>0</v>
          </cell>
          <cell r="GS123">
            <v>0</v>
          </cell>
          <cell r="GT123">
            <v>0</v>
          </cell>
          <cell r="GU123">
            <v>0</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0</v>
          </cell>
          <cell r="HS123">
            <v>0</v>
          </cell>
          <cell r="HT123">
            <v>0</v>
          </cell>
          <cell r="HU123">
            <v>0</v>
          </cell>
          <cell r="HV123">
            <v>0</v>
          </cell>
          <cell r="HW123">
            <v>0</v>
          </cell>
          <cell r="HX123">
            <v>0</v>
          </cell>
          <cell r="HY123">
            <v>0</v>
          </cell>
          <cell r="HZ123">
            <v>0</v>
          </cell>
          <cell r="IA123">
            <v>0</v>
          </cell>
          <cell r="IB123">
            <v>0</v>
          </cell>
          <cell r="IC123">
            <v>0</v>
          </cell>
          <cell r="ID123">
            <v>0</v>
          </cell>
          <cell r="IE123">
            <v>0</v>
          </cell>
          <cell r="IF123">
            <v>0</v>
          </cell>
          <cell r="IG123">
            <v>0</v>
          </cell>
          <cell r="IH123">
            <v>0</v>
          </cell>
          <cell r="II123">
            <v>0</v>
          </cell>
          <cell r="IJ123">
            <v>0</v>
          </cell>
          <cell r="IK123">
            <v>0</v>
          </cell>
          <cell r="IL123">
            <v>0</v>
          </cell>
          <cell r="IM123">
            <v>0</v>
          </cell>
          <cell r="IN123">
            <v>0</v>
          </cell>
          <cell r="IO123">
            <v>0</v>
          </cell>
          <cell r="IP123">
            <v>0</v>
          </cell>
          <cell r="IQ123">
            <v>0</v>
          </cell>
          <cell r="IR123">
            <v>0</v>
          </cell>
          <cell r="IS123">
            <v>0</v>
          </cell>
          <cell r="IT123">
            <v>0</v>
          </cell>
          <cell r="IU123">
            <v>0</v>
          </cell>
          <cell r="IV123">
            <v>0</v>
          </cell>
          <cell r="IW123">
            <v>0</v>
          </cell>
          <cell r="IX123">
            <v>0</v>
          </cell>
          <cell r="IY123">
            <v>0</v>
          </cell>
          <cell r="IZ123">
            <v>0</v>
          </cell>
          <cell r="JA123">
            <v>0</v>
          </cell>
          <cell r="JB123">
            <v>0</v>
          </cell>
          <cell r="JC123">
            <v>0</v>
          </cell>
          <cell r="JD123">
            <v>0</v>
          </cell>
          <cell r="JE123">
            <v>0</v>
          </cell>
          <cell r="JF123">
            <v>0</v>
          </cell>
          <cell r="JG123">
            <v>0</v>
          </cell>
          <cell r="JH123">
            <v>0</v>
          </cell>
          <cell r="JI123">
            <v>0</v>
          </cell>
          <cell r="JJ123">
            <v>0</v>
          </cell>
          <cell r="JK123">
            <v>0</v>
          </cell>
          <cell r="JL123">
            <v>0</v>
          </cell>
          <cell r="JM123">
            <v>0</v>
          </cell>
          <cell r="JN123">
            <v>0</v>
          </cell>
          <cell r="JO123">
            <v>0</v>
          </cell>
          <cell r="JP123">
            <v>0</v>
          </cell>
          <cell r="JQ123">
            <v>0</v>
          </cell>
          <cell r="JR123">
            <v>0</v>
          </cell>
          <cell r="JS123">
            <v>0</v>
          </cell>
          <cell r="JT123">
            <v>0</v>
          </cell>
          <cell r="JU123">
            <v>0</v>
          </cell>
          <cell r="JV123">
            <v>0</v>
          </cell>
          <cell r="JW123">
            <v>0</v>
          </cell>
          <cell r="JX123">
            <v>0</v>
          </cell>
          <cell r="JY123">
            <v>0</v>
          </cell>
          <cell r="JZ123">
            <v>0</v>
          </cell>
          <cell r="KA123">
            <v>0</v>
          </cell>
          <cell r="KB123">
            <v>0</v>
          </cell>
          <cell r="KC123">
            <v>0</v>
          </cell>
          <cell r="KD123">
            <v>0</v>
          </cell>
          <cell r="KE123">
            <v>0</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0</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v>2020</v>
          </cell>
          <cell r="OM123">
            <v>2021</v>
          </cell>
          <cell r="ON123">
            <v>2021</v>
          </cell>
          <cell r="OO123">
            <v>2021</v>
          </cell>
          <cell r="OP123" t="str">
            <v>п</v>
          </cell>
          <cell r="OR123" t="str">
            <v>нд</v>
          </cell>
          <cell r="OT123">
            <v>0.33661016949152506</v>
          </cell>
        </row>
        <row r="124">
          <cell r="A124" t="str">
            <v>K_Che340</v>
          </cell>
          <cell r="B124" t="str">
            <v>1.1.6</v>
          </cell>
          <cell r="C124" t="str">
            <v>Разработка проектно-сметной документации по реконструкции ВЛ-35кВ ПС Шелковская - ПС Старогладовская (Л-54)  Двухцепка с Л-54а оп.№198-204, Л-147 оп.№161-168)</v>
          </cell>
          <cell r="D124" t="str">
            <v>K_Che340</v>
          </cell>
          <cell r="E124">
            <v>7.2592301933111099</v>
          </cell>
          <cell r="H124">
            <v>0.51150110999999998</v>
          </cell>
          <cell r="J124">
            <v>7.2592301933111099</v>
          </cell>
          <cell r="K124">
            <v>7.2592301933111099</v>
          </cell>
          <cell r="L124">
            <v>0</v>
          </cell>
          <cell r="M124">
            <v>0</v>
          </cell>
          <cell r="N124">
            <v>0</v>
          </cell>
          <cell r="O124">
            <v>0</v>
          </cell>
          <cell r="P124">
            <v>0</v>
          </cell>
          <cell r="Q124">
            <v>0</v>
          </cell>
          <cell r="R124">
            <v>5.0814611353177774</v>
          </cell>
          <cell r="S124">
            <v>0</v>
          </cell>
          <cell r="T124">
            <v>0</v>
          </cell>
          <cell r="U124">
            <v>0</v>
          </cell>
          <cell r="V124">
            <v>0</v>
          </cell>
          <cell r="W124">
            <v>5.0814611353177774</v>
          </cell>
          <cell r="X124">
            <v>0.55084735299999998</v>
          </cell>
          <cell r="Y124">
            <v>0</v>
          </cell>
          <cell r="Z124">
            <v>0</v>
          </cell>
          <cell r="AA124">
            <v>0</v>
          </cell>
          <cell r="AB124">
            <v>0</v>
          </cell>
          <cell r="AC124">
            <v>0.55084735299999998</v>
          </cell>
          <cell r="AD124">
            <v>0</v>
          </cell>
          <cell r="AE124">
            <v>0</v>
          </cell>
          <cell r="AF124">
            <v>0</v>
          </cell>
          <cell r="AG124">
            <v>0</v>
          </cell>
          <cell r="AH124">
            <v>0</v>
          </cell>
          <cell r="AI124">
            <v>0</v>
          </cell>
          <cell r="AJ124">
            <v>0</v>
          </cell>
          <cell r="AK124">
            <v>0</v>
          </cell>
          <cell r="AL124">
            <v>0</v>
          </cell>
          <cell r="AM124">
            <v>0</v>
          </cell>
          <cell r="AN124">
            <v>0</v>
          </cell>
          <cell r="AO124">
            <v>0</v>
          </cell>
          <cell r="AP124">
            <v>4.5306137823177774</v>
          </cell>
          <cell r="AQ124">
            <v>0</v>
          </cell>
          <cell r="AR124">
            <v>0</v>
          </cell>
          <cell r="AS124">
            <v>0</v>
          </cell>
          <cell r="AT124">
            <v>0</v>
          </cell>
          <cell r="AU124">
            <v>4.5306137823177774</v>
          </cell>
          <cell r="AV124">
            <v>0</v>
          </cell>
          <cell r="AW124">
            <v>0</v>
          </cell>
          <cell r="AX124">
            <v>0</v>
          </cell>
          <cell r="AY124">
            <v>0</v>
          </cell>
          <cell r="AZ124">
            <v>0</v>
          </cell>
          <cell r="BA124">
            <v>0</v>
          </cell>
          <cell r="BB124">
            <v>1</v>
          </cell>
          <cell r="BC124" t="str">
            <v/>
          </cell>
          <cell r="BD124" t="str">
            <v/>
          </cell>
          <cell r="BE124" t="str">
            <v/>
          </cell>
          <cell r="BF124" t="str">
            <v>1</v>
          </cell>
          <cell r="BG124">
            <v>0.51150110999999998</v>
          </cell>
          <cell r="BH124">
            <v>0</v>
          </cell>
          <cell r="BI124">
            <v>0</v>
          </cell>
          <cell r="BJ124">
            <v>0</v>
          </cell>
          <cell r="BK124">
            <v>0</v>
          </cell>
          <cell r="BL124">
            <v>0.51150110999999998</v>
          </cell>
          <cell r="BM124">
            <v>0.51150110999999998</v>
          </cell>
          <cell r="BN124">
            <v>0</v>
          </cell>
          <cell r="BO124">
            <v>0</v>
          </cell>
          <cell r="BP124">
            <v>0</v>
          </cell>
          <cell r="BQ124">
            <v>0</v>
          </cell>
          <cell r="BR124">
            <v>0.51150110999999998</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6.0493584944259249</v>
          </cell>
          <cell r="CY124">
            <v>6.0493584944259249</v>
          </cell>
          <cell r="CZ124">
            <v>0</v>
          </cell>
          <cell r="DA124">
            <v>0</v>
          </cell>
          <cell r="DB124">
            <v>0</v>
          </cell>
          <cell r="DE124">
            <v>0.65577066000000006</v>
          </cell>
          <cell r="DG124">
            <v>6.0493584944259249</v>
          </cell>
          <cell r="DH124">
            <v>5.3935878344259249</v>
          </cell>
          <cell r="DI124">
            <v>0.65577066000000006</v>
          </cell>
          <cell r="DJ124">
            <v>0.65577066000000006</v>
          </cell>
          <cell r="DK124">
            <v>0</v>
          </cell>
          <cell r="DL124">
            <v>0</v>
          </cell>
          <cell r="DM124">
            <v>0</v>
          </cell>
          <cell r="DN124">
            <v>6.0493584944259249</v>
          </cell>
          <cell r="DS124">
            <v>0</v>
          </cell>
          <cell r="DT124">
            <v>0</v>
          </cell>
          <cell r="DU124">
            <v>0</v>
          </cell>
          <cell r="DV124">
            <v>6.0493584944259249</v>
          </cell>
          <cell r="DW124">
            <v>0</v>
          </cell>
          <cell r="DX124" t="str">
            <v/>
          </cell>
          <cell r="DY124" t="str">
            <v/>
          </cell>
          <cell r="DZ124" t="str">
            <v/>
          </cell>
          <cell r="EA124" t="str">
            <v/>
          </cell>
          <cell r="EB124">
            <v>0</v>
          </cell>
          <cell r="EC124">
            <v>0</v>
          </cell>
          <cell r="ED124">
            <v>0</v>
          </cell>
          <cell r="EE124">
            <v>0</v>
          </cell>
          <cell r="EF124">
            <v>0</v>
          </cell>
          <cell r="EG124">
            <v>0</v>
          </cell>
          <cell r="EH124">
            <v>0</v>
          </cell>
          <cell r="EI124">
            <v>0</v>
          </cell>
          <cell r="EJ124">
            <v>0</v>
          </cell>
          <cell r="EK124">
            <v>0</v>
          </cell>
          <cell r="EL124">
            <v>0</v>
          </cell>
          <cell r="EM124">
            <v>0</v>
          </cell>
          <cell r="EN124">
            <v>0</v>
          </cell>
          <cell r="EO124">
            <v>0</v>
          </cell>
          <cell r="EP124">
            <v>0</v>
          </cell>
          <cell r="EQ124">
            <v>0</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v>3</v>
          </cell>
          <cell r="FJ124" t="str">
            <v/>
          </cell>
          <cell r="FK124" t="str">
            <v>3</v>
          </cell>
          <cell r="FN124">
            <v>6.0493584944259249</v>
          </cell>
          <cell r="FO124">
            <v>0</v>
          </cell>
          <cell r="FP124">
            <v>0</v>
          </cell>
          <cell r="FQ124">
            <v>0</v>
          </cell>
          <cell r="FR124">
            <v>0</v>
          </cell>
          <cell r="FS124">
            <v>0</v>
          </cell>
          <cell r="FT124">
            <v>0</v>
          </cell>
          <cell r="FU124">
            <v>0</v>
          </cell>
          <cell r="FV124">
            <v>1</v>
          </cell>
          <cell r="FW124">
            <v>0</v>
          </cell>
          <cell r="FX124">
            <v>1</v>
          </cell>
          <cell r="FZ124">
            <v>0</v>
          </cell>
          <cell r="GA124">
            <v>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0</v>
          </cell>
          <cell r="HS124">
            <v>0</v>
          </cell>
          <cell r="HT124">
            <v>0</v>
          </cell>
          <cell r="HU124">
            <v>0</v>
          </cell>
          <cell r="HV124">
            <v>0</v>
          </cell>
          <cell r="HW124">
            <v>0</v>
          </cell>
          <cell r="HX124">
            <v>0</v>
          </cell>
          <cell r="HY124">
            <v>0</v>
          </cell>
          <cell r="HZ124">
            <v>0</v>
          </cell>
          <cell r="IA124">
            <v>0</v>
          </cell>
          <cell r="IB124">
            <v>0</v>
          </cell>
          <cell r="IC124">
            <v>0</v>
          </cell>
          <cell r="ID124">
            <v>0</v>
          </cell>
          <cell r="IE124">
            <v>0</v>
          </cell>
          <cell r="IF124">
            <v>0</v>
          </cell>
          <cell r="IG124">
            <v>0</v>
          </cell>
          <cell r="IH124">
            <v>0</v>
          </cell>
          <cell r="II124">
            <v>0</v>
          </cell>
          <cell r="IJ124">
            <v>0</v>
          </cell>
          <cell r="IK124">
            <v>0</v>
          </cell>
          <cell r="IL124">
            <v>0</v>
          </cell>
          <cell r="IM124">
            <v>0</v>
          </cell>
          <cell r="IN124">
            <v>0</v>
          </cell>
          <cell r="IO124">
            <v>0</v>
          </cell>
          <cell r="IP124">
            <v>0</v>
          </cell>
          <cell r="IQ124">
            <v>0</v>
          </cell>
          <cell r="IR124">
            <v>0</v>
          </cell>
          <cell r="IS124">
            <v>0</v>
          </cell>
          <cell r="IT124">
            <v>0</v>
          </cell>
          <cell r="IU124">
            <v>0</v>
          </cell>
          <cell r="IV124">
            <v>0</v>
          </cell>
          <cell r="IW124">
            <v>0</v>
          </cell>
          <cell r="IX124">
            <v>0</v>
          </cell>
          <cell r="IY124">
            <v>0</v>
          </cell>
          <cell r="IZ124">
            <v>0</v>
          </cell>
          <cell r="JA124">
            <v>0</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0</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v>2020</v>
          </cell>
          <cell r="OM124">
            <v>2021</v>
          </cell>
          <cell r="ON124">
            <v>2021</v>
          </cell>
          <cell r="OO124">
            <v>2021</v>
          </cell>
          <cell r="OP124" t="str">
            <v>п</v>
          </cell>
          <cell r="OR124" t="str">
            <v>нд</v>
          </cell>
          <cell r="OT124">
            <v>7.2592301933111099</v>
          </cell>
        </row>
        <row r="125">
          <cell r="A125" t="str">
            <v>K_Che341</v>
          </cell>
          <cell r="B125" t="str">
            <v>1.1.6</v>
          </cell>
          <cell r="C125" t="str">
            <v>Разработка проектно-сметной документации по реконструкции ВЛ-35кВ ПС Червленная - ПС Николаевская (Л-83а) (в резерве)</v>
          </cell>
          <cell r="D125" t="str">
            <v>K_Che341</v>
          </cell>
          <cell r="E125">
            <v>4.1039206838922802</v>
          </cell>
          <cell r="H125">
            <v>0.38686184000000001</v>
          </cell>
          <cell r="J125">
            <v>4.1039206838922802</v>
          </cell>
          <cell r="K125">
            <v>4.1039206838922802</v>
          </cell>
          <cell r="L125">
            <v>0</v>
          </cell>
          <cell r="M125">
            <v>0</v>
          </cell>
          <cell r="N125">
            <v>0</v>
          </cell>
          <cell r="O125">
            <v>0</v>
          </cell>
          <cell r="P125">
            <v>0</v>
          </cell>
          <cell r="Q125">
            <v>0</v>
          </cell>
          <cell r="R125">
            <v>2.8727444787245959</v>
          </cell>
          <cell r="S125">
            <v>0</v>
          </cell>
          <cell r="T125">
            <v>0</v>
          </cell>
          <cell r="U125">
            <v>0</v>
          </cell>
          <cell r="V125">
            <v>0</v>
          </cell>
          <cell r="W125">
            <v>2.8727444787245959</v>
          </cell>
          <cell r="X125">
            <v>0.41662044199999998</v>
          </cell>
          <cell r="Y125">
            <v>0</v>
          </cell>
          <cell r="Z125">
            <v>0</v>
          </cell>
          <cell r="AA125">
            <v>0</v>
          </cell>
          <cell r="AB125">
            <v>0</v>
          </cell>
          <cell r="AC125">
            <v>0.41662044199999998</v>
          </cell>
          <cell r="AD125">
            <v>0</v>
          </cell>
          <cell r="AE125">
            <v>0</v>
          </cell>
          <cell r="AF125">
            <v>0</v>
          </cell>
          <cell r="AG125">
            <v>0</v>
          </cell>
          <cell r="AH125">
            <v>0</v>
          </cell>
          <cell r="AI125">
            <v>0</v>
          </cell>
          <cell r="AJ125">
            <v>0</v>
          </cell>
          <cell r="AK125">
            <v>0</v>
          </cell>
          <cell r="AL125">
            <v>0</v>
          </cell>
          <cell r="AM125">
            <v>0</v>
          </cell>
          <cell r="AN125">
            <v>0</v>
          </cell>
          <cell r="AO125">
            <v>0</v>
          </cell>
          <cell r="AP125">
            <v>2.4561240367245958</v>
          </cell>
          <cell r="AQ125">
            <v>0</v>
          </cell>
          <cell r="AR125">
            <v>0</v>
          </cell>
          <cell r="AS125">
            <v>0</v>
          </cell>
          <cell r="AT125">
            <v>0</v>
          </cell>
          <cell r="AU125">
            <v>2.4561240367245958</v>
          </cell>
          <cell r="AV125">
            <v>0</v>
          </cell>
          <cell r="AW125">
            <v>0</v>
          </cell>
          <cell r="AX125">
            <v>0</v>
          </cell>
          <cell r="AY125">
            <v>0</v>
          </cell>
          <cell r="AZ125">
            <v>0</v>
          </cell>
          <cell r="BA125">
            <v>0</v>
          </cell>
          <cell r="BB125">
            <v>1</v>
          </cell>
          <cell r="BC125" t="str">
            <v/>
          </cell>
          <cell r="BD125" t="str">
            <v/>
          </cell>
          <cell r="BE125" t="str">
            <v/>
          </cell>
          <cell r="BF125" t="str">
            <v>1</v>
          </cell>
          <cell r="BG125">
            <v>0.38686184000000001</v>
          </cell>
          <cell r="BH125">
            <v>0</v>
          </cell>
          <cell r="BI125">
            <v>0</v>
          </cell>
          <cell r="BJ125">
            <v>0</v>
          </cell>
          <cell r="BK125">
            <v>0</v>
          </cell>
          <cell r="BL125">
            <v>0.38686184000000001</v>
          </cell>
          <cell r="BM125">
            <v>0.38686184000000001</v>
          </cell>
          <cell r="BN125">
            <v>0</v>
          </cell>
          <cell r="BO125">
            <v>0</v>
          </cell>
          <cell r="BP125">
            <v>0</v>
          </cell>
          <cell r="BQ125">
            <v>0</v>
          </cell>
          <cell r="BR125">
            <v>0.38686184000000001</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3.4199339032435669</v>
          </cell>
          <cell r="CY125">
            <v>3.4199339032435669</v>
          </cell>
          <cell r="CZ125">
            <v>0</v>
          </cell>
          <cell r="DA125">
            <v>0</v>
          </cell>
          <cell r="DB125">
            <v>0</v>
          </cell>
          <cell r="DE125">
            <v>0.49597671999999998</v>
          </cell>
          <cell r="DG125">
            <v>3.4199339032435669</v>
          </cell>
          <cell r="DH125">
            <v>2.9239571832435671</v>
          </cell>
          <cell r="DI125">
            <v>0.49597671999999998</v>
          </cell>
          <cell r="DJ125">
            <v>0.49597671999999998</v>
          </cell>
          <cell r="DK125">
            <v>0</v>
          </cell>
          <cell r="DL125">
            <v>0</v>
          </cell>
          <cell r="DM125">
            <v>0</v>
          </cell>
          <cell r="DN125">
            <v>3.4199339032435669</v>
          </cell>
          <cell r="DS125">
            <v>0</v>
          </cell>
          <cell r="DT125">
            <v>0</v>
          </cell>
          <cell r="DU125">
            <v>0</v>
          </cell>
          <cell r="DV125">
            <v>3.4199339032435669</v>
          </cell>
          <cell r="DW125">
            <v>0</v>
          </cell>
          <cell r="DX125" t="str">
            <v/>
          </cell>
          <cell r="DY125" t="str">
            <v/>
          </cell>
          <cell r="DZ125" t="str">
            <v/>
          </cell>
          <cell r="EA125" t="str">
            <v/>
          </cell>
          <cell r="EB125">
            <v>0</v>
          </cell>
          <cell r="EC125">
            <v>0</v>
          </cell>
          <cell r="ED125">
            <v>0</v>
          </cell>
          <cell r="EE125">
            <v>0</v>
          </cell>
          <cell r="EF125">
            <v>0</v>
          </cell>
          <cell r="EG125">
            <v>0</v>
          </cell>
          <cell r="EH125">
            <v>0</v>
          </cell>
          <cell r="EI125">
            <v>0</v>
          </cell>
          <cell r="EJ125">
            <v>0</v>
          </cell>
          <cell r="EK125">
            <v>0</v>
          </cell>
          <cell r="EL125">
            <v>0</v>
          </cell>
          <cell r="EM125">
            <v>0</v>
          </cell>
          <cell r="EN125">
            <v>0</v>
          </cell>
          <cell r="EO125">
            <v>0</v>
          </cell>
          <cell r="EP125">
            <v>0</v>
          </cell>
          <cell r="EQ125">
            <v>0</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v>3</v>
          </cell>
          <cell r="FJ125" t="str">
            <v/>
          </cell>
          <cell r="FK125" t="str">
            <v>3</v>
          </cell>
          <cell r="FN125">
            <v>3.4199339032435669</v>
          </cell>
          <cell r="FO125">
            <v>0</v>
          </cell>
          <cell r="FP125">
            <v>0</v>
          </cell>
          <cell r="FQ125">
            <v>0</v>
          </cell>
          <cell r="FR125">
            <v>0</v>
          </cell>
          <cell r="FS125">
            <v>0</v>
          </cell>
          <cell r="FT125">
            <v>0</v>
          </cell>
          <cell r="FU125">
            <v>0</v>
          </cell>
          <cell r="FV125">
            <v>1</v>
          </cell>
          <cell r="FW125">
            <v>0</v>
          </cell>
          <cell r="FX125">
            <v>1</v>
          </cell>
          <cell r="FZ125">
            <v>0</v>
          </cell>
          <cell r="GA125">
            <v>0</v>
          </cell>
          <cell r="GB125">
            <v>0</v>
          </cell>
          <cell r="GC125">
            <v>0</v>
          </cell>
          <cell r="GD125">
            <v>0</v>
          </cell>
          <cell r="GE125">
            <v>0</v>
          </cell>
          <cell r="GF125">
            <v>0</v>
          </cell>
          <cell r="GG125">
            <v>0</v>
          </cell>
          <cell r="GH125">
            <v>0</v>
          </cell>
          <cell r="GI125">
            <v>0</v>
          </cell>
          <cell r="GJ125">
            <v>0</v>
          </cell>
          <cell r="GK125">
            <v>0</v>
          </cell>
          <cell r="GL125">
            <v>0</v>
          </cell>
          <cell r="GM125">
            <v>0</v>
          </cell>
          <cell r="GN125">
            <v>0</v>
          </cell>
          <cell r="GO125">
            <v>0</v>
          </cell>
          <cell r="GP125">
            <v>0</v>
          </cell>
          <cell r="GQ125">
            <v>0</v>
          </cell>
          <cell r="GR125">
            <v>0</v>
          </cell>
          <cell r="GS125">
            <v>0</v>
          </cell>
          <cell r="GT125">
            <v>0</v>
          </cell>
          <cell r="GU125">
            <v>0</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0</v>
          </cell>
          <cell r="HS125">
            <v>0</v>
          </cell>
          <cell r="HT125">
            <v>0</v>
          </cell>
          <cell r="HU125">
            <v>0</v>
          </cell>
          <cell r="HV125">
            <v>0</v>
          </cell>
          <cell r="HW125">
            <v>0</v>
          </cell>
          <cell r="HX125">
            <v>0</v>
          </cell>
          <cell r="HY125">
            <v>0</v>
          </cell>
          <cell r="HZ125">
            <v>0</v>
          </cell>
          <cell r="IA125">
            <v>0</v>
          </cell>
          <cell r="IB125">
            <v>0</v>
          </cell>
          <cell r="IC125">
            <v>0</v>
          </cell>
          <cell r="ID125">
            <v>0</v>
          </cell>
          <cell r="IE125">
            <v>0</v>
          </cell>
          <cell r="IF125">
            <v>0</v>
          </cell>
          <cell r="IG125">
            <v>0</v>
          </cell>
          <cell r="IH125">
            <v>0</v>
          </cell>
          <cell r="II125">
            <v>0</v>
          </cell>
          <cell r="IJ125">
            <v>0</v>
          </cell>
          <cell r="IK125">
            <v>0</v>
          </cell>
          <cell r="IL125">
            <v>0</v>
          </cell>
          <cell r="IM125">
            <v>0</v>
          </cell>
          <cell r="IN125">
            <v>0</v>
          </cell>
          <cell r="IO125">
            <v>0</v>
          </cell>
          <cell r="IP125">
            <v>0</v>
          </cell>
          <cell r="IQ125">
            <v>0</v>
          </cell>
          <cell r="IR125">
            <v>0</v>
          </cell>
          <cell r="IS125">
            <v>0</v>
          </cell>
          <cell r="IT125">
            <v>0</v>
          </cell>
          <cell r="IU125">
            <v>0</v>
          </cell>
          <cell r="IV125">
            <v>0</v>
          </cell>
          <cell r="IW125">
            <v>0</v>
          </cell>
          <cell r="IX125">
            <v>0</v>
          </cell>
          <cell r="IY125">
            <v>0</v>
          </cell>
          <cell r="IZ125">
            <v>0</v>
          </cell>
          <cell r="JA125">
            <v>0</v>
          </cell>
          <cell r="JB125">
            <v>0</v>
          </cell>
          <cell r="JC125">
            <v>0</v>
          </cell>
          <cell r="JD125">
            <v>0</v>
          </cell>
          <cell r="JE125">
            <v>0</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0</v>
          </cell>
          <cell r="KA125">
            <v>0</v>
          </cell>
          <cell r="KB125">
            <v>0</v>
          </cell>
          <cell r="KC125">
            <v>0</v>
          </cell>
          <cell r="KD125">
            <v>0</v>
          </cell>
          <cell r="KE125">
            <v>0</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0</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v>2020</v>
          </cell>
          <cell r="OM125">
            <v>2021</v>
          </cell>
          <cell r="ON125">
            <v>2021</v>
          </cell>
          <cell r="OO125">
            <v>2021</v>
          </cell>
          <cell r="OP125" t="str">
            <v>п</v>
          </cell>
          <cell r="OR125" t="str">
            <v>нд</v>
          </cell>
          <cell r="OT125">
            <v>4.1039206838922802</v>
          </cell>
        </row>
        <row r="126">
          <cell r="A126" t="str">
            <v>K_Che342</v>
          </cell>
          <cell r="B126" t="str">
            <v>1.1.6</v>
          </cell>
          <cell r="C126" t="str">
            <v>Разработка проектно-сметной документации по реконструкции ВЛ-35кВ ПС Бороздиновская - ПС Кизляр (Л-55а) (Двухцепка с Л-55 оп.№1-8)</v>
          </cell>
          <cell r="D126" t="str">
            <v>K_Che342</v>
          </cell>
          <cell r="E126">
            <v>1.7828507889040299</v>
          </cell>
          <cell r="H126">
            <v>0.34402522000000002</v>
          </cell>
          <cell r="J126">
            <v>1.7828507889040299</v>
          </cell>
          <cell r="K126">
            <v>1.7828507889040299</v>
          </cell>
          <cell r="L126">
            <v>0</v>
          </cell>
          <cell r="M126">
            <v>0</v>
          </cell>
          <cell r="N126">
            <v>0</v>
          </cell>
          <cell r="O126">
            <v>0</v>
          </cell>
          <cell r="P126">
            <v>0</v>
          </cell>
          <cell r="Q126">
            <v>0</v>
          </cell>
          <cell r="R126">
            <v>1.247995552232821</v>
          </cell>
          <cell r="S126">
            <v>0</v>
          </cell>
          <cell r="T126">
            <v>0</v>
          </cell>
          <cell r="U126">
            <v>0</v>
          </cell>
          <cell r="V126">
            <v>0</v>
          </cell>
          <cell r="W126">
            <v>1.247995552232821</v>
          </cell>
          <cell r="X126">
            <v>0.37048869899999998</v>
          </cell>
          <cell r="Y126">
            <v>0</v>
          </cell>
          <cell r="Z126">
            <v>0</v>
          </cell>
          <cell r="AA126">
            <v>0</v>
          </cell>
          <cell r="AB126">
            <v>0</v>
          </cell>
          <cell r="AC126">
            <v>0.37048869899999998</v>
          </cell>
          <cell r="AD126">
            <v>0</v>
          </cell>
          <cell r="AE126">
            <v>0</v>
          </cell>
          <cell r="AF126">
            <v>0</v>
          </cell>
          <cell r="AG126">
            <v>0</v>
          </cell>
          <cell r="AH126">
            <v>0</v>
          </cell>
          <cell r="AI126">
            <v>0</v>
          </cell>
          <cell r="AJ126">
            <v>0</v>
          </cell>
          <cell r="AK126">
            <v>0</v>
          </cell>
          <cell r="AL126">
            <v>0</v>
          </cell>
          <cell r="AM126">
            <v>0</v>
          </cell>
          <cell r="AN126">
            <v>0</v>
          </cell>
          <cell r="AO126">
            <v>0</v>
          </cell>
          <cell r="AP126">
            <v>0.87750685323282096</v>
          </cell>
          <cell r="AQ126">
            <v>0</v>
          </cell>
          <cell r="AR126">
            <v>0</v>
          </cell>
          <cell r="AS126">
            <v>0</v>
          </cell>
          <cell r="AT126">
            <v>0</v>
          </cell>
          <cell r="AU126">
            <v>0.87750685323282096</v>
          </cell>
          <cell r="AV126">
            <v>0</v>
          </cell>
          <cell r="AW126">
            <v>0</v>
          </cell>
          <cell r="AX126">
            <v>0</v>
          </cell>
          <cell r="AY126">
            <v>0</v>
          </cell>
          <cell r="AZ126">
            <v>0</v>
          </cell>
          <cell r="BA126">
            <v>0</v>
          </cell>
          <cell r="BB126">
            <v>1</v>
          </cell>
          <cell r="BC126" t="str">
            <v/>
          </cell>
          <cell r="BD126" t="str">
            <v/>
          </cell>
          <cell r="BE126" t="str">
            <v/>
          </cell>
          <cell r="BF126" t="str">
            <v>1</v>
          </cell>
          <cell r="BG126">
            <v>0.34402522000000002</v>
          </cell>
          <cell r="BH126">
            <v>0</v>
          </cell>
          <cell r="BI126">
            <v>0</v>
          </cell>
          <cell r="BJ126">
            <v>0</v>
          </cell>
          <cell r="BK126">
            <v>0</v>
          </cell>
          <cell r="BL126">
            <v>0.34402522000000002</v>
          </cell>
          <cell r="BM126">
            <v>0.34402522000000002</v>
          </cell>
          <cell r="BN126">
            <v>0</v>
          </cell>
          <cell r="BO126">
            <v>0</v>
          </cell>
          <cell r="BP126">
            <v>0</v>
          </cell>
          <cell r="BQ126">
            <v>0</v>
          </cell>
          <cell r="BR126">
            <v>0.34402522000000002</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1.4857089907533583</v>
          </cell>
          <cell r="CY126">
            <v>1.4857089907533583</v>
          </cell>
          <cell r="CZ126">
            <v>0</v>
          </cell>
          <cell r="DA126">
            <v>0</v>
          </cell>
          <cell r="DB126">
            <v>0</v>
          </cell>
          <cell r="DE126">
            <v>0.44105796999999997</v>
          </cell>
          <cell r="DG126">
            <v>1.4857089907533583</v>
          </cell>
          <cell r="DH126">
            <v>1.0446510207533584</v>
          </cell>
          <cell r="DI126">
            <v>0.44105796999999997</v>
          </cell>
          <cell r="DJ126">
            <v>0.44105796999999997</v>
          </cell>
          <cell r="DK126">
            <v>0</v>
          </cell>
          <cell r="DL126">
            <v>0</v>
          </cell>
          <cell r="DM126">
            <v>0</v>
          </cell>
          <cell r="DN126">
            <v>1.4857089907533583</v>
          </cell>
          <cell r="DS126">
            <v>0</v>
          </cell>
          <cell r="DT126">
            <v>0</v>
          </cell>
          <cell r="DU126">
            <v>0</v>
          </cell>
          <cell r="DV126">
            <v>1.4857089907533583</v>
          </cell>
          <cell r="DW126">
            <v>0</v>
          </cell>
          <cell r="DX126" t="str">
            <v/>
          </cell>
          <cell r="DY126" t="str">
            <v/>
          </cell>
          <cell r="DZ126" t="str">
            <v/>
          </cell>
          <cell r="EA126" t="str">
            <v/>
          </cell>
          <cell r="EB126">
            <v>0</v>
          </cell>
          <cell r="EC126">
            <v>0</v>
          </cell>
          <cell r="ED126">
            <v>0</v>
          </cell>
          <cell r="EE126">
            <v>0</v>
          </cell>
          <cell r="EF126">
            <v>0</v>
          </cell>
          <cell r="EG126">
            <v>0</v>
          </cell>
          <cell r="EH126">
            <v>0</v>
          </cell>
          <cell r="EI126">
            <v>0</v>
          </cell>
          <cell r="EJ126">
            <v>0</v>
          </cell>
          <cell r="EK126">
            <v>0</v>
          </cell>
          <cell r="EL126">
            <v>0</v>
          </cell>
          <cell r="EM126">
            <v>0</v>
          </cell>
          <cell r="EN126">
            <v>0</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v>3</v>
          </cell>
          <cell r="FJ126" t="str">
            <v/>
          </cell>
          <cell r="FK126" t="str">
            <v>3</v>
          </cell>
          <cell r="FN126">
            <v>1.4857089907533583</v>
          </cell>
          <cell r="FO126">
            <v>0</v>
          </cell>
          <cell r="FP126">
            <v>0</v>
          </cell>
          <cell r="FQ126">
            <v>0</v>
          </cell>
          <cell r="FR126">
            <v>0</v>
          </cell>
          <cell r="FS126">
            <v>0</v>
          </cell>
          <cell r="FT126">
            <v>0</v>
          </cell>
          <cell r="FU126">
            <v>0</v>
          </cell>
          <cell r="FV126">
            <v>1</v>
          </cell>
          <cell r="FW126">
            <v>0</v>
          </cell>
          <cell r="FX126">
            <v>1</v>
          </cell>
          <cell r="FZ126">
            <v>0</v>
          </cell>
          <cell r="GA126">
            <v>0</v>
          </cell>
          <cell r="GB126">
            <v>0</v>
          </cell>
          <cell r="GC126">
            <v>0</v>
          </cell>
          <cell r="GD126">
            <v>0</v>
          </cell>
          <cell r="GE126">
            <v>0</v>
          </cell>
          <cell r="GF126">
            <v>0</v>
          </cell>
          <cell r="GG126">
            <v>0</v>
          </cell>
          <cell r="GH126">
            <v>0</v>
          </cell>
          <cell r="GI126">
            <v>0</v>
          </cell>
          <cell r="GJ126">
            <v>0</v>
          </cell>
          <cell r="GK126">
            <v>0</v>
          </cell>
          <cell r="GL126">
            <v>0</v>
          </cell>
          <cell r="GM126">
            <v>0</v>
          </cell>
          <cell r="GN126">
            <v>0</v>
          </cell>
          <cell r="GO126">
            <v>0</v>
          </cell>
          <cell r="GP126">
            <v>0</v>
          </cell>
          <cell r="GQ126">
            <v>0</v>
          </cell>
          <cell r="GR126">
            <v>0</v>
          </cell>
          <cell r="GS126">
            <v>0</v>
          </cell>
          <cell r="GT126">
            <v>0</v>
          </cell>
          <cell r="GU126">
            <v>0</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0</v>
          </cell>
          <cell r="HS126">
            <v>0</v>
          </cell>
          <cell r="HT126">
            <v>0</v>
          </cell>
          <cell r="HU126">
            <v>0</v>
          </cell>
          <cell r="HV126">
            <v>0</v>
          </cell>
          <cell r="HW126">
            <v>0</v>
          </cell>
          <cell r="HX126">
            <v>0</v>
          </cell>
          <cell r="HY126">
            <v>0</v>
          </cell>
          <cell r="HZ126">
            <v>0</v>
          </cell>
          <cell r="IA126">
            <v>0</v>
          </cell>
          <cell r="IB126">
            <v>0</v>
          </cell>
          <cell r="IC126">
            <v>0</v>
          </cell>
          <cell r="ID126">
            <v>0</v>
          </cell>
          <cell r="IE126">
            <v>0</v>
          </cell>
          <cell r="IF126">
            <v>0</v>
          </cell>
          <cell r="IG126">
            <v>0</v>
          </cell>
          <cell r="IH126">
            <v>0</v>
          </cell>
          <cell r="II126">
            <v>0</v>
          </cell>
          <cell r="IJ126">
            <v>0</v>
          </cell>
          <cell r="IK126">
            <v>0</v>
          </cell>
          <cell r="IL126">
            <v>0</v>
          </cell>
          <cell r="IM126">
            <v>0</v>
          </cell>
          <cell r="IN126">
            <v>0</v>
          </cell>
          <cell r="IO126">
            <v>0</v>
          </cell>
          <cell r="IP126">
            <v>0</v>
          </cell>
          <cell r="IQ126">
            <v>0</v>
          </cell>
          <cell r="IR126">
            <v>0</v>
          </cell>
          <cell r="IS126">
            <v>0</v>
          </cell>
          <cell r="IT126">
            <v>0</v>
          </cell>
          <cell r="IU126">
            <v>0</v>
          </cell>
          <cell r="IV126">
            <v>0</v>
          </cell>
          <cell r="IW126">
            <v>0</v>
          </cell>
          <cell r="IX126">
            <v>0</v>
          </cell>
          <cell r="IY126">
            <v>0</v>
          </cell>
          <cell r="IZ126">
            <v>0</v>
          </cell>
          <cell r="JA126">
            <v>0</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0</v>
          </cell>
          <cell r="KE126">
            <v>0</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0</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v>2020</v>
          </cell>
          <cell r="OM126">
            <v>2021</v>
          </cell>
          <cell r="ON126">
            <v>2021</v>
          </cell>
          <cell r="OO126">
            <v>2021</v>
          </cell>
          <cell r="OP126" t="str">
            <v>п</v>
          </cell>
          <cell r="OR126" t="str">
            <v>нд</v>
          </cell>
          <cell r="OT126">
            <v>1.7828507889040299</v>
          </cell>
        </row>
        <row r="127">
          <cell r="A127" t="str">
            <v>K_Che343</v>
          </cell>
          <cell r="B127" t="str">
            <v>1.1.6</v>
          </cell>
          <cell r="C127" t="str">
            <v>Разработка проектно-сметной документации по реконструкции ВЛ-35кВ ПС Калиновская - ПС Правобережная (Л-45)</v>
          </cell>
          <cell r="D127" t="str">
            <v>K_Che343</v>
          </cell>
          <cell r="E127">
            <v>3.7877169590677902</v>
          </cell>
          <cell r="H127">
            <v>0.42026732999999999</v>
          </cell>
          <cell r="J127">
            <v>3.7877169590677902</v>
          </cell>
          <cell r="K127">
            <v>3.7877169590677902</v>
          </cell>
          <cell r="L127">
            <v>0</v>
          </cell>
          <cell r="M127">
            <v>0</v>
          </cell>
          <cell r="N127">
            <v>0</v>
          </cell>
          <cell r="O127">
            <v>0</v>
          </cell>
          <cell r="P127">
            <v>0</v>
          </cell>
          <cell r="Q127">
            <v>0</v>
          </cell>
          <cell r="R127">
            <v>2.6514018713474532</v>
          </cell>
          <cell r="S127">
            <v>0</v>
          </cell>
          <cell r="T127">
            <v>0</v>
          </cell>
          <cell r="U127">
            <v>0</v>
          </cell>
          <cell r="V127">
            <v>0</v>
          </cell>
          <cell r="W127">
            <v>2.6514018713474532</v>
          </cell>
          <cell r="X127">
            <v>0.45259558399999994</v>
          </cell>
          <cell r="Y127">
            <v>0</v>
          </cell>
          <cell r="Z127">
            <v>0</v>
          </cell>
          <cell r="AA127">
            <v>0</v>
          </cell>
          <cell r="AB127">
            <v>0</v>
          </cell>
          <cell r="AC127">
            <v>0.45259558399999994</v>
          </cell>
          <cell r="AD127">
            <v>0</v>
          </cell>
          <cell r="AE127">
            <v>0</v>
          </cell>
          <cell r="AF127">
            <v>0</v>
          </cell>
          <cell r="AG127">
            <v>0</v>
          </cell>
          <cell r="AH127">
            <v>0</v>
          </cell>
          <cell r="AI127">
            <v>0</v>
          </cell>
          <cell r="AJ127">
            <v>0</v>
          </cell>
          <cell r="AK127">
            <v>0</v>
          </cell>
          <cell r="AL127">
            <v>0</v>
          </cell>
          <cell r="AM127">
            <v>0</v>
          </cell>
          <cell r="AN127">
            <v>0</v>
          </cell>
          <cell r="AO127">
            <v>0</v>
          </cell>
          <cell r="AP127">
            <v>2.1988062873474532</v>
          </cell>
          <cell r="AQ127">
            <v>0</v>
          </cell>
          <cell r="AR127">
            <v>0</v>
          </cell>
          <cell r="AS127">
            <v>0</v>
          </cell>
          <cell r="AT127">
            <v>0</v>
          </cell>
          <cell r="AU127">
            <v>2.1988062873474532</v>
          </cell>
          <cell r="AV127">
            <v>0</v>
          </cell>
          <cell r="AW127">
            <v>0</v>
          </cell>
          <cell r="AX127">
            <v>0</v>
          </cell>
          <cell r="AY127">
            <v>0</v>
          </cell>
          <cell r="AZ127">
            <v>0</v>
          </cell>
          <cell r="BA127">
            <v>0</v>
          </cell>
          <cell r="BB127">
            <v>1</v>
          </cell>
          <cell r="BC127" t="str">
            <v/>
          </cell>
          <cell r="BD127" t="str">
            <v/>
          </cell>
          <cell r="BE127" t="str">
            <v/>
          </cell>
          <cell r="BF127" t="str">
            <v>1</v>
          </cell>
          <cell r="BG127">
            <v>0.42026732999999999</v>
          </cell>
          <cell r="BH127">
            <v>0</v>
          </cell>
          <cell r="BI127">
            <v>0</v>
          </cell>
          <cell r="BJ127">
            <v>0</v>
          </cell>
          <cell r="BK127">
            <v>0</v>
          </cell>
          <cell r="BL127">
            <v>0.42026732999999999</v>
          </cell>
          <cell r="BM127">
            <v>0.42026732999999999</v>
          </cell>
          <cell r="BN127">
            <v>0</v>
          </cell>
          <cell r="BO127">
            <v>0</v>
          </cell>
          <cell r="BP127">
            <v>0</v>
          </cell>
          <cell r="BQ127">
            <v>0</v>
          </cell>
          <cell r="BR127">
            <v>0.42026732999999999</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3.1564307992231586</v>
          </cell>
          <cell r="CY127">
            <v>3.1564307992231586</v>
          </cell>
          <cell r="CZ127">
            <v>0</v>
          </cell>
          <cell r="DA127">
            <v>0</v>
          </cell>
          <cell r="DB127">
            <v>0</v>
          </cell>
          <cell r="DE127">
            <v>0.53880426999999997</v>
          </cell>
          <cell r="DG127">
            <v>3.1564307992231586</v>
          </cell>
          <cell r="DH127">
            <v>2.6176265292231586</v>
          </cell>
          <cell r="DI127">
            <v>0.53880426999999997</v>
          </cell>
          <cell r="DJ127">
            <v>0.53880426999999997</v>
          </cell>
          <cell r="DK127">
            <v>0</v>
          </cell>
          <cell r="DL127">
            <v>0</v>
          </cell>
          <cell r="DM127">
            <v>0</v>
          </cell>
          <cell r="DN127">
            <v>3.1564307992231586</v>
          </cell>
          <cell r="DS127">
            <v>0</v>
          </cell>
          <cell r="DT127">
            <v>0</v>
          </cell>
          <cell r="DU127">
            <v>0</v>
          </cell>
          <cell r="DV127">
            <v>3.1564307992231586</v>
          </cell>
          <cell r="DW127">
            <v>0</v>
          </cell>
          <cell r="DX127" t="str">
            <v/>
          </cell>
          <cell r="DY127" t="str">
            <v/>
          </cell>
          <cell r="DZ127" t="str">
            <v/>
          </cell>
          <cell r="EA127" t="str">
            <v/>
          </cell>
          <cell r="EB127">
            <v>0</v>
          </cell>
          <cell r="EC127">
            <v>0</v>
          </cell>
          <cell r="ED127">
            <v>0</v>
          </cell>
          <cell r="EE127">
            <v>0</v>
          </cell>
          <cell r="EF127">
            <v>0</v>
          </cell>
          <cell r="EG127">
            <v>0</v>
          </cell>
          <cell r="EH127">
            <v>0</v>
          </cell>
          <cell r="EI127">
            <v>0</v>
          </cell>
          <cell r="EJ127">
            <v>0</v>
          </cell>
          <cell r="EK127">
            <v>0</v>
          </cell>
          <cell r="EL127">
            <v>0</v>
          </cell>
          <cell r="EM127">
            <v>0</v>
          </cell>
          <cell r="EN127">
            <v>0</v>
          </cell>
          <cell r="EO127">
            <v>0</v>
          </cell>
          <cell r="EP127">
            <v>0</v>
          </cell>
          <cell r="EQ127">
            <v>0</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v>3</v>
          </cell>
          <cell r="FJ127" t="str">
            <v/>
          </cell>
          <cell r="FK127" t="str">
            <v>3</v>
          </cell>
          <cell r="FN127">
            <v>3.1564307992231586</v>
          </cell>
          <cell r="FO127">
            <v>0</v>
          </cell>
          <cell r="FP127">
            <v>0</v>
          </cell>
          <cell r="FQ127">
            <v>0</v>
          </cell>
          <cell r="FR127">
            <v>0</v>
          </cell>
          <cell r="FS127">
            <v>0</v>
          </cell>
          <cell r="FT127">
            <v>0</v>
          </cell>
          <cell r="FU127">
            <v>0</v>
          </cell>
          <cell r="FV127">
            <v>1</v>
          </cell>
          <cell r="FW127">
            <v>0</v>
          </cell>
          <cell r="FX127">
            <v>1</v>
          </cell>
          <cell r="FZ127">
            <v>0</v>
          </cell>
          <cell r="GA127">
            <v>0</v>
          </cell>
          <cell r="GB127">
            <v>0</v>
          </cell>
          <cell r="GC127">
            <v>0</v>
          </cell>
          <cell r="GD127">
            <v>0</v>
          </cell>
          <cell r="GE127">
            <v>0</v>
          </cell>
          <cell r="GF127">
            <v>0</v>
          </cell>
          <cell r="GG127">
            <v>0</v>
          </cell>
          <cell r="GH127">
            <v>0</v>
          </cell>
          <cell r="GI127">
            <v>0</v>
          </cell>
          <cell r="GJ127">
            <v>0</v>
          </cell>
          <cell r="GK127">
            <v>0</v>
          </cell>
          <cell r="GL127">
            <v>0</v>
          </cell>
          <cell r="GM127">
            <v>0</v>
          </cell>
          <cell r="GN127">
            <v>0</v>
          </cell>
          <cell r="GO127">
            <v>0</v>
          </cell>
          <cell r="GP127">
            <v>0</v>
          </cell>
          <cell r="GQ127">
            <v>0</v>
          </cell>
          <cell r="GR127">
            <v>0</v>
          </cell>
          <cell r="GS127">
            <v>0</v>
          </cell>
          <cell r="GT127">
            <v>0</v>
          </cell>
          <cell r="GU127">
            <v>0</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0</v>
          </cell>
          <cell r="HS127">
            <v>0</v>
          </cell>
          <cell r="HT127">
            <v>0</v>
          </cell>
          <cell r="HU127">
            <v>0</v>
          </cell>
          <cell r="HV127">
            <v>0</v>
          </cell>
          <cell r="HW127">
            <v>0</v>
          </cell>
          <cell r="HX127">
            <v>0</v>
          </cell>
          <cell r="HY127">
            <v>0</v>
          </cell>
          <cell r="HZ127">
            <v>0</v>
          </cell>
          <cell r="IA127">
            <v>0</v>
          </cell>
          <cell r="IB127">
            <v>0</v>
          </cell>
          <cell r="IC127">
            <v>0</v>
          </cell>
          <cell r="ID127">
            <v>0</v>
          </cell>
          <cell r="IE127">
            <v>0</v>
          </cell>
          <cell r="IF127">
            <v>0</v>
          </cell>
          <cell r="IG127">
            <v>0</v>
          </cell>
          <cell r="IH127">
            <v>0</v>
          </cell>
          <cell r="II127">
            <v>0</v>
          </cell>
          <cell r="IJ127">
            <v>0</v>
          </cell>
          <cell r="IK127">
            <v>0</v>
          </cell>
          <cell r="IL127">
            <v>0</v>
          </cell>
          <cell r="IM127">
            <v>0</v>
          </cell>
          <cell r="IN127">
            <v>0</v>
          </cell>
          <cell r="IO127">
            <v>0</v>
          </cell>
          <cell r="IP127">
            <v>0</v>
          </cell>
          <cell r="IQ127">
            <v>0</v>
          </cell>
          <cell r="IR127">
            <v>0</v>
          </cell>
          <cell r="IS127">
            <v>0</v>
          </cell>
          <cell r="IT127">
            <v>0</v>
          </cell>
          <cell r="IU127">
            <v>0</v>
          </cell>
          <cell r="IV127">
            <v>0</v>
          </cell>
          <cell r="IW127">
            <v>0</v>
          </cell>
          <cell r="IX127">
            <v>0</v>
          </cell>
          <cell r="IY127">
            <v>0</v>
          </cell>
          <cell r="IZ127">
            <v>0</v>
          </cell>
          <cell r="JA127">
            <v>0</v>
          </cell>
          <cell r="JB127">
            <v>0</v>
          </cell>
          <cell r="JC127">
            <v>0</v>
          </cell>
          <cell r="JD127">
            <v>0</v>
          </cell>
          <cell r="JE127">
            <v>0</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0</v>
          </cell>
          <cell r="KE127">
            <v>0</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0</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v>2020</v>
          </cell>
          <cell r="OM127">
            <v>2021</v>
          </cell>
          <cell r="ON127">
            <v>2021</v>
          </cell>
          <cell r="OO127">
            <v>2021</v>
          </cell>
          <cell r="OP127" t="str">
            <v>п</v>
          </cell>
          <cell r="OR127" t="str">
            <v>нд</v>
          </cell>
          <cell r="OT127">
            <v>3.7877169590677902</v>
          </cell>
        </row>
        <row r="128">
          <cell r="A128" t="str">
            <v>K_Che344</v>
          </cell>
          <cell r="B128" t="str">
            <v>1.1.6</v>
          </cell>
          <cell r="C128" t="str">
            <v>Разработка проектно-сметной документации по реконструкции ВЛ-35кВ ПС Наурская - ПС ИТК-2  (Л-84) (Двухцепка с Л-80 оп.№1-2, Л-81 оп.№23-31)</v>
          </cell>
          <cell r="D128" t="str">
            <v>K_Che344</v>
          </cell>
          <cell r="E128">
            <v>1.30181746284124</v>
          </cell>
          <cell r="H128">
            <v>0.25934697000000001</v>
          </cell>
          <cell r="J128">
            <v>1.30181746284124</v>
          </cell>
          <cell r="K128">
            <v>1.30181746284124</v>
          </cell>
          <cell r="L128">
            <v>0</v>
          </cell>
          <cell r="M128">
            <v>0</v>
          </cell>
          <cell r="N128">
            <v>0</v>
          </cell>
          <cell r="O128">
            <v>0</v>
          </cell>
          <cell r="P128">
            <v>0</v>
          </cell>
          <cell r="Q128">
            <v>0</v>
          </cell>
          <cell r="R128">
            <v>0.91127222398886798</v>
          </cell>
          <cell r="S128">
            <v>0</v>
          </cell>
          <cell r="T128">
            <v>0</v>
          </cell>
          <cell r="U128">
            <v>0</v>
          </cell>
          <cell r="V128">
            <v>0</v>
          </cell>
          <cell r="W128">
            <v>0.91127222398886798</v>
          </cell>
          <cell r="X128">
            <v>0.27929673799999999</v>
          </cell>
          <cell r="Y128">
            <v>0</v>
          </cell>
          <cell r="Z128">
            <v>0</v>
          </cell>
          <cell r="AA128">
            <v>0</v>
          </cell>
          <cell r="AB128">
            <v>0</v>
          </cell>
          <cell r="AC128">
            <v>0.27929673799999999</v>
          </cell>
          <cell r="AD128">
            <v>0</v>
          </cell>
          <cell r="AE128">
            <v>0</v>
          </cell>
          <cell r="AF128">
            <v>0</v>
          </cell>
          <cell r="AG128">
            <v>0</v>
          </cell>
          <cell r="AH128">
            <v>0</v>
          </cell>
          <cell r="AI128">
            <v>0</v>
          </cell>
          <cell r="AJ128">
            <v>0</v>
          </cell>
          <cell r="AK128">
            <v>0</v>
          </cell>
          <cell r="AL128">
            <v>0</v>
          </cell>
          <cell r="AM128">
            <v>0</v>
          </cell>
          <cell r="AN128">
            <v>0</v>
          </cell>
          <cell r="AO128">
            <v>0</v>
          </cell>
          <cell r="AP128">
            <v>0.63197548598886799</v>
          </cell>
          <cell r="AQ128">
            <v>0</v>
          </cell>
          <cell r="AR128">
            <v>0</v>
          </cell>
          <cell r="AS128">
            <v>0</v>
          </cell>
          <cell r="AT128">
            <v>0</v>
          </cell>
          <cell r="AU128">
            <v>0.63197548598886799</v>
          </cell>
          <cell r="AV128">
            <v>0</v>
          </cell>
          <cell r="AW128">
            <v>0</v>
          </cell>
          <cell r="AX128">
            <v>0</v>
          </cell>
          <cell r="AY128">
            <v>0</v>
          </cell>
          <cell r="AZ128">
            <v>0</v>
          </cell>
          <cell r="BA128">
            <v>0</v>
          </cell>
          <cell r="BB128">
            <v>1</v>
          </cell>
          <cell r="BC128" t="str">
            <v/>
          </cell>
          <cell r="BD128" t="str">
            <v/>
          </cell>
          <cell r="BE128" t="str">
            <v/>
          </cell>
          <cell r="BF128" t="str">
            <v>1</v>
          </cell>
          <cell r="BG128">
            <v>0.25934697000000001</v>
          </cell>
          <cell r="BH128">
            <v>0</v>
          </cell>
          <cell r="BI128">
            <v>0</v>
          </cell>
          <cell r="BJ128">
            <v>0</v>
          </cell>
          <cell r="BK128">
            <v>0</v>
          </cell>
          <cell r="BL128">
            <v>0.25934697000000001</v>
          </cell>
          <cell r="BM128">
            <v>0.25934697000000001</v>
          </cell>
          <cell r="BN128">
            <v>0</v>
          </cell>
          <cell r="BO128">
            <v>0</v>
          </cell>
          <cell r="BP128">
            <v>0</v>
          </cell>
          <cell r="BQ128">
            <v>0</v>
          </cell>
          <cell r="BR128">
            <v>0.25934697000000001</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1.0848478857010333</v>
          </cell>
          <cell r="CY128">
            <v>1.0848478857010333</v>
          </cell>
          <cell r="CZ128">
            <v>0</v>
          </cell>
          <cell r="DA128">
            <v>0</v>
          </cell>
          <cell r="DB128">
            <v>0</v>
          </cell>
          <cell r="DE128">
            <v>0.33249612000000001</v>
          </cell>
          <cell r="DG128">
            <v>1.0848478857010333</v>
          </cell>
          <cell r="DH128">
            <v>0.75235176570103324</v>
          </cell>
          <cell r="DI128">
            <v>0.33249612000000001</v>
          </cell>
          <cell r="DJ128">
            <v>0.33249612000000001</v>
          </cell>
          <cell r="DK128">
            <v>0</v>
          </cell>
          <cell r="DL128">
            <v>0</v>
          </cell>
          <cell r="DM128">
            <v>0</v>
          </cell>
          <cell r="DN128">
            <v>1.0848478857010333</v>
          </cell>
          <cell r="DS128">
            <v>0</v>
          </cell>
          <cell r="DT128">
            <v>0</v>
          </cell>
          <cell r="DU128">
            <v>0</v>
          </cell>
          <cell r="DV128">
            <v>1.0848478857010333</v>
          </cell>
          <cell r="DW128">
            <v>0</v>
          </cell>
          <cell r="DX128" t="str">
            <v/>
          </cell>
          <cell r="DY128" t="str">
            <v/>
          </cell>
          <cell r="DZ128" t="str">
            <v/>
          </cell>
          <cell r="EA128" t="str">
            <v/>
          </cell>
          <cell r="EB128">
            <v>0</v>
          </cell>
          <cell r="EC128">
            <v>0</v>
          </cell>
          <cell r="ED128">
            <v>0</v>
          </cell>
          <cell r="EE128">
            <v>0</v>
          </cell>
          <cell r="EF128">
            <v>0</v>
          </cell>
          <cell r="EG128">
            <v>0</v>
          </cell>
          <cell r="EH128">
            <v>0</v>
          </cell>
          <cell r="EI128">
            <v>0</v>
          </cell>
          <cell r="EJ128">
            <v>0</v>
          </cell>
          <cell r="EK128">
            <v>0</v>
          </cell>
          <cell r="EL128">
            <v>0</v>
          </cell>
          <cell r="EM128">
            <v>0</v>
          </cell>
          <cell r="EN128">
            <v>0</v>
          </cell>
          <cell r="EO128">
            <v>0</v>
          </cell>
          <cell r="EP128">
            <v>0</v>
          </cell>
          <cell r="EQ128">
            <v>0</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v>3</v>
          </cell>
          <cell r="FJ128" t="str">
            <v/>
          </cell>
          <cell r="FK128" t="str">
            <v>3</v>
          </cell>
          <cell r="FN128">
            <v>1.0848478857010333</v>
          </cell>
          <cell r="FO128">
            <v>0</v>
          </cell>
          <cell r="FP128">
            <v>0</v>
          </cell>
          <cell r="FQ128">
            <v>0</v>
          </cell>
          <cell r="FR128">
            <v>0</v>
          </cell>
          <cell r="FS128">
            <v>0</v>
          </cell>
          <cell r="FT128">
            <v>0</v>
          </cell>
          <cell r="FU128">
            <v>0</v>
          </cell>
          <cell r="FV128">
            <v>1</v>
          </cell>
          <cell r="FW128">
            <v>0</v>
          </cell>
          <cell r="FX128">
            <v>1</v>
          </cell>
          <cell r="FZ128">
            <v>0</v>
          </cell>
          <cell r="GA128">
            <v>0</v>
          </cell>
          <cell r="GB128">
            <v>0</v>
          </cell>
          <cell r="GC128">
            <v>0</v>
          </cell>
          <cell r="GD128">
            <v>0</v>
          </cell>
          <cell r="GE128">
            <v>0</v>
          </cell>
          <cell r="GF128">
            <v>0</v>
          </cell>
          <cell r="GG128">
            <v>0</v>
          </cell>
          <cell r="GH128">
            <v>0</v>
          </cell>
          <cell r="GI128">
            <v>0</v>
          </cell>
          <cell r="GJ128">
            <v>0</v>
          </cell>
          <cell r="GK128">
            <v>0</v>
          </cell>
          <cell r="GL128">
            <v>0</v>
          </cell>
          <cell r="GM128">
            <v>0</v>
          </cell>
          <cell r="GN128">
            <v>0</v>
          </cell>
          <cell r="GO128">
            <v>0</v>
          </cell>
          <cell r="GP128">
            <v>0</v>
          </cell>
          <cell r="GQ128">
            <v>0</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0</v>
          </cell>
          <cell r="HS128">
            <v>0</v>
          </cell>
          <cell r="HT128">
            <v>0</v>
          </cell>
          <cell r="HU128">
            <v>0</v>
          </cell>
          <cell r="HV128">
            <v>0</v>
          </cell>
          <cell r="HW128">
            <v>0</v>
          </cell>
          <cell r="HX128">
            <v>0</v>
          </cell>
          <cell r="HY128">
            <v>0</v>
          </cell>
          <cell r="HZ128">
            <v>0</v>
          </cell>
          <cell r="IA128">
            <v>0</v>
          </cell>
          <cell r="IB128">
            <v>0</v>
          </cell>
          <cell r="IC128">
            <v>0</v>
          </cell>
          <cell r="ID128">
            <v>0</v>
          </cell>
          <cell r="IE128">
            <v>0</v>
          </cell>
          <cell r="IF128">
            <v>0</v>
          </cell>
          <cell r="IG128">
            <v>0</v>
          </cell>
          <cell r="IH128">
            <v>0</v>
          </cell>
          <cell r="II128">
            <v>0</v>
          </cell>
          <cell r="IJ128">
            <v>0</v>
          </cell>
          <cell r="IK128">
            <v>0</v>
          </cell>
          <cell r="IL128">
            <v>0</v>
          </cell>
          <cell r="IM128">
            <v>0</v>
          </cell>
          <cell r="IN128">
            <v>0</v>
          </cell>
          <cell r="IO128">
            <v>0</v>
          </cell>
          <cell r="IP128">
            <v>0</v>
          </cell>
          <cell r="IQ128">
            <v>0</v>
          </cell>
          <cell r="IR128">
            <v>0</v>
          </cell>
          <cell r="IS128">
            <v>0</v>
          </cell>
          <cell r="IT128">
            <v>0</v>
          </cell>
          <cell r="IU128">
            <v>0</v>
          </cell>
          <cell r="IV128">
            <v>0</v>
          </cell>
          <cell r="IW128">
            <v>0</v>
          </cell>
          <cell r="IX128">
            <v>0</v>
          </cell>
          <cell r="IY128">
            <v>0</v>
          </cell>
          <cell r="IZ128">
            <v>0</v>
          </cell>
          <cell r="JA128">
            <v>0</v>
          </cell>
          <cell r="JB128">
            <v>0</v>
          </cell>
          <cell r="JC128">
            <v>0</v>
          </cell>
          <cell r="JD128">
            <v>0</v>
          </cell>
          <cell r="JE128">
            <v>0</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0</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v>2020</v>
          </cell>
          <cell r="OM128">
            <v>2021</v>
          </cell>
          <cell r="ON128">
            <v>2021</v>
          </cell>
          <cell r="OO128">
            <v>2021</v>
          </cell>
          <cell r="OP128" t="str">
            <v>п</v>
          </cell>
          <cell r="OR128" t="str">
            <v>нд</v>
          </cell>
          <cell r="OT128">
            <v>1.30181746284124</v>
          </cell>
        </row>
        <row r="129">
          <cell r="A129" t="str">
            <v>K_Che345</v>
          </cell>
          <cell r="B129" t="str">
            <v>1.1.6</v>
          </cell>
          <cell r="C129" t="str">
            <v>Разработка проектно-сметной документации по реконструкции ВЛ-35кВ ПС Киров - ПС Калиновская  (Л-530) (Двухцепка с Л-45 оп.№1-4)</v>
          </cell>
          <cell r="D129" t="str">
            <v>K_Che345</v>
          </cell>
          <cell r="E129">
            <v>3.6143703267624798</v>
          </cell>
          <cell r="H129">
            <v>0.77049917999999995</v>
          </cell>
          <cell r="J129">
            <v>3.6143703267624798</v>
          </cell>
          <cell r="K129">
            <v>3.6143703267624798</v>
          </cell>
          <cell r="L129">
            <v>0</v>
          </cell>
          <cell r="M129">
            <v>0</v>
          </cell>
          <cell r="N129">
            <v>0</v>
          </cell>
          <cell r="O129">
            <v>0</v>
          </cell>
          <cell r="P129">
            <v>0</v>
          </cell>
          <cell r="Q129">
            <v>0</v>
          </cell>
          <cell r="R129">
            <v>2.530059228733736</v>
          </cell>
          <cell r="S129">
            <v>0</v>
          </cell>
          <cell r="T129">
            <v>0</v>
          </cell>
          <cell r="U129">
            <v>0</v>
          </cell>
          <cell r="V129">
            <v>0</v>
          </cell>
          <cell r="W129">
            <v>2.530059228733736</v>
          </cell>
          <cell r="X129">
            <v>0.82976835199999999</v>
          </cell>
          <cell r="Y129">
            <v>0</v>
          </cell>
          <cell r="Z129">
            <v>0</v>
          </cell>
          <cell r="AA129">
            <v>0</v>
          </cell>
          <cell r="AB129">
            <v>0</v>
          </cell>
          <cell r="AC129">
            <v>0.82976835199999999</v>
          </cell>
          <cell r="AD129">
            <v>0</v>
          </cell>
          <cell r="AE129">
            <v>0</v>
          </cell>
          <cell r="AF129">
            <v>0</v>
          </cell>
          <cell r="AG129">
            <v>0</v>
          </cell>
          <cell r="AH129">
            <v>0</v>
          </cell>
          <cell r="AI129">
            <v>0</v>
          </cell>
          <cell r="AJ129">
            <v>0</v>
          </cell>
          <cell r="AK129">
            <v>0</v>
          </cell>
          <cell r="AL129">
            <v>0</v>
          </cell>
          <cell r="AM129">
            <v>0</v>
          </cell>
          <cell r="AN129">
            <v>0</v>
          </cell>
          <cell r="AO129">
            <v>0</v>
          </cell>
          <cell r="AP129">
            <v>1.7002908767337361</v>
          </cell>
          <cell r="AQ129">
            <v>0</v>
          </cell>
          <cell r="AR129">
            <v>0</v>
          </cell>
          <cell r="AS129">
            <v>0</v>
          </cell>
          <cell r="AT129">
            <v>0</v>
          </cell>
          <cell r="AU129">
            <v>1.7002908767337361</v>
          </cell>
          <cell r="AV129">
            <v>0</v>
          </cell>
          <cell r="AW129">
            <v>0</v>
          </cell>
          <cell r="AX129">
            <v>0</v>
          </cell>
          <cell r="AY129">
            <v>0</v>
          </cell>
          <cell r="AZ129">
            <v>0</v>
          </cell>
          <cell r="BA129">
            <v>0</v>
          </cell>
          <cell r="BB129">
            <v>1</v>
          </cell>
          <cell r="BC129" t="str">
            <v/>
          </cell>
          <cell r="BD129" t="str">
            <v/>
          </cell>
          <cell r="BE129" t="str">
            <v/>
          </cell>
          <cell r="BF129" t="str">
            <v>1</v>
          </cell>
          <cell r="BG129">
            <v>0.77049917999999995</v>
          </cell>
          <cell r="BH129">
            <v>0</v>
          </cell>
          <cell r="BI129">
            <v>0</v>
          </cell>
          <cell r="BJ129">
            <v>0</v>
          </cell>
          <cell r="BK129">
            <v>0</v>
          </cell>
          <cell r="BL129">
            <v>0.77049917999999995</v>
          </cell>
          <cell r="BM129">
            <v>0.77049917999999995</v>
          </cell>
          <cell r="BN129">
            <v>0</v>
          </cell>
          <cell r="BO129">
            <v>0</v>
          </cell>
          <cell r="BP129">
            <v>0</v>
          </cell>
          <cell r="BQ129">
            <v>0</v>
          </cell>
          <cell r="BR129">
            <v>0.77049917999999995</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3.0119752723020667</v>
          </cell>
          <cell r="CY129">
            <v>3.0119752723020667</v>
          </cell>
          <cell r="CZ129">
            <v>0</v>
          </cell>
          <cell r="DA129">
            <v>0</v>
          </cell>
          <cell r="DB129">
            <v>0</v>
          </cell>
          <cell r="DE129">
            <v>0.98781946999999992</v>
          </cell>
          <cell r="DG129">
            <v>3.0119752723020667</v>
          </cell>
          <cell r="DH129">
            <v>2.0241558023020669</v>
          </cell>
          <cell r="DI129">
            <v>0.98781946999999992</v>
          </cell>
          <cell r="DJ129">
            <v>0.98781946999999992</v>
          </cell>
          <cell r="DK129">
            <v>0</v>
          </cell>
          <cell r="DL129">
            <v>0</v>
          </cell>
          <cell r="DM129">
            <v>0</v>
          </cell>
          <cell r="DN129">
            <v>3.0119752723020667</v>
          </cell>
          <cell r="DS129">
            <v>0</v>
          </cell>
          <cell r="DT129">
            <v>0</v>
          </cell>
          <cell r="DU129">
            <v>0</v>
          </cell>
          <cell r="DV129">
            <v>3.0119752723020667</v>
          </cell>
          <cell r="DW129">
            <v>0</v>
          </cell>
          <cell r="DX129" t="str">
            <v/>
          </cell>
          <cell r="DY129" t="str">
            <v/>
          </cell>
          <cell r="DZ129" t="str">
            <v/>
          </cell>
          <cell r="EA129" t="str">
            <v/>
          </cell>
          <cell r="EB129">
            <v>0</v>
          </cell>
          <cell r="EC129">
            <v>0</v>
          </cell>
          <cell r="ED129">
            <v>0</v>
          </cell>
          <cell r="EE129">
            <v>0</v>
          </cell>
          <cell r="EF129">
            <v>0</v>
          </cell>
          <cell r="EG129">
            <v>0</v>
          </cell>
          <cell r="EH129">
            <v>0</v>
          </cell>
          <cell r="EI129">
            <v>0</v>
          </cell>
          <cell r="EJ129">
            <v>0</v>
          </cell>
          <cell r="EK129">
            <v>0</v>
          </cell>
          <cell r="EL129">
            <v>0</v>
          </cell>
          <cell r="EM129">
            <v>0</v>
          </cell>
          <cell r="EN129">
            <v>0</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v>3</v>
          </cell>
          <cell r="FJ129" t="str">
            <v/>
          </cell>
          <cell r="FK129" t="str">
            <v>3</v>
          </cell>
          <cell r="FN129">
            <v>3.0119752723020667</v>
          </cell>
          <cell r="FO129">
            <v>0</v>
          </cell>
          <cell r="FP129">
            <v>0</v>
          </cell>
          <cell r="FQ129">
            <v>0</v>
          </cell>
          <cell r="FR129">
            <v>0</v>
          </cell>
          <cell r="FS129">
            <v>0</v>
          </cell>
          <cell r="FT129">
            <v>0</v>
          </cell>
          <cell r="FU129">
            <v>0</v>
          </cell>
          <cell r="FV129">
            <v>1</v>
          </cell>
          <cell r="FW129">
            <v>0</v>
          </cell>
          <cell r="FX129">
            <v>1</v>
          </cell>
          <cell r="FZ129">
            <v>0</v>
          </cell>
          <cell r="GA129">
            <v>0</v>
          </cell>
          <cell r="GB129">
            <v>0</v>
          </cell>
          <cell r="GC129">
            <v>0</v>
          </cell>
          <cell r="GD129">
            <v>0</v>
          </cell>
          <cell r="GE129">
            <v>0</v>
          </cell>
          <cell r="GF129">
            <v>0</v>
          </cell>
          <cell r="GG129">
            <v>0</v>
          </cell>
          <cell r="GH129">
            <v>0</v>
          </cell>
          <cell r="GI129">
            <v>0</v>
          </cell>
          <cell r="GJ129">
            <v>0</v>
          </cell>
          <cell r="GK129">
            <v>0</v>
          </cell>
          <cell r="GL129">
            <v>0</v>
          </cell>
          <cell r="GM129">
            <v>0</v>
          </cell>
          <cell r="GN129">
            <v>0</v>
          </cell>
          <cell r="GO129">
            <v>0</v>
          </cell>
          <cell r="GP129">
            <v>0</v>
          </cell>
          <cell r="GQ129">
            <v>0</v>
          </cell>
          <cell r="GR129">
            <v>0</v>
          </cell>
          <cell r="GS129">
            <v>0</v>
          </cell>
          <cell r="GT129">
            <v>0</v>
          </cell>
          <cell r="GU129">
            <v>0</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0</v>
          </cell>
          <cell r="HS129">
            <v>0</v>
          </cell>
          <cell r="HT129">
            <v>0</v>
          </cell>
          <cell r="HU129">
            <v>0</v>
          </cell>
          <cell r="HV129">
            <v>0</v>
          </cell>
          <cell r="HW129">
            <v>0</v>
          </cell>
          <cell r="HX129">
            <v>0</v>
          </cell>
          <cell r="HY129">
            <v>0</v>
          </cell>
          <cell r="HZ129">
            <v>0</v>
          </cell>
          <cell r="IA129">
            <v>0</v>
          </cell>
          <cell r="IB129">
            <v>0</v>
          </cell>
          <cell r="IC129">
            <v>0</v>
          </cell>
          <cell r="ID129">
            <v>0</v>
          </cell>
          <cell r="IE129">
            <v>0</v>
          </cell>
          <cell r="IF129">
            <v>0</v>
          </cell>
          <cell r="IG129">
            <v>0</v>
          </cell>
          <cell r="IH129">
            <v>0</v>
          </cell>
          <cell r="II129">
            <v>0</v>
          </cell>
          <cell r="IJ129">
            <v>0</v>
          </cell>
          <cell r="IK129">
            <v>0</v>
          </cell>
          <cell r="IL129">
            <v>0</v>
          </cell>
          <cell r="IM129">
            <v>0</v>
          </cell>
          <cell r="IN129">
            <v>0</v>
          </cell>
          <cell r="IO129">
            <v>0</v>
          </cell>
          <cell r="IP129">
            <v>0</v>
          </cell>
          <cell r="IQ129">
            <v>0</v>
          </cell>
          <cell r="IR129">
            <v>0</v>
          </cell>
          <cell r="IS129">
            <v>0</v>
          </cell>
          <cell r="IT129">
            <v>0</v>
          </cell>
          <cell r="IU129">
            <v>0</v>
          </cell>
          <cell r="IV129">
            <v>0</v>
          </cell>
          <cell r="IW129">
            <v>0</v>
          </cell>
          <cell r="IX129">
            <v>0</v>
          </cell>
          <cell r="IY129">
            <v>0</v>
          </cell>
          <cell r="IZ129">
            <v>0</v>
          </cell>
          <cell r="JA129">
            <v>0</v>
          </cell>
          <cell r="JB129">
            <v>0</v>
          </cell>
          <cell r="JC129">
            <v>0</v>
          </cell>
          <cell r="JD129">
            <v>0</v>
          </cell>
          <cell r="JE129">
            <v>0</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0</v>
          </cell>
          <cell r="JW129">
            <v>0</v>
          </cell>
          <cell r="JX129">
            <v>0</v>
          </cell>
          <cell r="JY129">
            <v>0</v>
          </cell>
          <cell r="JZ129">
            <v>0</v>
          </cell>
          <cell r="KA129">
            <v>0</v>
          </cell>
          <cell r="KB129">
            <v>0</v>
          </cell>
          <cell r="KC129">
            <v>0</v>
          </cell>
          <cell r="KD129">
            <v>0</v>
          </cell>
          <cell r="KE129">
            <v>0</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0</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v>2020</v>
          </cell>
          <cell r="OM129">
            <v>2021</v>
          </cell>
          <cell r="ON129">
            <v>2021</v>
          </cell>
          <cell r="OO129">
            <v>2021</v>
          </cell>
          <cell r="OP129" t="str">
            <v>п</v>
          </cell>
          <cell r="OR129" t="str">
            <v>нд</v>
          </cell>
          <cell r="OT129">
            <v>3.6143703267624798</v>
          </cell>
        </row>
        <row r="130">
          <cell r="A130" t="str">
            <v>K_Che346</v>
          </cell>
          <cell r="B130" t="str">
            <v>1.1.6</v>
          </cell>
          <cell r="C130" t="str">
            <v>Разработка проектно-сметной документации по реконструкции ВЛ-35кВ ПС Николаевская - ПС Правобережная (Л-83)</v>
          </cell>
          <cell r="D130" t="str">
            <v>K_Che346</v>
          </cell>
          <cell r="E130">
            <v>3.4907464992044401</v>
          </cell>
          <cell r="H130">
            <v>0.69782904000000001</v>
          </cell>
          <cell r="J130">
            <v>3.4907464992044401</v>
          </cell>
          <cell r="K130">
            <v>3.4907464992044401</v>
          </cell>
          <cell r="L130">
            <v>0</v>
          </cell>
          <cell r="M130">
            <v>0</v>
          </cell>
          <cell r="N130">
            <v>0</v>
          </cell>
          <cell r="O130">
            <v>0</v>
          </cell>
          <cell r="P130">
            <v>0</v>
          </cell>
          <cell r="Q130">
            <v>0</v>
          </cell>
          <cell r="R130">
            <v>2.4435225494431081</v>
          </cell>
          <cell r="S130">
            <v>0</v>
          </cell>
          <cell r="T130">
            <v>0</v>
          </cell>
          <cell r="U130">
            <v>0</v>
          </cell>
          <cell r="V130">
            <v>0</v>
          </cell>
          <cell r="W130">
            <v>2.4435225494431081</v>
          </cell>
          <cell r="X130">
            <v>0.75150819800000002</v>
          </cell>
          <cell r="Y130">
            <v>0</v>
          </cell>
          <cell r="Z130">
            <v>0</v>
          </cell>
          <cell r="AA130">
            <v>0</v>
          </cell>
          <cell r="AB130">
            <v>0</v>
          </cell>
          <cell r="AC130">
            <v>0.75150819800000002</v>
          </cell>
          <cell r="AD130">
            <v>0</v>
          </cell>
          <cell r="AE130">
            <v>0</v>
          </cell>
          <cell r="AF130">
            <v>0</v>
          </cell>
          <cell r="AG130">
            <v>0</v>
          </cell>
          <cell r="AH130">
            <v>0</v>
          </cell>
          <cell r="AI130">
            <v>0</v>
          </cell>
          <cell r="AJ130">
            <v>0</v>
          </cell>
          <cell r="AK130">
            <v>0</v>
          </cell>
          <cell r="AL130">
            <v>0</v>
          </cell>
          <cell r="AM130">
            <v>0</v>
          </cell>
          <cell r="AN130">
            <v>0</v>
          </cell>
          <cell r="AO130">
            <v>0</v>
          </cell>
          <cell r="AP130">
            <v>1.6920143514431081</v>
          </cell>
          <cell r="AQ130">
            <v>0</v>
          </cell>
          <cell r="AR130">
            <v>0</v>
          </cell>
          <cell r="AS130">
            <v>0</v>
          </cell>
          <cell r="AT130">
            <v>0</v>
          </cell>
          <cell r="AU130">
            <v>1.6920143514431081</v>
          </cell>
          <cell r="AV130">
            <v>0</v>
          </cell>
          <cell r="AW130">
            <v>0</v>
          </cell>
          <cell r="AX130">
            <v>0</v>
          </cell>
          <cell r="AY130">
            <v>0</v>
          </cell>
          <cell r="AZ130">
            <v>0</v>
          </cell>
          <cell r="BA130">
            <v>0</v>
          </cell>
          <cell r="BB130">
            <v>1</v>
          </cell>
          <cell r="BC130" t="str">
            <v/>
          </cell>
          <cell r="BD130" t="str">
            <v/>
          </cell>
          <cell r="BE130" t="str">
            <v/>
          </cell>
          <cell r="BF130" t="str">
            <v>1</v>
          </cell>
          <cell r="BG130">
            <v>0.69782904000000001</v>
          </cell>
          <cell r="BH130">
            <v>0</v>
          </cell>
          <cell r="BI130">
            <v>0</v>
          </cell>
          <cell r="BJ130">
            <v>0</v>
          </cell>
          <cell r="BK130">
            <v>0</v>
          </cell>
          <cell r="BL130">
            <v>0.69782904000000001</v>
          </cell>
          <cell r="BM130">
            <v>0.69782904000000001</v>
          </cell>
          <cell r="BN130">
            <v>0</v>
          </cell>
          <cell r="BO130">
            <v>0</v>
          </cell>
          <cell r="BP130">
            <v>0</v>
          </cell>
          <cell r="BQ130">
            <v>0</v>
          </cell>
          <cell r="BR130">
            <v>0.69782904000000001</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2.9089554160037001</v>
          </cell>
          <cell r="CY130">
            <v>2.9089554160037001</v>
          </cell>
          <cell r="CZ130">
            <v>0</v>
          </cell>
          <cell r="DA130">
            <v>0</v>
          </cell>
          <cell r="DB130">
            <v>0</v>
          </cell>
          <cell r="DE130">
            <v>0.89465262000000001</v>
          </cell>
          <cell r="DG130">
            <v>2.9089554160037001</v>
          </cell>
          <cell r="DH130">
            <v>2.0143027960037001</v>
          </cell>
          <cell r="DI130">
            <v>0.89465262000000001</v>
          </cell>
          <cell r="DJ130">
            <v>0.89465262000000001</v>
          </cell>
          <cell r="DK130">
            <v>0</v>
          </cell>
          <cell r="DL130">
            <v>0</v>
          </cell>
          <cell r="DM130">
            <v>0</v>
          </cell>
          <cell r="DN130">
            <v>2.9089554160037001</v>
          </cell>
          <cell r="DS130">
            <v>0</v>
          </cell>
          <cell r="DT130">
            <v>0</v>
          </cell>
          <cell r="DU130">
            <v>0</v>
          </cell>
          <cell r="DV130">
            <v>2.9089554160037001</v>
          </cell>
          <cell r="DW130">
            <v>0</v>
          </cell>
          <cell r="DX130" t="str">
            <v/>
          </cell>
          <cell r="DY130" t="str">
            <v/>
          </cell>
          <cell r="DZ130" t="str">
            <v/>
          </cell>
          <cell r="EA130" t="str">
            <v/>
          </cell>
          <cell r="EB130">
            <v>0</v>
          </cell>
          <cell r="EC130">
            <v>0</v>
          </cell>
          <cell r="ED130">
            <v>0</v>
          </cell>
          <cell r="EE130">
            <v>0</v>
          </cell>
          <cell r="EF130">
            <v>0</v>
          </cell>
          <cell r="EG130">
            <v>0</v>
          </cell>
          <cell r="EH130">
            <v>0</v>
          </cell>
          <cell r="EI130">
            <v>0</v>
          </cell>
          <cell r="EJ130">
            <v>0</v>
          </cell>
          <cell r="EK130">
            <v>0</v>
          </cell>
          <cell r="EL130">
            <v>0</v>
          </cell>
          <cell r="EM130">
            <v>0</v>
          </cell>
          <cell r="EN130">
            <v>0</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v>3</v>
          </cell>
          <cell r="FJ130" t="str">
            <v/>
          </cell>
          <cell r="FK130" t="str">
            <v>3</v>
          </cell>
          <cell r="FN130">
            <v>2.9089554160037001</v>
          </cell>
          <cell r="FO130">
            <v>0</v>
          </cell>
          <cell r="FP130">
            <v>0</v>
          </cell>
          <cell r="FQ130">
            <v>0</v>
          </cell>
          <cell r="FR130">
            <v>0</v>
          </cell>
          <cell r="FS130">
            <v>0</v>
          </cell>
          <cell r="FT130">
            <v>0</v>
          </cell>
          <cell r="FU130">
            <v>0</v>
          </cell>
          <cell r="FV130">
            <v>1</v>
          </cell>
          <cell r="FW130">
            <v>0</v>
          </cell>
          <cell r="FX130">
            <v>1</v>
          </cell>
          <cell r="FZ130">
            <v>0</v>
          </cell>
          <cell r="GA130">
            <v>0</v>
          </cell>
          <cell r="GB130">
            <v>0</v>
          </cell>
          <cell r="GC130">
            <v>0</v>
          </cell>
          <cell r="GD130">
            <v>0</v>
          </cell>
          <cell r="GE130">
            <v>0</v>
          </cell>
          <cell r="GF130">
            <v>0</v>
          </cell>
          <cell r="GG130">
            <v>0</v>
          </cell>
          <cell r="GH130">
            <v>0</v>
          </cell>
          <cell r="GI130">
            <v>0</v>
          </cell>
          <cell r="GJ130">
            <v>0</v>
          </cell>
          <cell r="GK130">
            <v>0</v>
          </cell>
          <cell r="GL130">
            <v>0</v>
          </cell>
          <cell r="GM130">
            <v>0</v>
          </cell>
          <cell r="GN130">
            <v>0</v>
          </cell>
          <cell r="GO130">
            <v>0</v>
          </cell>
          <cell r="GP130">
            <v>0</v>
          </cell>
          <cell r="GQ130">
            <v>0</v>
          </cell>
          <cell r="GR130">
            <v>0</v>
          </cell>
          <cell r="GS130">
            <v>0</v>
          </cell>
          <cell r="GT130">
            <v>0</v>
          </cell>
          <cell r="GU130">
            <v>0</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0</v>
          </cell>
          <cell r="HS130">
            <v>0</v>
          </cell>
          <cell r="HT130">
            <v>0</v>
          </cell>
          <cell r="HU130">
            <v>0</v>
          </cell>
          <cell r="HV130">
            <v>0</v>
          </cell>
          <cell r="HW130">
            <v>0</v>
          </cell>
          <cell r="HX130">
            <v>0</v>
          </cell>
          <cell r="HY130">
            <v>0</v>
          </cell>
          <cell r="HZ130">
            <v>0</v>
          </cell>
          <cell r="IA130">
            <v>0</v>
          </cell>
          <cell r="IB130">
            <v>0</v>
          </cell>
          <cell r="IC130">
            <v>0</v>
          </cell>
          <cell r="ID130">
            <v>0</v>
          </cell>
          <cell r="IE130">
            <v>0</v>
          </cell>
          <cell r="IF130">
            <v>0</v>
          </cell>
          <cell r="IG130">
            <v>0</v>
          </cell>
          <cell r="IH130">
            <v>0</v>
          </cell>
          <cell r="II130">
            <v>0</v>
          </cell>
          <cell r="IJ130">
            <v>0</v>
          </cell>
          <cell r="IK130">
            <v>0</v>
          </cell>
          <cell r="IL130">
            <v>0</v>
          </cell>
          <cell r="IM130">
            <v>0</v>
          </cell>
          <cell r="IN130">
            <v>0</v>
          </cell>
          <cell r="IO130">
            <v>0</v>
          </cell>
          <cell r="IP130">
            <v>0</v>
          </cell>
          <cell r="IQ130">
            <v>0</v>
          </cell>
          <cell r="IR130">
            <v>0</v>
          </cell>
          <cell r="IS130">
            <v>0</v>
          </cell>
          <cell r="IT130">
            <v>0</v>
          </cell>
          <cell r="IU130">
            <v>0</v>
          </cell>
          <cell r="IV130">
            <v>0</v>
          </cell>
          <cell r="IW130">
            <v>0</v>
          </cell>
          <cell r="IX130">
            <v>0</v>
          </cell>
          <cell r="IY130">
            <v>0</v>
          </cell>
          <cell r="IZ130">
            <v>0</v>
          </cell>
          <cell r="JA130">
            <v>0</v>
          </cell>
          <cell r="JB130">
            <v>0</v>
          </cell>
          <cell r="JC130">
            <v>0</v>
          </cell>
          <cell r="JD130">
            <v>0</v>
          </cell>
          <cell r="JE130">
            <v>0</v>
          </cell>
          <cell r="JF130">
            <v>0</v>
          </cell>
          <cell r="JG130">
            <v>0</v>
          </cell>
          <cell r="JH130">
            <v>0</v>
          </cell>
          <cell r="JI130">
            <v>0</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0</v>
          </cell>
          <cell r="KE130">
            <v>0</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0</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v>2020</v>
          </cell>
          <cell r="OM130">
            <v>2021</v>
          </cell>
          <cell r="ON130">
            <v>2021</v>
          </cell>
          <cell r="OO130">
            <v>2021</v>
          </cell>
          <cell r="OP130" t="str">
            <v>п</v>
          </cell>
          <cell r="OR130" t="str">
            <v>нд</v>
          </cell>
          <cell r="OT130">
            <v>3.4907464992044401</v>
          </cell>
        </row>
        <row r="131">
          <cell r="A131" t="str">
            <v>K_Che347</v>
          </cell>
          <cell r="B131" t="str">
            <v>1.1.6</v>
          </cell>
          <cell r="C131" t="str">
            <v xml:space="preserve">Разработка проектно-сметной документации по реконструкции ВЛ-35кВ ПС Каргалиновская - ПС Бороздиновсквая (Л-55 ) </v>
          </cell>
          <cell r="D131" t="str">
            <v>K_Che347</v>
          </cell>
          <cell r="E131">
            <v>3.9364429301373498</v>
          </cell>
          <cell r="H131">
            <v>0.74167647999999997</v>
          </cell>
          <cell r="J131">
            <v>3.9364429301373498</v>
          </cell>
          <cell r="K131">
            <v>3.9364429301373498</v>
          </cell>
          <cell r="L131">
            <v>0</v>
          </cell>
          <cell r="M131">
            <v>0</v>
          </cell>
          <cell r="N131">
            <v>0</v>
          </cell>
          <cell r="O131">
            <v>0</v>
          </cell>
          <cell r="P131">
            <v>0</v>
          </cell>
          <cell r="Q131">
            <v>0</v>
          </cell>
          <cell r="R131">
            <v>2.7555100510961452</v>
          </cell>
          <cell r="S131">
            <v>0</v>
          </cell>
          <cell r="T131">
            <v>0</v>
          </cell>
          <cell r="U131">
            <v>0</v>
          </cell>
          <cell r="V131">
            <v>0</v>
          </cell>
          <cell r="W131">
            <v>2.7555100510961452</v>
          </cell>
          <cell r="X131">
            <v>0.798728518</v>
          </cell>
          <cell r="Y131">
            <v>0</v>
          </cell>
          <cell r="Z131">
            <v>0</v>
          </cell>
          <cell r="AA131">
            <v>0</v>
          </cell>
          <cell r="AB131">
            <v>0</v>
          </cell>
          <cell r="AC131">
            <v>0.798728518</v>
          </cell>
          <cell r="AD131">
            <v>0</v>
          </cell>
          <cell r="AE131">
            <v>0</v>
          </cell>
          <cell r="AF131">
            <v>0</v>
          </cell>
          <cell r="AG131">
            <v>0</v>
          </cell>
          <cell r="AH131">
            <v>0</v>
          </cell>
          <cell r="AI131">
            <v>0</v>
          </cell>
          <cell r="AJ131">
            <v>0</v>
          </cell>
          <cell r="AK131">
            <v>0</v>
          </cell>
          <cell r="AL131">
            <v>0</v>
          </cell>
          <cell r="AM131">
            <v>0</v>
          </cell>
          <cell r="AN131">
            <v>0</v>
          </cell>
          <cell r="AO131">
            <v>0</v>
          </cell>
          <cell r="AP131">
            <v>1.9567815330961453</v>
          </cell>
          <cell r="AQ131">
            <v>0</v>
          </cell>
          <cell r="AR131">
            <v>0</v>
          </cell>
          <cell r="AS131">
            <v>0</v>
          </cell>
          <cell r="AT131">
            <v>0</v>
          </cell>
          <cell r="AU131">
            <v>1.9567815330961453</v>
          </cell>
          <cell r="AV131">
            <v>0</v>
          </cell>
          <cell r="AW131">
            <v>0</v>
          </cell>
          <cell r="AX131">
            <v>0</v>
          </cell>
          <cell r="AY131">
            <v>0</v>
          </cell>
          <cell r="AZ131">
            <v>0</v>
          </cell>
          <cell r="BA131">
            <v>0</v>
          </cell>
          <cell r="BB131">
            <v>1</v>
          </cell>
          <cell r="BC131" t="str">
            <v/>
          </cell>
          <cell r="BD131" t="str">
            <v/>
          </cell>
          <cell r="BE131" t="str">
            <v/>
          </cell>
          <cell r="BF131" t="str">
            <v>1</v>
          </cell>
          <cell r="BG131">
            <v>0.74167647999999997</v>
          </cell>
          <cell r="BH131">
            <v>0</v>
          </cell>
          <cell r="BI131">
            <v>0</v>
          </cell>
          <cell r="BJ131">
            <v>0</v>
          </cell>
          <cell r="BK131">
            <v>0</v>
          </cell>
          <cell r="BL131">
            <v>0.74167647999999997</v>
          </cell>
          <cell r="BM131">
            <v>0.74167647999999997</v>
          </cell>
          <cell r="BN131">
            <v>0</v>
          </cell>
          <cell r="BO131">
            <v>0</v>
          </cell>
          <cell r="BP131">
            <v>0</v>
          </cell>
          <cell r="BQ131">
            <v>0</v>
          </cell>
          <cell r="BR131">
            <v>0.74167647999999997</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3.2803691084477915</v>
          </cell>
          <cell r="CY131">
            <v>3.2803691084477915</v>
          </cell>
          <cell r="CZ131">
            <v>0</v>
          </cell>
          <cell r="DA131">
            <v>0</v>
          </cell>
          <cell r="DB131">
            <v>0</v>
          </cell>
          <cell r="DE131">
            <v>0.95086727999999998</v>
          </cell>
          <cell r="DG131">
            <v>3.2803691084477915</v>
          </cell>
          <cell r="DH131">
            <v>2.3295018284477917</v>
          </cell>
          <cell r="DI131">
            <v>0.95086727999999998</v>
          </cell>
          <cell r="DJ131">
            <v>0.95086727999999998</v>
          </cell>
          <cell r="DK131">
            <v>0</v>
          </cell>
          <cell r="DL131">
            <v>0</v>
          </cell>
          <cell r="DM131">
            <v>0</v>
          </cell>
          <cell r="DN131">
            <v>3.2803691084477915</v>
          </cell>
          <cell r="DS131">
            <v>0</v>
          </cell>
          <cell r="DT131">
            <v>0</v>
          </cell>
          <cell r="DU131">
            <v>0</v>
          </cell>
          <cell r="DV131">
            <v>3.2803691084477915</v>
          </cell>
          <cell r="DW131">
            <v>0</v>
          </cell>
          <cell r="DX131" t="str">
            <v/>
          </cell>
          <cell r="DY131" t="str">
            <v/>
          </cell>
          <cell r="DZ131" t="str">
            <v/>
          </cell>
          <cell r="EA131" t="str">
            <v/>
          </cell>
          <cell r="EB131">
            <v>0</v>
          </cell>
          <cell r="EC131">
            <v>0</v>
          </cell>
          <cell r="ED131">
            <v>0</v>
          </cell>
          <cell r="EE131">
            <v>0</v>
          </cell>
          <cell r="EF131">
            <v>0</v>
          </cell>
          <cell r="EG131">
            <v>0</v>
          </cell>
          <cell r="EH131">
            <v>0</v>
          </cell>
          <cell r="EI131">
            <v>0</v>
          </cell>
          <cell r="EJ131">
            <v>0</v>
          </cell>
          <cell r="EK131">
            <v>0</v>
          </cell>
          <cell r="EL131">
            <v>0</v>
          </cell>
          <cell r="EM131">
            <v>0</v>
          </cell>
          <cell r="EN131">
            <v>0</v>
          </cell>
          <cell r="EO131">
            <v>0</v>
          </cell>
          <cell r="EP131">
            <v>0</v>
          </cell>
          <cell r="EQ131">
            <v>0</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v>3</v>
          </cell>
          <cell r="FJ131" t="str">
            <v/>
          </cell>
          <cell r="FK131" t="str">
            <v>3</v>
          </cell>
          <cell r="FN131">
            <v>3.2803691084477915</v>
          </cell>
          <cell r="FO131">
            <v>0</v>
          </cell>
          <cell r="FP131">
            <v>0</v>
          </cell>
          <cell r="FQ131">
            <v>0</v>
          </cell>
          <cell r="FR131">
            <v>0</v>
          </cell>
          <cell r="FS131">
            <v>0</v>
          </cell>
          <cell r="FT131">
            <v>0</v>
          </cell>
          <cell r="FU131">
            <v>0</v>
          </cell>
          <cell r="FV131">
            <v>1</v>
          </cell>
          <cell r="FW131">
            <v>0</v>
          </cell>
          <cell r="FX131">
            <v>1</v>
          </cell>
          <cell r="FZ131">
            <v>0</v>
          </cell>
          <cell r="GA131">
            <v>0</v>
          </cell>
          <cell r="GB131">
            <v>0</v>
          </cell>
          <cell r="GC131">
            <v>0</v>
          </cell>
          <cell r="GD131">
            <v>0</v>
          </cell>
          <cell r="GE131">
            <v>0</v>
          </cell>
          <cell r="GF131">
            <v>0</v>
          </cell>
          <cell r="GG131">
            <v>0</v>
          </cell>
          <cell r="GH131">
            <v>0</v>
          </cell>
          <cell r="GI131">
            <v>0</v>
          </cell>
          <cell r="GJ131">
            <v>0</v>
          </cell>
          <cell r="GK131">
            <v>0</v>
          </cell>
          <cell r="GL131">
            <v>0</v>
          </cell>
          <cell r="GM131">
            <v>0</v>
          </cell>
          <cell r="GN131">
            <v>0</v>
          </cell>
          <cell r="GO131">
            <v>0</v>
          </cell>
          <cell r="GP131">
            <v>0</v>
          </cell>
          <cell r="GQ131">
            <v>0</v>
          </cell>
          <cell r="GR131">
            <v>0</v>
          </cell>
          <cell r="GS131">
            <v>0</v>
          </cell>
          <cell r="GT131">
            <v>0</v>
          </cell>
          <cell r="GU131">
            <v>0</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0</v>
          </cell>
          <cell r="HS131">
            <v>0</v>
          </cell>
          <cell r="HT131">
            <v>0</v>
          </cell>
          <cell r="HU131">
            <v>0</v>
          </cell>
          <cell r="HV131">
            <v>0</v>
          </cell>
          <cell r="HW131">
            <v>0</v>
          </cell>
          <cell r="HX131">
            <v>0</v>
          </cell>
          <cell r="HY131">
            <v>0</v>
          </cell>
          <cell r="HZ131">
            <v>0</v>
          </cell>
          <cell r="IA131">
            <v>0</v>
          </cell>
          <cell r="IB131">
            <v>0</v>
          </cell>
          <cell r="IC131">
            <v>0</v>
          </cell>
          <cell r="ID131">
            <v>0</v>
          </cell>
          <cell r="IE131">
            <v>0</v>
          </cell>
          <cell r="IF131">
            <v>0</v>
          </cell>
          <cell r="IG131">
            <v>0</v>
          </cell>
          <cell r="IH131">
            <v>0</v>
          </cell>
          <cell r="II131">
            <v>0</v>
          </cell>
          <cell r="IJ131">
            <v>0</v>
          </cell>
          <cell r="IK131">
            <v>0</v>
          </cell>
          <cell r="IL131">
            <v>0</v>
          </cell>
          <cell r="IM131">
            <v>0</v>
          </cell>
          <cell r="IN131">
            <v>0</v>
          </cell>
          <cell r="IO131">
            <v>0</v>
          </cell>
          <cell r="IP131">
            <v>0</v>
          </cell>
          <cell r="IQ131">
            <v>0</v>
          </cell>
          <cell r="IR131">
            <v>0</v>
          </cell>
          <cell r="IS131">
            <v>0</v>
          </cell>
          <cell r="IT131">
            <v>0</v>
          </cell>
          <cell r="IU131">
            <v>0</v>
          </cell>
          <cell r="IV131">
            <v>0</v>
          </cell>
          <cell r="IW131">
            <v>0</v>
          </cell>
          <cell r="IX131">
            <v>0</v>
          </cell>
          <cell r="IY131">
            <v>0</v>
          </cell>
          <cell r="IZ131">
            <v>0</v>
          </cell>
          <cell r="JA131">
            <v>0</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0</v>
          </cell>
          <cell r="KE131">
            <v>0</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0</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v>2020</v>
          </cell>
          <cell r="OM131">
            <v>2021</v>
          </cell>
          <cell r="ON131">
            <v>2021</v>
          </cell>
          <cell r="OO131">
            <v>2021</v>
          </cell>
          <cell r="OP131" t="str">
            <v>п</v>
          </cell>
          <cell r="OR131" t="str">
            <v>нд</v>
          </cell>
          <cell r="OT131">
            <v>3.9364429301373498</v>
          </cell>
        </row>
        <row r="132">
          <cell r="A132" t="str">
            <v>K_Che348</v>
          </cell>
          <cell r="B132" t="str">
            <v>1.1.6</v>
          </cell>
          <cell r="C132" t="str">
            <v>Разработка проектно-сметной документации по реконструкции ВЛ-35кВ ПС Наурская - ПС Кирова (Л-80)</v>
          </cell>
          <cell r="D132" t="str">
            <v>K_Che348</v>
          </cell>
          <cell r="E132">
            <v>4.4302160169558498</v>
          </cell>
          <cell r="H132">
            <v>0.75891381999999996</v>
          </cell>
          <cell r="J132">
            <v>4.4302160169558498</v>
          </cell>
          <cell r="K132">
            <v>4.4302160169558498</v>
          </cell>
          <cell r="L132">
            <v>0</v>
          </cell>
          <cell r="M132">
            <v>0</v>
          </cell>
          <cell r="N132">
            <v>0</v>
          </cell>
          <cell r="O132">
            <v>0</v>
          </cell>
          <cell r="P132">
            <v>0</v>
          </cell>
          <cell r="Q132">
            <v>0</v>
          </cell>
          <cell r="R132">
            <v>3.1011512118690949</v>
          </cell>
          <cell r="S132">
            <v>0</v>
          </cell>
          <cell r="T132">
            <v>0</v>
          </cell>
          <cell r="U132">
            <v>0</v>
          </cell>
          <cell r="V132">
            <v>0</v>
          </cell>
          <cell r="W132">
            <v>3.1011512118690949</v>
          </cell>
          <cell r="X132">
            <v>0.81729181099999992</v>
          </cell>
          <cell r="Y132">
            <v>0</v>
          </cell>
          <cell r="Z132">
            <v>0</v>
          </cell>
          <cell r="AA132">
            <v>0</v>
          </cell>
          <cell r="AB132">
            <v>0</v>
          </cell>
          <cell r="AC132">
            <v>0.81729181099999992</v>
          </cell>
          <cell r="AD132">
            <v>0</v>
          </cell>
          <cell r="AE132">
            <v>0</v>
          </cell>
          <cell r="AF132">
            <v>0</v>
          </cell>
          <cell r="AG132">
            <v>0</v>
          </cell>
          <cell r="AH132">
            <v>0</v>
          </cell>
          <cell r="AI132">
            <v>0</v>
          </cell>
          <cell r="AJ132">
            <v>0</v>
          </cell>
          <cell r="AK132">
            <v>0</v>
          </cell>
          <cell r="AL132">
            <v>0</v>
          </cell>
          <cell r="AM132">
            <v>0</v>
          </cell>
          <cell r="AN132">
            <v>0</v>
          </cell>
          <cell r="AO132">
            <v>0</v>
          </cell>
          <cell r="AP132">
            <v>2.2838594008690949</v>
          </cell>
          <cell r="AQ132">
            <v>0</v>
          </cell>
          <cell r="AR132">
            <v>0</v>
          </cell>
          <cell r="AS132">
            <v>0</v>
          </cell>
          <cell r="AT132">
            <v>0</v>
          </cell>
          <cell r="AU132">
            <v>2.2838594008690949</v>
          </cell>
          <cell r="AV132">
            <v>0</v>
          </cell>
          <cell r="AW132">
            <v>0</v>
          </cell>
          <cell r="AX132">
            <v>0</v>
          </cell>
          <cell r="AY132">
            <v>0</v>
          </cell>
          <cell r="AZ132">
            <v>0</v>
          </cell>
          <cell r="BA132">
            <v>0</v>
          </cell>
          <cell r="BB132">
            <v>1</v>
          </cell>
          <cell r="BC132" t="str">
            <v/>
          </cell>
          <cell r="BD132" t="str">
            <v/>
          </cell>
          <cell r="BE132" t="str">
            <v/>
          </cell>
          <cell r="BF132" t="str">
            <v>1</v>
          </cell>
          <cell r="BG132">
            <v>0.75891381999999996</v>
          </cell>
          <cell r="BH132">
            <v>0</v>
          </cell>
          <cell r="BI132">
            <v>0</v>
          </cell>
          <cell r="BJ132">
            <v>0</v>
          </cell>
          <cell r="BK132">
            <v>0</v>
          </cell>
          <cell r="BL132">
            <v>0.75891381999999996</v>
          </cell>
          <cell r="BM132">
            <v>0.75891381999999996</v>
          </cell>
          <cell r="BN132">
            <v>0</v>
          </cell>
          <cell r="BO132">
            <v>0</v>
          </cell>
          <cell r="BP132">
            <v>0</v>
          </cell>
          <cell r="BQ132">
            <v>0</v>
          </cell>
          <cell r="BR132">
            <v>0.75891381999999996</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3.6918466807965418</v>
          </cell>
          <cell r="CY132">
            <v>3.6918466807965418</v>
          </cell>
          <cell r="CZ132">
            <v>0</v>
          </cell>
          <cell r="DA132">
            <v>0</v>
          </cell>
          <cell r="DB132">
            <v>0</v>
          </cell>
          <cell r="DE132">
            <v>0.97296643999999999</v>
          </cell>
          <cell r="DG132">
            <v>3.6918466807965418</v>
          </cell>
          <cell r="DH132">
            <v>2.7188802407965418</v>
          </cell>
          <cell r="DI132">
            <v>0.97296643999999999</v>
          </cell>
          <cell r="DJ132">
            <v>0.97296643999999999</v>
          </cell>
          <cell r="DK132">
            <v>0</v>
          </cell>
          <cell r="DL132">
            <v>0</v>
          </cell>
          <cell r="DM132">
            <v>0</v>
          </cell>
          <cell r="DN132">
            <v>3.6918466807965418</v>
          </cell>
          <cell r="DS132">
            <v>0</v>
          </cell>
          <cell r="DT132">
            <v>0</v>
          </cell>
          <cell r="DU132">
            <v>0</v>
          </cell>
          <cell r="DV132">
            <v>3.6918466807965418</v>
          </cell>
          <cell r="DW132">
            <v>0</v>
          </cell>
          <cell r="DX132" t="str">
            <v/>
          </cell>
          <cell r="DY132" t="str">
            <v/>
          </cell>
          <cell r="DZ132" t="str">
            <v/>
          </cell>
          <cell r="EA132" t="str">
            <v/>
          </cell>
          <cell r="EB132">
            <v>0</v>
          </cell>
          <cell r="EC132">
            <v>0</v>
          </cell>
          <cell r="ED132">
            <v>0</v>
          </cell>
          <cell r="EE132">
            <v>0</v>
          </cell>
          <cell r="EF132">
            <v>0</v>
          </cell>
          <cell r="EG132">
            <v>0</v>
          </cell>
          <cell r="EH132">
            <v>0</v>
          </cell>
          <cell r="EI132">
            <v>0</v>
          </cell>
          <cell r="EJ132">
            <v>0</v>
          </cell>
          <cell r="EK132">
            <v>0</v>
          </cell>
          <cell r="EL132">
            <v>0</v>
          </cell>
          <cell r="EM132">
            <v>0</v>
          </cell>
          <cell r="EN132">
            <v>0</v>
          </cell>
          <cell r="EO132">
            <v>0</v>
          </cell>
          <cell r="EP132">
            <v>0</v>
          </cell>
          <cell r="EQ132">
            <v>0</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v>3</v>
          </cell>
          <cell r="FJ132" t="str">
            <v/>
          </cell>
          <cell r="FK132" t="str">
            <v>3</v>
          </cell>
          <cell r="FN132">
            <v>3.6918466807965418</v>
          </cell>
          <cell r="FO132">
            <v>0</v>
          </cell>
          <cell r="FP132">
            <v>0</v>
          </cell>
          <cell r="FQ132">
            <v>0</v>
          </cell>
          <cell r="FR132">
            <v>0</v>
          </cell>
          <cell r="FS132">
            <v>0</v>
          </cell>
          <cell r="FT132">
            <v>0</v>
          </cell>
          <cell r="FU132">
            <v>0</v>
          </cell>
          <cell r="FV132">
            <v>1</v>
          </cell>
          <cell r="FW132">
            <v>0</v>
          </cell>
          <cell r="FX132">
            <v>1</v>
          </cell>
          <cell r="FZ132">
            <v>0</v>
          </cell>
          <cell r="GA132">
            <v>0</v>
          </cell>
          <cell r="GB132">
            <v>0</v>
          </cell>
          <cell r="GC132">
            <v>0</v>
          </cell>
          <cell r="GD132">
            <v>0</v>
          </cell>
          <cell r="GE132">
            <v>0</v>
          </cell>
          <cell r="GF132">
            <v>0</v>
          </cell>
          <cell r="GG132">
            <v>0</v>
          </cell>
          <cell r="GH132">
            <v>0</v>
          </cell>
          <cell r="GI132">
            <v>0</v>
          </cell>
          <cell r="GJ132">
            <v>0</v>
          </cell>
          <cell r="GK132">
            <v>0</v>
          </cell>
          <cell r="GL132">
            <v>0</v>
          </cell>
          <cell r="GM132">
            <v>0</v>
          </cell>
          <cell r="GN132">
            <v>0</v>
          </cell>
          <cell r="GO132">
            <v>0</v>
          </cell>
          <cell r="GP132">
            <v>0</v>
          </cell>
          <cell r="GQ132">
            <v>0</v>
          </cell>
          <cell r="GR132">
            <v>0</v>
          </cell>
          <cell r="GS132">
            <v>0</v>
          </cell>
          <cell r="GT132">
            <v>0</v>
          </cell>
          <cell r="GU132">
            <v>0</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0</v>
          </cell>
          <cell r="HS132">
            <v>0</v>
          </cell>
          <cell r="HT132">
            <v>0</v>
          </cell>
          <cell r="HU132">
            <v>0</v>
          </cell>
          <cell r="HV132">
            <v>0</v>
          </cell>
          <cell r="HW132">
            <v>0</v>
          </cell>
          <cell r="HX132">
            <v>0</v>
          </cell>
          <cell r="HY132">
            <v>0</v>
          </cell>
          <cell r="HZ132">
            <v>0</v>
          </cell>
          <cell r="IA132">
            <v>0</v>
          </cell>
          <cell r="IB132">
            <v>0</v>
          </cell>
          <cell r="IC132">
            <v>0</v>
          </cell>
          <cell r="ID132">
            <v>0</v>
          </cell>
          <cell r="IE132">
            <v>0</v>
          </cell>
          <cell r="IF132">
            <v>0</v>
          </cell>
          <cell r="IG132">
            <v>0</v>
          </cell>
          <cell r="IH132">
            <v>0</v>
          </cell>
          <cell r="II132">
            <v>0</v>
          </cell>
          <cell r="IJ132">
            <v>0</v>
          </cell>
          <cell r="IK132">
            <v>0</v>
          </cell>
          <cell r="IL132">
            <v>0</v>
          </cell>
          <cell r="IM132">
            <v>0</v>
          </cell>
          <cell r="IN132">
            <v>0</v>
          </cell>
          <cell r="IO132">
            <v>0</v>
          </cell>
          <cell r="IP132">
            <v>0</v>
          </cell>
          <cell r="IQ132">
            <v>0</v>
          </cell>
          <cell r="IR132">
            <v>0</v>
          </cell>
          <cell r="IS132">
            <v>0</v>
          </cell>
          <cell r="IT132">
            <v>0</v>
          </cell>
          <cell r="IU132">
            <v>0</v>
          </cell>
          <cell r="IV132">
            <v>0</v>
          </cell>
          <cell r="IW132">
            <v>0</v>
          </cell>
          <cell r="IX132">
            <v>0</v>
          </cell>
          <cell r="IY132">
            <v>0</v>
          </cell>
          <cell r="IZ132">
            <v>0</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0</v>
          </cell>
          <cell r="KE132">
            <v>0</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0</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v>2020</v>
          </cell>
          <cell r="OM132">
            <v>2021</v>
          </cell>
          <cell r="ON132">
            <v>2021</v>
          </cell>
          <cell r="OO132">
            <v>2021</v>
          </cell>
          <cell r="OP132" t="str">
            <v>п</v>
          </cell>
          <cell r="OR132" t="str">
            <v>нд</v>
          </cell>
          <cell r="OT132">
            <v>4.4302160169558498</v>
          </cell>
        </row>
        <row r="133">
          <cell r="A133" t="str">
            <v>K_Che349</v>
          </cell>
          <cell r="B133" t="str">
            <v>1.1.6</v>
          </cell>
          <cell r="C133" t="str">
            <v>Разработка проектно-сметной документации по реконструкции ВЛ-35кВ ПС ИТК-2 - ПС Степная (Л-81)</v>
          </cell>
          <cell r="D133" t="str">
            <v>K_Che349</v>
          </cell>
          <cell r="E133">
            <v>17.677133765454101</v>
          </cell>
          <cell r="H133">
            <v>1.5639798300000001</v>
          </cell>
          <cell r="J133">
            <v>17.677133765454101</v>
          </cell>
          <cell r="K133">
            <v>17.677133765454101</v>
          </cell>
          <cell r="L133">
            <v>0</v>
          </cell>
          <cell r="M133">
            <v>0</v>
          </cell>
          <cell r="N133">
            <v>0</v>
          </cell>
          <cell r="O133">
            <v>0</v>
          </cell>
          <cell r="P133">
            <v>0</v>
          </cell>
          <cell r="Q133">
            <v>0</v>
          </cell>
          <cell r="R133">
            <v>12.373993635817872</v>
          </cell>
          <cell r="S133">
            <v>0</v>
          </cell>
          <cell r="T133">
            <v>0</v>
          </cell>
          <cell r="U133">
            <v>0</v>
          </cell>
          <cell r="V133">
            <v>0</v>
          </cell>
          <cell r="W133">
            <v>12.373993635817872</v>
          </cell>
          <cell r="X133">
            <v>1.6842859669999997</v>
          </cell>
          <cell r="Y133">
            <v>0</v>
          </cell>
          <cell r="Z133">
            <v>0</v>
          </cell>
          <cell r="AA133">
            <v>0</v>
          </cell>
          <cell r="AB133">
            <v>0</v>
          </cell>
          <cell r="AC133">
            <v>1.6842859669999997</v>
          </cell>
          <cell r="AD133">
            <v>0</v>
          </cell>
          <cell r="AE133">
            <v>0</v>
          </cell>
          <cell r="AF133">
            <v>0</v>
          </cell>
          <cell r="AG133">
            <v>0</v>
          </cell>
          <cell r="AH133">
            <v>0</v>
          </cell>
          <cell r="AI133">
            <v>0</v>
          </cell>
          <cell r="AJ133">
            <v>0</v>
          </cell>
          <cell r="AK133">
            <v>0</v>
          </cell>
          <cell r="AL133">
            <v>0</v>
          </cell>
          <cell r="AM133">
            <v>0</v>
          </cell>
          <cell r="AN133">
            <v>0</v>
          </cell>
          <cell r="AO133">
            <v>0</v>
          </cell>
          <cell r="AP133">
            <v>10.689707668817872</v>
          </cell>
          <cell r="AQ133">
            <v>0</v>
          </cell>
          <cell r="AR133">
            <v>0</v>
          </cell>
          <cell r="AS133">
            <v>0</v>
          </cell>
          <cell r="AT133">
            <v>0</v>
          </cell>
          <cell r="AU133">
            <v>10.689707668817872</v>
          </cell>
          <cell r="AV133">
            <v>0</v>
          </cell>
          <cell r="AW133">
            <v>0</v>
          </cell>
          <cell r="AX133">
            <v>0</v>
          </cell>
          <cell r="AY133">
            <v>0</v>
          </cell>
          <cell r="AZ133">
            <v>0</v>
          </cell>
          <cell r="BA133">
            <v>0</v>
          </cell>
          <cell r="BB133">
            <v>1</v>
          </cell>
          <cell r="BC133" t="str">
            <v/>
          </cell>
          <cell r="BD133">
            <v>3</v>
          </cell>
          <cell r="BE133" t="str">
            <v/>
          </cell>
          <cell r="BF133" t="str">
            <v>1 3</v>
          </cell>
          <cell r="BG133">
            <v>1.5639798300000001</v>
          </cell>
          <cell r="BH133">
            <v>0</v>
          </cell>
          <cell r="BI133">
            <v>0</v>
          </cell>
          <cell r="BJ133">
            <v>0</v>
          </cell>
          <cell r="BK133">
            <v>0</v>
          </cell>
          <cell r="BL133">
            <v>1.5639798300000001</v>
          </cell>
          <cell r="BM133">
            <v>1.5639798300000001</v>
          </cell>
          <cell r="BN133">
            <v>0</v>
          </cell>
          <cell r="BO133">
            <v>0</v>
          </cell>
          <cell r="BP133">
            <v>0</v>
          </cell>
          <cell r="BQ133">
            <v>0</v>
          </cell>
          <cell r="BR133">
            <v>1.5639798300000001</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14.730944804545086</v>
          </cell>
          <cell r="CY133">
            <v>14.730944804545086</v>
          </cell>
          <cell r="CZ133">
            <v>0</v>
          </cell>
          <cell r="DA133">
            <v>0</v>
          </cell>
          <cell r="DB133">
            <v>0</v>
          </cell>
          <cell r="DE133">
            <v>2.0051023400000001</v>
          </cell>
          <cell r="DG133">
            <v>14.730944804545086</v>
          </cell>
          <cell r="DH133">
            <v>12.725842464545085</v>
          </cell>
          <cell r="DI133">
            <v>2.0051023400000001</v>
          </cell>
          <cell r="DJ133">
            <v>2.0051023400000001</v>
          </cell>
          <cell r="DK133">
            <v>0</v>
          </cell>
          <cell r="DL133">
            <v>0</v>
          </cell>
          <cell r="DM133">
            <v>0</v>
          </cell>
          <cell r="DN133">
            <v>14.730944804545086</v>
          </cell>
          <cell r="DS133">
            <v>0</v>
          </cell>
          <cell r="DT133">
            <v>0</v>
          </cell>
          <cell r="DU133">
            <v>0</v>
          </cell>
          <cell r="DV133">
            <v>14.730944804545086</v>
          </cell>
          <cell r="DW133">
            <v>0</v>
          </cell>
          <cell r="DX133" t="str">
            <v/>
          </cell>
          <cell r="DY133" t="str">
            <v/>
          </cell>
          <cell r="DZ133" t="str">
            <v/>
          </cell>
          <cell r="EA133" t="str">
            <v/>
          </cell>
          <cell r="EB133">
            <v>0</v>
          </cell>
          <cell r="EC133">
            <v>0</v>
          </cell>
          <cell r="ED133">
            <v>0</v>
          </cell>
          <cell r="EE133">
            <v>0</v>
          </cell>
          <cell r="EF133">
            <v>0</v>
          </cell>
          <cell r="EG133">
            <v>0</v>
          </cell>
          <cell r="EH133">
            <v>0</v>
          </cell>
          <cell r="EI133">
            <v>0</v>
          </cell>
          <cell r="EJ133">
            <v>0</v>
          </cell>
          <cell r="EK133">
            <v>0</v>
          </cell>
          <cell r="EL133">
            <v>0</v>
          </cell>
          <cell r="EM133">
            <v>0</v>
          </cell>
          <cell r="EN133">
            <v>0</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v>3</v>
          </cell>
          <cell r="FJ133" t="str">
            <v/>
          </cell>
          <cell r="FK133" t="str">
            <v>3</v>
          </cell>
          <cell r="FN133">
            <v>14.730944804545086</v>
          </cell>
          <cell r="FO133">
            <v>0</v>
          </cell>
          <cell r="FP133">
            <v>0</v>
          </cell>
          <cell r="FQ133">
            <v>0</v>
          </cell>
          <cell r="FR133">
            <v>0</v>
          </cell>
          <cell r="FS133">
            <v>0</v>
          </cell>
          <cell r="FT133">
            <v>0</v>
          </cell>
          <cell r="FU133">
            <v>0</v>
          </cell>
          <cell r="FV133">
            <v>1</v>
          </cell>
          <cell r="FW133">
            <v>0</v>
          </cell>
          <cell r="FX133">
            <v>1</v>
          </cell>
          <cell r="FZ133">
            <v>0</v>
          </cell>
          <cell r="GA133">
            <v>0</v>
          </cell>
          <cell r="GB133">
            <v>0</v>
          </cell>
          <cell r="GC133">
            <v>0</v>
          </cell>
          <cell r="GD133">
            <v>0</v>
          </cell>
          <cell r="GE133">
            <v>0</v>
          </cell>
          <cell r="GF133">
            <v>0</v>
          </cell>
          <cell r="GG133">
            <v>0</v>
          </cell>
          <cell r="GH133">
            <v>0</v>
          </cell>
          <cell r="GI133">
            <v>0</v>
          </cell>
          <cell r="GJ133">
            <v>0</v>
          </cell>
          <cell r="GK133">
            <v>0</v>
          </cell>
          <cell r="GL133">
            <v>0</v>
          </cell>
          <cell r="GM133">
            <v>0</v>
          </cell>
          <cell r="GN133">
            <v>0</v>
          </cell>
          <cell r="GO133">
            <v>0</v>
          </cell>
          <cell r="GP133">
            <v>0</v>
          </cell>
          <cell r="GQ133">
            <v>0</v>
          </cell>
          <cell r="GR133">
            <v>0</v>
          </cell>
          <cell r="GS133">
            <v>0</v>
          </cell>
          <cell r="GT133">
            <v>0</v>
          </cell>
          <cell r="GU133">
            <v>0</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0</v>
          </cell>
          <cell r="HS133">
            <v>0</v>
          </cell>
          <cell r="HT133">
            <v>0</v>
          </cell>
          <cell r="HU133">
            <v>0</v>
          </cell>
          <cell r="HV133">
            <v>0</v>
          </cell>
          <cell r="HW133">
            <v>0</v>
          </cell>
          <cell r="HX133">
            <v>0</v>
          </cell>
          <cell r="HY133">
            <v>0</v>
          </cell>
          <cell r="HZ133">
            <v>0</v>
          </cell>
          <cell r="IA133">
            <v>0</v>
          </cell>
          <cell r="IB133">
            <v>0</v>
          </cell>
          <cell r="IC133">
            <v>0</v>
          </cell>
          <cell r="ID133">
            <v>0</v>
          </cell>
          <cell r="IE133">
            <v>0</v>
          </cell>
          <cell r="IF133">
            <v>0</v>
          </cell>
          <cell r="IG133">
            <v>0</v>
          </cell>
          <cell r="IH133">
            <v>0</v>
          </cell>
          <cell r="II133">
            <v>0</v>
          </cell>
          <cell r="IJ133">
            <v>0</v>
          </cell>
          <cell r="IK133">
            <v>0</v>
          </cell>
          <cell r="IL133">
            <v>0</v>
          </cell>
          <cell r="IM133">
            <v>0</v>
          </cell>
          <cell r="IN133">
            <v>0</v>
          </cell>
          <cell r="IO133">
            <v>0</v>
          </cell>
          <cell r="IP133">
            <v>0</v>
          </cell>
          <cell r="IQ133">
            <v>0</v>
          </cell>
          <cell r="IR133">
            <v>0</v>
          </cell>
          <cell r="IS133">
            <v>0</v>
          </cell>
          <cell r="IT133">
            <v>0</v>
          </cell>
          <cell r="IU133">
            <v>0</v>
          </cell>
          <cell r="IV133">
            <v>0</v>
          </cell>
          <cell r="IW133">
            <v>0</v>
          </cell>
          <cell r="IX133">
            <v>0</v>
          </cell>
          <cell r="IY133">
            <v>0</v>
          </cell>
          <cell r="IZ133">
            <v>0</v>
          </cell>
          <cell r="JA133">
            <v>0</v>
          </cell>
          <cell r="JB133">
            <v>0</v>
          </cell>
          <cell r="JC133">
            <v>0</v>
          </cell>
          <cell r="JD133">
            <v>0</v>
          </cell>
          <cell r="JE133">
            <v>0</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0</v>
          </cell>
          <cell r="KE133">
            <v>0</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0</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v>2020</v>
          </cell>
          <cell r="OM133">
            <v>2021</v>
          </cell>
          <cell r="ON133">
            <v>2021</v>
          </cell>
          <cell r="OO133">
            <v>2021</v>
          </cell>
          <cell r="OP133" t="str">
            <v>п</v>
          </cell>
          <cell r="OR133" t="str">
            <v>нд</v>
          </cell>
          <cell r="OT133">
            <v>17.677133765454101</v>
          </cell>
        </row>
        <row r="134">
          <cell r="A134" t="str">
            <v>K_Che350</v>
          </cell>
          <cell r="B134" t="str">
            <v>1.1.6</v>
          </cell>
          <cell r="C134" t="str">
            <v>Разработка проектно-сметной документации по реконструкции ВЛ-35кВ ПС Октябрьская - ПС Предгорная (Л-3)</v>
          </cell>
          <cell r="D134" t="str">
            <v>K_Che350</v>
          </cell>
          <cell r="E134">
            <v>4.0030046015014902</v>
          </cell>
          <cell r="H134">
            <v>0.32639044</v>
          </cell>
          <cell r="J134">
            <v>4.0030046015014902</v>
          </cell>
          <cell r="K134">
            <v>4.0030046015014902</v>
          </cell>
          <cell r="L134">
            <v>0</v>
          </cell>
          <cell r="M134">
            <v>0</v>
          </cell>
          <cell r="N134">
            <v>0</v>
          </cell>
          <cell r="O134">
            <v>0</v>
          </cell>
          <cell r="P134">
            <v>0</v>
          </cell>
          <cell r="Q134">
            <v>0</v>
          </cell>
          <cell r="R134">
            <v>2.802103221051043</v>
          </cell>
          <cell r="S134">
            <v>0</v>
          </cell>
          <cell r="T134">
            <v>0</v>
          </cell>
          <cell r="U134">
            <v>0</v>
          </cell>
          <cell r="V134">
            <v>0</v>
          </cell>
          <cell r="W134">
            <v>2.802103221051043</v>
          </cell>
          <cell r="X134">
            <v>0.35149739799999996</v>
          </cell>
          <cell r="Y134">
            <v>0</v>
          </cell>
          <cell r="Z134">
            <v>0</v>
          </cell>
          <cell r="AA134">
            <v>0</v>
          </cell>
          <cell r="AB134">
            <v>0</v>
          </cell>
          <cell r="AC134">
            <v>0.35149739799999996</v>
          </cell>
          <cell r="AD134">
            <v>0</v>
          </cell>
          <cell r="AE134">
            <v>0</v>
          </cell>
          <cell r="AF134">
            <v>0</v>
          </cell>
          <cell r="AG134">
            <v>0</v>
          </cell>
          <cell r="AH134">
            <v>0</v>
          </cell>
          <cell r="AI134">
            <v>0</v>
          </cell>
          <cell r="AJ134">
            <v>0</v>
          </cell>
          <cell r="AK134">
            <v>0</v>
          </cell>
          <cell r="AL134">
            <v>0</v>
          </cell>
          <cell r="AM134">
            <v>0</v>
          </cell>
          <cell r="AN134">
            <v>0</v>
          </cell>
          <cell r="AO134">
            <v>0</v>
          </cell>
          <cell r="AP134">
            <v>2.4506058230510432</v>
          </cell>
          <cell r="AQ134">
            <v>0</v>
          </cell>
          <cell r="AR134">
            <v>0</v>
          </cell>
          <cell r="AS134">
            <v>0</v>
          </cell>
          <cell r="AT134">
            <v>0</v>
          </cell>
          <cell r="AU134">
            <v>2.4506058230510432</v>
          </cell>
          <cell r="AV134">
            <v>0</v>
          </cell>
          <cell r="AW134">
            <v>0</v>
          </cell>
          <cell r="AX134">
            <v>0</v>
          </cell>
          <cell r="AY134">
            <v>0</v>
          </cell>
          <cell r="AZ134">
            <v>0</v>
          </cell>
          <cell r="BA134">
            <v>0</v>
          </cell>
          <cell r="BB134" t="str">
            <v/>
          </cell>
          <cell r="BC134" t="str">
            <v/>
          </cell>
          <cell r="BD134" t="str">
            <v/>
          </cell>
          <cell r="BE134" t="str">
            <v/>
          </cell>
          <cell r="BF134">
            <v>0</v>
          </cell>
          <cell r="BG134">
            <v>0.32639044</v>
          </cell>
          <cell r="BH134">
            <v>0</v>
          </cell>
          <cell r="BI134">
            <v>0</v>
          </cell>
          <cell r="BJ134">
            <v>0</v>
          </cell>
          <cell r="BK134">
            <v>0</v>
          </cell>
          <cell r="BL134">
            <v>0.32639044</v>
          </cell>
          <cell r="BM134">
            <v>0.32639044</v>
          </cell>
          <cell r="BN134">
            <v>0</v>
          </cell>
          <cell r="BO134">
            <v>0</v>
          </cell>
          <cell r="BP134">
            <v>0</v>
          </cell>
          <cell r="BQ134">
            <v>0</v>
          </cell>
          <cell r="BR134">
            <v>0.32639044</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3.3358371679179086</v>
          </cell>
          <cell r="CY134">
            <v>3.3358371679179086</v>
          </cell>
          <cell r="CZ134">
            <v>0</v>
          </cell>
          <cell r="DA134">
            <v>0</v>
          </cell>
          <cell r="DB134">
            <v>0</v>
          </cell>
          <cell r="DE134">
            <v>0.41844928000000003</v>
          </cell>
          <cell r="DG134">
            <v>3.3358371679179086</v>
          </cell>
          <cell r="DH134">
            <v>2.9173878879179087</v>
          </cell>
          <cell r="DI134">
            <v>0.41844928000000003</v>
          </cell>
          <cell r="DJ134">
            <v>0.41844928000000003</v>
          </cell>
          <cell r="DK134">
            <v>0</v>
          </cell>
          <cell r="DL134">
            <v>0</v>
          </cell>
          <cell r="DM134">
            <v>0</v>
          </cell>
          <cell r="DN134">
            <v>3.3358371679179086</v>
          </cell>
          <cell r="DS134">
            <v>0</v>
          </cell>
          <cell r="DT134">
            <v>0</v>
          </cell>
          <cell r="DU134">
            <v>0</v>
          </cell>
          <cell r="DV134">
            <v>3.3358371679179086</v>
          </cell>
          <cell r="DW134">
            <v>0</v>
          </cell>
          <cell r="DX134" t="str">
            <v/>
          </cell>
          <cell r="DY134" t="str">
            <v/>
          </cell>
          <cell r="DZ134" t="str">
            <v/>
          </cell>
          <cell r="EA134" t="str">
            <v/>
          </cell>
          <cell r="EB134">
            <v>0</v>
          </cell>
          <cell r="EC134">
            <v>0</v>
          </cell>
          <cell r="ED134">
            <v>0</v>
          </cell>
          <cell r="EE134">
            <v>0</v>
          </cell>
          <cell r="EF134">
            <v>0</v>
          </cell>
          <cell r="EG134">
            <v>0</v>
          </cell>
          <cell r="EH134">
            <v>0</v>
          </cell>
          <cell r="EI134">
            <v>0</v>
          </cell>
          <cell r="EJ134">
            <v>0</v>
          </cell>
          <cell r="EK134">
            <v>0</v>
          </cell>
          <cell r="EL134">
            <v>0</v>
          </cell>
          <cell r="EM134">
            <v>0</v>
          </cell>
          <cell r="EN134">
            <v>0</v>
          </cell>
          <cell r="EO134">
            <v>0</v>
          </cell>
          <cell r="EP134">
            <v>0</v>
          </cell>
          <cell r="EQ134">
            <v>0</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v>3</v>
          </cell>
          <cell r="FJ134" t="str">
            <v/>
          </cell>
          <cell r="FK134" t="str">
            <v>3</v>
          </cell>
          <cell r="FN134">
            <v>3.3358371679179086</v>
          </cell>
          <cell r="FO134">
            <v>0</v>
          </cell>
          <cell r="FP134">
            <v>0</v>
          </cell>
          <cell r="FQ134">
            <v>0</v>
          </cell>
          <cell r="FR134">
            <v>0</v>
          </cell>
          <cell r="FS134">
            <v>0</v>
          </cell>
          <cell r="FT134">
            <v>0</v>
          </cell>
          <cell r="FU134">
            <v>0</v>
          </cell>
          <cell r="FV134">
            <v>1</v>
          </cell>
          <cell r="FW134">
            <v>0</v>
          </cell>
          <cell r="FX134">
            <v>1</v>
          </cell>
          <cell r="FZ134">
            <v>0</v>
          </cell>
          <cell r="GA134">
            <v>0</v>
          </cell>
          <cell r="GB134">
            <v>0</v>
          </cell>
          <cell r="GC134">
            <v>0</v>
          </cell>
          <cell r="GD134">
            <v>0</v>
          </cell>
          <cell r="GE134">
            <v>0</v>
          </cell>
          <cell r="GF134">
            <v>0</v>
          </cell>
          <cell r="GG134">
            <v>0</v>
          </cell>
          <cell r="GH134">
            <v>0</v>
          </cell>
          <cell r="GI134">
            <v>0</v>
          </cell>
          <cell r="GJ134">
            <v>0</v>
          </cell>
          <cell r="GK134">
            <v>0</v>
          </cell>
          <cell r="GL134">
            <v>0</v>
          </cell>
          <cell r="GM134">
            <v>0</v>
          </cell>
          <cell r="GN134">
            <v>0</v>
          </cell>
          <cell r="GO134">
            <v>0</v>
          </cell>
          <cell r="GP134">
            <v>0</v>
          </cell>
          <cell r="GQ134">
            <v>0</v>
          </cell>
          <cell r="GR134">
            <v>0</v>
          </cell>
          <cell r="GS134">
            <v>0</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0</v>
          </cell>
          <cell r="HS134">
            <v>0</v>
          </cell>
          <cell r="HT134">
            <v>0</v>
          </cell>
          <cell r="HU134">
            <v>0</v>
          </cell>
          <cell r="HV134">
            <v>0</v>
          </cell>
          <cell r="HW134">
            <v>0</v>
          </cell>
          <cell r="HX134">
            <v>0</v>
          </cell>
          <cell r="HY134">
            <v>0</v>
          </cell>
          <cell r="HZ134">
            <v>0</v>
          </cell>
          <cell r="IA134">
            <v>0</v>
          </cell>
          <cell r="IB134">
            <v>0</v>
          </cell>
          <cell r="IC134">
            <v>0</v>
          </cell>
          <cell r="ID134">
            <v>0</v>
          </cell>
          <cell r="IE134">
            <v>0</v>
          </cell>
          <cell r="IF134">
            <v>0</v>
          </cell>
          <cell r="IG134">
            <v>0</v>
          </cell>
          <cell r="IH134">
            <v>0</v>
          </cell>
          <cell r="II134">
            <v>0</v>
          </cell>
          <cell r="IJ134">
            <v>0</v>
          </cell>
          <cell r="IK134">
            <v>0</v>
          </cell>
          <cell r="IL134">
            <v>0</v>
          </cell>
          <cell r="IM134">
            <v>0</v>
          </cell>
          <cell r="IN134">
            <v>0</v>
          </cell>
          <cell r="IO134">
            <v>0</v>
          </cell>
          <cell r="IP134">
            <v>0</v>
          </cell>
          <cell r="IQ134">
            <v>0</v>
          </cell>
          <cell r="IR134">
            <v>0</v>
          </cell>
          <cell r="IS134">
            <v>0</v>
          </cell>
          <cell r="IT134">
            <v>0</v>
          </cell>
          <cell r="IU134">
            <v>0</v>
          </cell>
          <cell r="IV134">
            <v>0</v>
          </cell>
          <cell r="IW134">
            <v>0</v>
          </cell>
          <cell r="IX134">
            <v>0</v>
          </cell>
          <cell r="IY134">
            <v>0</v>
          </cell>
          <cell r="IZ134">
            <v>0</v>
          </cell>
          <cell r="JA134">
            <v>0</v>
          </cell>
          <cell r="JB134">
            <v>0</v>
          </cell>
          <cell r="JC134">
            <v>0</v>
          </cell>
          <cell r="JD134">
            <v>0</v>
          </cell>
          <cell r="JE134">
            <v>0</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0</v>
          </cell>
          <cell r="KA134">
            <v>0</v>
          </cell>
          <cell r="KB134">
            <v>0</v>
          </cell>
          <cell r="KC134">
            <v>0</v>
          </cell>
          <cell r="KD134">
            <v>0</v>
          </cell>
          <cell r="KE134">
            <v>0</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0</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v>2020</v>
          </cell>
          <cell r="OM134">
            <v>2021</v>
          </cell>
          <cell r="ON134">
            <v>2021</v>
          </cell>
          <cell r="OO134">
            <v>2021</v>
          </cell>
          <cell r="OP134" t="str">
            <v>п</v>
          </cell>
          <cell r="OR134" t="str">
            <v>нд</v>
          </cell>
          <cell r="OT134">
            <v>4.0030046015014902</v>
          </cell>
        </row>
        <row r="135">
          <cell r="A135" t="str">
            <v>K_Che351</v>
          </cell>
          <cell r="B135" t="str">
            <v>1.1.6</v>
          </cell>
          <cell r="C135" t="str">
            <v>Разработка проектно-сметной документации по реконструкции ВЛ-35кВ ПС "Цемзавод" - ПС Шатой (Л-87)</v>
          </cell>
          <cell r="D135" t="str">
            <v>K_Che351</v>
          </cell>
          <cell r="E135">
            <v>9.4188343564740897</v>
          </cell>
          <cell r="H135">
            <v>0.81588042000000005</v>
          </cell>
          <cell r="J135">
            <v>9.4188343564740897</v>
          </cell>
          <cell r="K135">
            <v>9.4188343564740897</v>
          </cell>
          <cell r="L135">
            <v>0</v>
          </cell>
          <cell r="M135">
            <v>0</v>
          </cell>
          <cell r="N135">
            <v>0</v>
          </cell>
          <cell r="O135">
            <v>0</v>
          </cell>
          <cell r="P135">
            <v>0</v>
          </cell>
          <cell r="Q135">
            <v>0</v>
          </cell>
          <cell r="R135">
            <v>6.593184049531863</v>
          </cell>
          <cell r="S135">
            <v>0</v>
          </cell>
          <cell r="T135">
            <v>0</v>
          </cell>
          <cell r="U135">
            <v>0</v>
          </cell>
          <cell r="V135">
            <v>0</v>
          </cell>
          <cell r="W135">
            <v>6.593184049531863</v>
          </cell>
          <cell r="X135">
            <v>0.87864044799999996</v>
          </cell>
          <cell r="Y135">
            <v>0</v>
          </cell>
          <cell r="Z135">
            <v>0</v>
          </cell>
          <cell r="AA135">
            <v>0</v>
          </cell>
          <cell r="AB135">
            <v>0</v>
          </cell>
          <cell r="AC135">
            <v>0.87864044799999996</v>
          </cell>
          <cell r="AD135">
            <v>0</v>
          </cell>
          <cell r="AE135">
            <v>0</v>
          </cell>
          <cell r="AF135">
            <v>0</v>
          </cell>
          <cell r="AG135">
            <v>0</v>
          </cell>
          <cell r="AH135">
            <v>0</v>
          </cell>
          <cell r="AI135">
            <v>0</v>
          </cell>
          <cell r="AJ135">
            <v>0</v>
          </cell>
          <cell r="AK135">
            <v>0</v>
          </cell>
          <cell r="AL135">
            <v>0</v>
          </cell>
          <cell r="AM135">
            <v>0</v>
          </cell>
          <cell r="AN135">
            <v>0</v>
          </cell>
          <cell r="AO135">
            <v>0</v>
          </cell>
          <cell r="AP135">
            <v>5.7145436015318634</v>
          </cell>
          <cell r="AQ135">
            <v>0</v>
          </cell>
          <cell r="AR135">
            <v>0</v>
          </cell>
          <cell r="AS135">
            <v>0</v>
          </cell>
          <cell r="AT135">
            <v>0</v>
          </cell>
          <cell r="AU135">
            <v>5.7145436015318634</v>
          </cell>
          <cell r="AV135">
            <v>0</v>
          </cell>
          <cell r="AW135">
            <v>0</v>
          </cell>
          <cell r="AX135">
            <v>0</v>
          </cell>
          <cell r="AY135">
            <v>0</v>
          </cell>
          <cell r="AZ135">
            <v>0</v>
          </cell>
          <cell r="BA135">
            <v>0</v>
          </cell>
          <cell r="BB135">
            <v>1</v>
          </cell>
          <cell r="BC135">
            <v>2</v>
          </cell>
          <cell r="BD135">
            <v>3</v>
          </cell>
          <cell r="BE135" t="str">
            <v/>
          </cell>
          <cell r="BF135" t="str">
            <v>1 2 3</v>
          </cell>
          <cell r="BG135">
            <v>0.81588042000000005</v>
          </cell>
          <cell r="BH135">
            <v>0</v>
          </cell>
          <cell r="BI135">
            <v>0</v>
          </cell>
          <cell r="BJ135">
            <v>0</v>
          </cell>
          <cell r="BK135">
            <v>0</v>
          </cell>
          <cell r="BL135">
            <v>0.81588042000000005</v>
          </cell>
          <cell r="BM135">
            <v>0.81588042000000005</v>
          </cell>
          <cell r="BN135">
            <v>0</v>
          </cell>
          <cell r="BO135">
            <v>0</v>
          </cell>
          <cell r="BP135">
            <v>0</v>
          </cell>
          <cell r="BQ135">
            <v>0</v>
          </cell>
          <cell r="BR135">
            <v>0.81588042000000005</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1</v>
          </cell>
          <cell r="CR135">
            <v>2</v>
          </cell>
          <cell r="CS135">
            <v>3</v>
          </cell>
          <cell r="CT135" t="str">
            <v/>
          </cell>
          <cell r="CU135" t="str">
            <v>1 2 3</v>
          </cell>
          <cell r="CX135">
            <v>7.8490286303950754</v>
          </cell>
          <cell r="CY135">
            <v>7.8490286303950754</v>
          </cell>
          <cell r="CZ135">
            <v>0</v>
          </cell>
          <cell r="DA135">
            <v>0</v>
          </cell>
          <cell r="DB135">
            <v>0</v>
          </cell>
          <cell r="DE135">
            <v>1.0460005299999999</v>
          </cell>
          <cell r="DG135">
            <v>7.8490286303950754</v>
          </cell>
          <cell r="DH135">
            <v>6.8030281003950757</v>
          </cell>
          <cell r="DI135">
            <v>1.0460005299999999</v>
          </cell>
          <cell r="DJ135">
            <v>1.0460005299999999</v>
          </cell>
          <cell r="DK135">
            <v>0</v>
          </cell>
          <cell r="DL135">
            <v>0</v>
          </cell>
          <cell r="DM135">
            <v>0</v>
          </cell>
          <cell r="DN135">
            <v>7.8490286303950754</v>
          </cell>
          <cell r="DS135">
            <v>0</v>
          </cell>
          <cell r="DT135">
            <v>0</v>
          </cell>
          <cell r="DU135">
            <v>0</v>
          </cell>
          <cell r="DV135">
            <v>7.8490286303950754</v>
          </cell>
          <cell r="DW135">
            <v>0</v>
          </cell>
          <cell r="DX135" t="str">
            <v/>
          </cell>
          <cell r="DY135" t="str">
            <v/>
          </cell>
          <cell r="DZ135" t="str">
            <v/>
          </cell>
          <cell r="EA135" t="str">
            <v/>
          </cell>
          <cell r="EB135">
            <v>0</v>
          </cell>
          <cell r="EC135">
            <v>0</v>
          </cell>
          <cell r="ED135">
            <v>0</v>
          </cell>
          <cell r="EE135">
            <v>0</v>
          </cell>
          <cell r="EF135">
            <v>0</v>
          </cell>
          <cell r="EG135">
            <v>0</v>
          </cell>
          <cell r="EH135">
            <v>0</v>
          </cell>
          <cell r="EI135">
            <v>0</v>
          </cell>
          <cell r="EJ135">
            <v>0</v>
          </cell>
          <cell r="EK135">
            <v>0</v>
          </cell>
          <cell r="EL135">
            <v>0</v>
          </cell>
          <cell r="EM135">
            <v>0</v>
          </cell>
          <cell r="EN135">
            <v>0</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v>3</v>
          </cell>
          <cell r="FJ135" t="str">
            <v/>
          </cell>
          <cell r="FK135" t="str">
            <v>3</v>
          </cell>
          <cell r="FN135">
            <v>7.8490286303950754</v>
          </cell>
          <cell r="FO135">
            <v>0</v>
          </cell>
          <cell r="FP135">
            <v>0</v>
          </cell>
          <cell r="FQ135">
            <v>0</v>
          </cell>
          <cell r="FR135">
            <v>0</v>
          </cell>
          <cell r="FS135">
            <v>0</v>
          </cell>
          <cell r="FT135">
            <v>0</v>
          </cell>
          <cell r="FU135">
            <v>0</v>
          </cell>
          <cell r="FV135">
            <v>1</v>
          </cell>
          <cell r="FW135">
            <v>0</v>
          </cell>
          <cell r="FX135">
            <v>1</v>
          </cell>
          <cell r="FZ135">
            <v>0</v>
          </cell>
          <cell r="GA135">
            <v>0</v>
          </cell>
          <cell r="GB135">
            <v>0</v>
          </cell>
          <cell r="GC135">
            <v>0</v>
          </cell>
          <cell r="GD135">
            <v>0</v>
          </cell>
          <cell r="GE135">
            <v>0</v>
          </cell>
          <cell r="GF135">
            <v>0</v>
          </cell>
          <cell r="GG135">
            <v>0</v>
          </cell>
          <cell r="GH135">
            <v>0</v>
          </cell>
          <cell r="GI135">
            <v>0</v>
          </cell>
          <cell r="GJ135">
            <v>0</v>
          </cell>
          <cell r="GK135">
            <v>0</v>
          </cell>
          <cell r="GL135">
            <v>0</v>
          </cell>
          <cell r="GM135">
            <v>0</v>
          </cell>
          <cell r="GN135">
            <v>0</v>
          </cell>
          <cell r="GO135">
            <v>0</v>
          </cell>
          <cell r="GP135">
            <v>0</v>
          </cell>
          <cell r="GQ135">
            <v>0</v>
          </cell>
          <cell r="GR135">
            <v>0</v>
          </cell>
          <cell r="GS135">
            <v>0</v>
          </cell>
          <cell r="GT135">
            <v>0</v>
          </cell>
          <cell r="GU135">
            <v>0</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0</v>
          </cell>
          <cell r="HS135">
            <v>0</v>
          </cell>
          <cell r="HT135">
            <v>0</v>
          </cell>
          <cell r="HU135">
            <v>0</v>
          </cell>
          <cell r="HV135">
            <v>0</v>
          </cell>
          <cell r="HW135">
            <v>0</v>
          </cell>
          <cell r="HX135">
            <v>0</v>
          </cell>
          <cell r="HY135">
            <v>0</v>
          </cell>
          <cell r="HZ135">
            <v>0</v>
          </cell>
          <cell r="IA135">
            <v>0</v>
          </cell>
          <cell r="IB135">
            <v>0</v>
          </cell>
          <cell r="IC135">
            <v>0</v>
          </cell>
          <cell r="ID135">
            <v>0</v>
          </cell>
          <cell r="IE135">
            <v>0</v>
          </cell>
          <cell r="IF135">
            <v>0</v>
          </cell>
          <cell r="IG135">
            <v>0</v>
          </cell>
          <cell r="IH135">
            <v>0</v>
          </cell>
          <cell r="II135">
            <v>0</v>
          </cell>
          <cell r="IJ135">
            <v>0</v>
          </cell>
          <cell r="IK135">
            <v>0</v>
          </cell>
          <cell r="IL135">
            <v>0</v>
          </cell>
          <cell r="IM135">
            <v>0</v>
          </cell>
          <cell r="IN135">
            <v>0</v>
          </cell>
          <cell r="IO135">
            <v>0</v>
          </cell>
          <cell r="IP135">
            <v>0</v>
          </cell>
          <cell r="IQ135">
            <v>0</v>
          </cell>
          <cell r="IR135">
            <v>0</v>
          </cell>
          <cell r="IS135">
            <v>0</v>
          </cell>
          <cell r="IT135">
            <v>0</v>
          </cell>
          <cell r="IU135">
            <v>0</v>
          </cell>
          <cell r="IV135">
            <v>0</v>
          </cell>
          <cell r="IW135">
            <v>0</v>
          </cell>
          <cell r="IX135">
            <v>0</v>
          </cell>
          <cell r="IY135">
            <v>0</v>
          </cell>
          <cell r="IZ135">
            <v>0</v>
          </cell>
          <cell r="JA135">
            <v>0</v>
          </cell>
          <cell r="JB135">
            <v>0</v>
          </cell>
          <cell r="JC135">
            <v>0</v>
          </cell>
          <cell r="JD135">
            <v>0</v>
          </cell>
          <cell r="JE135">
            <v>0</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0</v>
          </cell>
          <cell r="KA135">
            <v>0</v>
          </cell>
          <cell r="KB135">
            <v>0</v>
          </cell>
          <cell r="KC135">
            <v>0</v>
          </cell>
          <cell r="KD135">
            <v>0</v>
          </cell>
          <cell r="KE135">
            <v>0</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t="str">
            <v>нд</v>
          </cell>
          <cell r="LR135" t="str">
            <v>нд</v>
          </cell>
          <cell r="LS135" t="str">
            <v>нд</v>
          </cell>
          <cell r="LT135" t="str">
            <v>нд</v>
          </cell>
          <cell r="LU135" t="str">
            <v>нд</v>
          </cell>
          <cell r="LX135">
            <v>0</v>
          </cell>
          <cell r="LY135">
            <v>0</v>
          </cell>
          <cell r="LZ135">
            <v>0</v>
          </cell>
          <cell r="MA135">
            <v>0</v>
          </cell>
          <cell r="MB135">
            <v>0</v>
          </cell>
          <cell r="MC135" t="str">
            <v>нд</v>
          </cell>
          <cell r="MD135" t="str">
            <v>нд</v>
          </cell>
          <cell r="ME135" t="str">
            <v>нд</v>
          </cell>
          <cell r="MF135" t="str">
            <v>нд</v>
          </cell>
          <cell r="MG135" t="str">
            <v>нд</v>
          </cell>
          <cell r="MH135" t="str">
            <v>нд</v>
          </cell>
          <cell r="MI135" t="str">
            <v>нд</v>
          </cell>
          <cell r="MJ135" t="str">
            <v>нд</v>
          </cell>
          <cell r="MK135" t="str">
            <v>нд</v>
          </cell>
          <cell r="ML135" t="str">
            <v>нд</v>
          </cell>
          <cell r="MM135" t="str">
            <v>нд</v>
          </cell>
          <cell r="MN135" t="str">
            <v>нд</v>
          </cell>
          <cell r="MO135" t="str">
            <v>нд</v>
          </cell>
          <cell r="MP135" t="str">
            <v>нд</v>
          </cell>
          <cell r="MQ135" t="str">
            <v>нд</v>
          </cell>
          <cell r="MR135" t="str">
            <v>нд</v>
          </cell>
          <cell r="MS135" t="str">
            <v>нд</v>
          </cell>
          <cell r="MT135" t="str">
            <v>нд</v>
          </cell>
          <cell r="MU135" t="str">
            <v>нд</v>
          </cell>
          <cell r="MV135" t="str">
            <v>нд</v>
          </cell>
          <cell r="MW135" t="str">
            <v>нд</v>
          </cell>
          <cell r="MX135" t="str">
            <v>нд</v>
          </cell>
          <cell r="MY135" t="str">
            <v>нд</v>
          </cell>
          <cell r="MZ135" t="str">
            <v>нд</v>
          </cell>
          <cell r="NA135" t="str">
            <v>нд</v>
          </cell>
          <cell r="NB135" t="str">
            <v>нд</v>
          </cell>
          <cell r="NC135" t="str">
            <v>нд</v>
          </cell>
          <cell r="ND135" t="str">
            <v>нд</v>
          </cell>
          <cell r="NE135" t="str">
            <v>нд</v>
          </cell>
          <cell r="NF135" t="str">
            <v>нд</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v>2020</v>
          </cell>
          <cell r="OM135">
            <v>2021</v>
          </cell>
          <cell r="ON135">
            <v>2021</v>
          </cell>
          <cell r="OO135">
            <v>2021</v>
          </cell>
          <cell r="OP135" t="str">
            <v>п</v>
          </cell>
          <cell r="OR135" t="str">
            <v>нд</v>
          </cell>
          <cell r="OT135">
            <v>9.4188343564740897</v>
          </cell>
        </row>
        <row r="136">
          <cell r="A136" t="str">
            <v>K_Che352</v>
          </cell>
          <cell r="B136" t="str">
            <v>1.1.6</v>
          </cell>
          <cell r="C136" t="str">
            <v>Разработка проектно-сметной документации по строительству ВЛ 35 кВ  ПС Саясан - ПС Ведено (Л-50) с переводом на номинальное напряжение</v>
          </cell>
          <cell r="D136" t="str">
            <v>K_Che352</v>
          </cell>
          <cell r="E136">
            <v>8.5300587092087294</v>
          </cell>
          <cell r="H136">
            <v>1.8203136</v>
          </cell>
          <cell r="J136">
            <v>8.5300587092087294</v>
          </cell>
          <cell r="K136">
            <v>8.5300587092087294</v>
          </cell>
          <cell r="L136">
            <v>0</v>
          </cell>
          <cell r="M136">
            <v>0</v>
          </cell>
          <cell r="N136">
            <v>0</v>
          </cell>
          <cell r="O136">
            <v>0</v>
          </cell>
          <cell r="P136">
            <v>0</v>
          </cell>
          <cell r="Q136">
            <v>0</v>
          </cell>
          <cell r="R136">
            <v>5.9710410964461111</v>
          </cell>
          <cell r="S136">
            <v>0</v>
          </cell>
          <cell r="T136">
            <v>0</v>
          </cell>
          <cell r="U136">
            <v>0</v>
          </cell>
          <cell r="V136">
            <v>0</v>
          </cell>
          <cell r="W136">
            <v>5.9710410964461111</v>
          </cell>
          <cell r="X136">
            <v>1.9603377289999997</v>
          </cell>
          <cell r="Y136">
            <v>0</v>
          </cell>
          <cell r="Z136">
            <v>0</v>
          </cell>
          <cell r="AA136">
            <v>0</v>
          </cell>
          <cell r="AB136">
            <v>0</v>
          </cell>
          <cell r="AC136">
            <v>1.9603377289999997</v>
          </cell>
          <cell r="AD136">
            <v>0</v>
          </cell>
          <cell r="AE136">
            <v>0</v>
          </cell>
          <cell r="AF136">
            <v>0</v>
          </cell>
          <cell r="AG136">
            <v>0</v>
          </cell>
          <cell r="AH136">
            <v>0</v>
          </cell>
          <cell r="AI136">
            <v>0</v>
          </cell>
          <cell r="AJ136">
            <v>0</v>
          </cell>
          <cell r="AK136">
            <v>0</v>
          </cell>
          <cell r="AL136">
            <v>0</v>
          </cell>
          <cell r="AM136">
            <v>0</v>
          </cell>
          <cell r="AN136">
            <v>0</v>
          </cell>
          <cell r="AO136">
            <v>0</v>
          </cell>
          <cell r="AP136">
            <v>4.0107033674461112</v>
          </cell>
          <cell r="AQ136">
            <v>0</v>
          </cell>
          <cell r="AR136">
            <v>0</v>
          </cell>
          <cell r="AS136">
            <v>0</v>
          </cell>
          <cell r="AT136">
            <v>0</v>
          </cell>
          <cell r="AU136">
            <v>4.0107033674461112</v>
          </cell>
          <cell r="AV136">
            <v>0</v>
          </cell>
          <cell r="AW136">
            <v>0</v>
          </cell>
          <cell r="AX136">
            <v>0</v>
          </cell>
          <cell r="AY136">
            <v>0</v>
          </cell>
          <cell r="AZ136">
            <v>0</v>
          </cell>
          <cell r="BA136">
            <v>0</v>
          </cell>
          <cell r="BB136">
            <v>1</v>
          </cell>
          <cell r="BC136">
            <v>2</v>
          </cell>
          <cell r="BD136">
            <v>3</v>
          </cell>
          <cell r="BE136" t="str">
            <v/>
          </cell>
          <cell r="BF136" t="str">
            <v>1 2 3</v>
          </cell>
          <cell r="BG136">
            <v>1.8203136</v>
          </cell>
          <cell r="BH136">
            <v>0</v>
          </cell>
          <cell r="BI136">
            <v>0</v>
          </cell>
          <cell r="BJ136">
            <v>0</v>
          </cell>
          <cell r="BK136">
            <v>0</v>
          </cell>
          <cell r="BL136">
            <v>1.8203136</v>
          </cell>
          <cell r="BM136">
            <v>1.8203136</v>
          </cell>
          <cell r="BN136">
            <v>0</v>
          </cell>
          <cell r="BO136">
            <v>0</v>
          </cell>
          <cell r="BP136">
            <v>0</v>
          </cell>
          <cell r="BQ136">
            <v>0</v>
          </cell>
          <cell r="BR136">
            <v>1.8203136</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1</v>
          </cell>
          <cell r="CR136">
            <v>2</v>
          </cell>
          <cell r="CS136">
            <v>3</v>
          </cell>
          <cell r="CT136" t="str">
            <v/>
          </cell>
          <cell r="CU136" t="str">
            <v>1 2 3</v>
          </cell>
          <cell r="CX136">
            <v>7.1083822576739415</v>
          </cell>
          <cell r="CY136">
            <v>7.1083822576739415</v>
          </cell>
          <cell r="CZ136">
            <v>0</v>
          </cell>
          <cell r="DA136">
            <v>0</v>
          </cell>
          <cell r="DB136">
            <v>0</v>
          </cell>
          <cell r="DE136">
            <v>2.3337353900000002</v>
          </cell>
          <cell r="DG136">
            <v>7.1083822576739415</v>
          </cell>
          <cell r="DH136">
            <v>4.7746468676739413</v>
          </cell>
          <cell r="DI136">
            <v>2.3337353900000002</v>
          </cell>
          <cell r="DJ136">
            <v>2.3337353900000002</v>
          </cell>
          <cell r="DK136">
            <v>0</v>
          </cell>
          <cell r="DL136">
            <v>0</v>
          </cell>
          <cell r="DM136">
            <v>0</v>
          </cell>
          <cell r="DN136">
            <v>7.1083822576739415</v>
          </cell>
          <cell r="DS136">
            <v>0</v>
          </cell>
          <cell r="DT136">
            <v>0</v>
          </cell>
          <cell r="DU136">
            <v>0</v>
          </cell>
          <cell r="DV136">
            <v>7.1083822576739415</v>
          </cell>
          <cell r="DW136">
            <v>0</v>
          </cell>
          <cell r="DX136" t="str">
            <v/>
          </cell>
          <cell r="DY136" t="str">
            <v/>
          </cell>
          <cell r="DZ136" t="str">
            <v/>
          </cell>
          <cell r="EA136" t="str">
            <v/>
          </cell>
          <cell r="EB136">
            <v>0</v>
          </cell>
          <cell r="EC136">
            <v>0</v>
          </cell>
          <cell r="ED136">
            <v>0</v>
          </cell>
          <cell r="EE136">
            <v>0</v>
          </cell>
          <cell r="EF136">
            <v>0</v>
          </cell>
          <cell r="EG136">
            <v>0</v>
          </cell>
          <cell r="EH136">
            <v>0</v>
          </cell>
          <cell r="EI136">
            <v>0</v>
          </cell>
          <cell r="EJ136">
            <v>0</v>
          </cell>
          <cell r="EK136">
            <v>0</v>
          </cell>
          <cell r="EL136">
            <v>0</v>
          </cell>
          <cell r="EM136">
            <v>0</v>
          </cell>
          <cell r="EN136">
            <v>0</v>
          </cell>
          <cell r="EO136">
            <v>0</v>
          </cell>
          <cell r="EP136">
            <v>0</v>
          </cell>
          <cell r="EQ136">
            <v>0</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v>3</v>
          </cell>
          <cell r="FJ136" t="str">
            <v/>
          </cell>
          <cell r="FK136" t="str">
            <v>3</v>
          </cell>
          <cell r="FN136">
            <v>7.1083822576739415</v>
          </cell>
          <cell r="FO136">
            <v>0</v>
          </cell>
          <cell r="FP136">
            <v>0</v>
          </cell>
          <cell r="FQ136">
            <v>0</v>
          </cell>
          <cell r="FR136">
            <v>0</v>
          </cell>
          <cell r="FS136">
            <v>0</v>
          </cell>
          <cell r="FT136">
            <v>0</v>
          </cell>
          <cell r="FU136">
            <v>0</v>
          </cell>
          <cell r="FV136">
            <v>1</v>
          </cell>
          <cell r="FW136">
            <v>0</v>
          </cell>
          <cell r="FX136">
            <v>1</v>
          </cell>
          <cell r="FZ136">
            <v>0</v>
          </cell>
          <cell r="GA136">
            <v>0</v>
          </cell>
          <cell r="GB136">
            <v>0</v>
          </cell>
          <cell r="GC136">
            <v>0</v>
          </cell>
          <cell r="GD136">
            <v>0</v>
          </cell>
          <cell r="GE136">
            <v>0</v>
          </cell>
          <cell r="GF136">
            <v>0</v>
          </cell>
          <cell r="GG136">
            <v>0</v>
          </cell>
          <cell r="GH136">
            <v>0</v>
          </cell>
          <cell r="GI136">
            <v>0</v>
          </cell>
          <cell r="GJ136">
            <v>0</v>
          </cell>
          <cell r="GK136">
            <v>0</v>
          </cell>
          <cell r="GL136">
            <v>0</v>
          </cell>
          <cell r="GM136">
            <v>0</v>
          </cell>
          <cell r="GN136">
            <v>0</v>
          </cell>
          <cell r="GO136">
            <v>0</v>
          </cell>
          <cell r="GP136">
            <v>0</v>
          </cell>
          <cell r="GQ136">
            <v>0</v>
          </cell>
          <cell r="GR136">
            <v>0</v>
          </cell>
          <cell r="GS136">
            <v>0</v>
          </cell>
          <cell r="GT136">
            <v>0</v>
          </cell>
          <cell r="GU136">
            <v>0</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0</v>
          </cell>
          <cell r="HS136">
            <v>0</v>
          </cell>
          <cell r="HT136">
            <v>0</v>
          </cell>
          <cell r="HU136">
            <v>0</v>
          </cell>
          <cell r="HV136">
            <v>0</v>
          </cell>
          <cell r="HW136">
            <v>0</v>
          </cell>
          <cell r="HX136">
            <v>0</v>
          </cell>
          <cell r="HY136">
            <v>0</v>
          </cell>
          <cell r="HZ136">
            <v>0</v>
          </cell>
          <cell r="IA136">
            <v>0</v>
          </cell>
          <cell r="IB136">
            <v>0</v>
          </cell>
          <cell r="IC136">
            <v>0</v>
          </cell>
          <cell r="ID136">
            <v>0</v>
          </cell>
          <cell r="IE136">
            <v>0</v>
          </cell>
          <cell r="IF136">
            <v>0</v>
          </cell>
          <cell r="IG136">
            <v>0</v>
          </cell>
          <cell r="IH136">
            <v>0</v>
          </cell>
          <cell r="II136">
            <v>0</v>
          </cell>
          <cell r="IJ136">
            <v>0</v>
          </cell>
          <cell r="IK136">
            <v>0</v>
          </cell>
          <cell r="IL136">
            <v>0</v>
          </cell>
          <cell r="IM136">
            <v>0</v>
          </cell>
          <cell r="IN136">
            <v>0</v>
          </cell>
          <cell r="IO136">
            <v>0</v>
          </cell>
          <cell r="IP136">
            <v>0</v>
          </cell>
          <cell r="IQ136">
            <v>0</v>
          </cell>
          <cell r="IR136">
            <v>0</v>
          </cell>
          <cell r="IS136">
            <v>0</v>
          </cell>
          <cell r="IT136">
            <v>0</v>
          </cell>
          <cell r="IU136">
            <v>0</v>
          </cell>
          <cell r="IV136">
            <v>0</v>
          </cell>
          <cell r="IW136">
            <v>0</v>
          </cell>
          <cell r="IX136">
            <v>0</v>
          </cell>
          <cell r="IY136">
            <v>0</v>
          </cell>
          <cell r="IZ136">
            <v>0</v>
          </cell>
          <cell r="JA136">
            <v>0</v>
          </cell>
          <cell r="JB136">
            <v>0</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0</v>
          </cell>
          <cell r="KA136">
            <v>0</v>
          </cell>
          <cell r="KB136">
            <v>0</v>
          </cell>
          <cell r="KC136">
            <v>0</v>
          </cell>
          <cell r="KD136">
            <v>0</v>
          </cell>
          <cell r="KE136">
            <v>0</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t="str">
            <v>нд</v>
          </cell>
          <cell r="LR136" t="str">
            <v>нд</v>
          </cell>
          <cell r="LS136" t="str">
            <v>нд</v>
          </cell>
          <cell r="LT136" t="str">
            <v>нд</v>
          </cell>
          <cell r="LU136" t="str">
            <v>нд</v>
          </cell>
          <cell r="LX136">
            <v>0</v>
          </cell>
          <cell r="LY136">
            <v>0</v>
          </cell>
          <cell r="LZ136">
            <v>0</v>
          </cell>
          <cell r="MA136">
            <v>0</v>
          </cell>
          <cell r="MB136">
            <v>0</v>
          </cell>
          <cell r="MC136" t="str">
            <v>нд</v>
          </cell>
          <cell r="MD136" t="str">
            <v>нд</v>
          </cell>
          <cell r="ME136" t="str">
            <v>нд</v>
          </cell>
          <cell r="MF136" t="str">
            <v>нд</v>
          </cell>
          <cell r="MG136" t="str">
            <v>нд</v>
          </cell>
          <cell r="MH136" t="str">
            <v>нд</v>
          </cell>
          <cell r="MI136" t="str">
            <v>нд</v>
          </cell>
          <cell r="MJ136" t="str">
            <v>нд</v>
          </cell>
          <cell r="MK136" t="str">
            <v>нд</v>
          </cell>
          <cell r="ML136" t="str">
            <v>нд</v>
          </cell>
          <cell r="MM136" t="str">
            <v>нд</v>
          </cell>
          <cell r="MN136" t="str">
            <v>нд</v>
          </cell>
          <cell r="MO136" t="str">
            <v>нд</v>
          </cell>
          <cell r="MP136" t="str">
            <v>нд</v>
          </cell>
          <cell r="MQ136" t="str">
            <v>нд</v>
          </cell>
          <cell r="MR136" t="str">
            <v>нд</v>
          </cell>
          <cell r="MS136" t="str">
            <v>нд</v>
          </cell>
          <cell r="MT136" t="str">
            <v>нд</v>
          </cell>
          <cell r="MU136" t="str">
            <v>нд</v>
          </cell>
          <cell r="MV136" t="str">
            <v>нд</v>
          </cell>
          <cell r="MW136" t="str">
            <v>нд</v>
          </cell>
          <cell r="MX136" t="str">
            <v>нд</v>
          </cell>
          <cell r="MY136" t="str">
            <v>нд</v>
          </cell>
          <cell r="MZ136" t="str">
            <v>нд</v>
          </cell>
          <cell r="NA136" t="str">
            <v>нд</v>
          </cell>
          <cell r="NB136" t="str">
            <v>нд</v>
          </cell>
          <cell r="NC136" t="str">
            <v>нд</v>
          </cell>
          <cell r="ND136" t="str">
            <v>нд</v>
          </cell>
          <cell r="NE136" t="str">
            <v>нд</v>
          </cell>
          <cell r="NF136" t="str">
            <v>нд</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v>2020</v>
          </cell>
          <cell r="OM136">
            <v>2021</v>
          </cell>
          <cell r="ON136">
            <v>2021</v>
          </cell>
          <cell r="OO136">
            <v>2021</v>
          </cell>
          <cell r="OP136" t="str">
            <v>п</v>
          </cell>
          <cell r="OR136" t="str">
            <v>нд</v>
          </cell>
          <cell r="OT136">
            <v>8.5300587092087294</v>
          </cell>
        </row>
        <row r="137">
          <cell r="A137" t="str">
            <v>K_Che353</v>
          </cell>
          <cell r="B137" t="str">
            <v>1.1.6</v>
          </cell>
          <cell r="C137" t="str">
            <v>Разработка проектно-сметной документации по реконструкции распредсетей ВЛ и ТП 10-6/0,4кВ</v>
          </cell>
          <cell r="D137" t="str">
            <v>K_Che353</v>
          </cell>
          <cell r="E137">
            <v>648.970693449235</v>
          </cell>
          <cell r="H137">
            <v>226.71552059999999</v>
          </cell>
          <cell r="J137">
            <v>648.970693449235</v>
          </cell>
          <cell r="K137">
            <v>648.970693449235</v>
          </cell>
          <cell r="L137">
            <v>0</v>
          </cell>
          <cell r="M137">
            <v>0</v>
          </cell>
          <cell r="N137">
            <v>0</v>
          </cell>
          <cell r="O137">
            <v>0</v>
          </cell>
          <cell r="P137">
            <v>0</v>
          </cell>
          <cell r="Q137">
            <v>0</v>
          </cell>
          <cell r="R137">
            <v>454.59812119909645</v>
          </cell>
          <cell r="S137">
            <v>0</v>
          </cell>
          <cell r="T137">
            <v>0</v>
          </cell>
          <cell r="U137">
            <v>0</v>
          </cell>
          <cell r="V137">
            <v>0</v>
          </cell>
          <cell r="W137">
            <v>454.59812119909645</v>
          </cell>
          <cell r="X137">
            <v>244.15517603399996</v>
          </cell>
          <cell r="Y137">
            <v>0</v>
          </cell>
          <cell r="Z137">
            <v>0</v>
          </cell>
          <cell r="AA137">
            <v>0</v>
          </cell>
          <cell r="AB137">
            <v>0</v>
          </cell>
          <cell r="AC137">
            <v>244.15517603399996</v>
          </cell>
          <cell r="AD137">
            <v>0</v>
          </cell>
          <cell r="AE137">
            <v>0</v>
          </cell>
          <cell r="AF137">
            <v>0</v>
          </cell>
          <cell r="AG137">
            <v>0</v>
          </cell>
          <cell r="AH137">
            <v>0</v>
          </cell>
          <cell r="AI137">
            <v>0</v>
          </cell>
          <cell r="AJ137">
            <v>10.995795594000001</v>
          </cell>
          <cell r="AK137">
            <v>0</v>
          </cell>
          <cell r="AL137">
            <v>0</v>
          </cell>
          <cell r="AM137">
            <v>0</v>
          </cell>
          <cell r="AN137">
            <v>0</v>
          </cell>
          <cell r="AO137">
            <v>10.995795594000001</v>
          </cell>
          <cell r="AP137">
            <v>199.44714957109647</v>
          </cell>
          <cell r="AQ137">
            <v>0</v>
          </cell>
          <cell r="AR137">
            <v>0</v>
          </cell>
          <cell r="AS137">
            <v>0</v>
          </cell>
          <cell r="AT137">
            <v>0</v>
          </cell>
          <cell r="AU137">
            <v>199.44714957109647</v>
          </cell>
          <cell r="AV137">
            <v>0</v>
          </cell>
          <cell r="AW137">
            <v>0</v>
          </cell>
          <cell r="AX137">
            <v>0</v>
          </cell>
          <cell r="AY137">
            <v>0</v>
          </cell>
          <cell r="AZ137">
            <v>0</v>
          </cell>
          <cell r="BA137">
            <v>0</v>
          </cell>
          <cell r="BB137">
            <v>1</v>
          </cell>
          <cell r="BC137">
            <v>2</v>
          </cell>
          <cell r="BD137">
            <v>3</v>
          </cell>
          <cell r="BE137" t="str">
            <v/>
          </cell>
          <cell r="BF137" t="str">
            <v>1 2 3</v>
          </cell>
          <cell r="BG137">
            <v>226.71552059999999</v>
          </cell>
          <cell r="BH137">
            <v>0</v>
          </cell>
          <cell r="BI137">
            <v>0</v>
          </cell>
          <cell r="BJ137">
            <v>0</v>
          </cell>
          <cell r="BK137">
            <v>0</v>
          </cell>
          <cell r="BL137">
            <v>226.71552059999999</v>
          </cell>
          <cell r="BM137">
            <v>226.71552059999999</v>
          </cell>
          <cell r="BN137">
            <v>0</v>
          </cell>
          <cell r="BO137">
            <v>0</v>
          </cell>
          <cell r="BP137">
            <v>0</v>
          </cell>
          <cell r="BQ137">
            <v>0</v>
          </cell>
          <cell r="BR137">
            <v>226.71552059999999</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1</v>
          </cell>
          <cell r="CR137">
            <v>2</v>
          </cell>
          <cell r="CS137">
            <v>3</v>
          </cell>
          <cell r="CT137" t="str">
            <v/>
          </cell>
          <cell r="CU137" t="str">
            <v>1 2 3</v>
          </cell>
          <cell r="CX137">
            <v>540.80891120769581</v>
          </cell>
          <cell r="CY137">
            <v>540.80891120769581</v>
          </cell>
          <cell r="CZ137">
            <v>0</v>
          </cell>
          <cell r="DA137">
            <v>0</v>
          </cell>
          <cell r="DB137">
            <v>0</v>
          </cell>
          <cell r="DE137">
            <v>290.66092383</v>
          </cell>
          <cell r="DG137">
            <v>540.80891120769581</v>
          </cell>
          <cell r="DH137">
            <v>250.14798737769581</v>
          </cell>
          <cell r="DI137">
            <v>290.66092383</v>
          </cell>
          <cell r="DJ137">
            <v>290.66092383</v>
          </cell>
          <cell r="DK137">
            <v>0</v>
          </cell>
          <cell r="DL137">
            <v>0</v>
          </cell>
          <cell r="DM137">
            <v>0</v>
          </cell>
          <cell r="DN137">
            <v>540.80891120769581</v>
          </cell>
          <cell r="DS137">
            <v>0</v>
          </cell>
          <cell r="DT137">
            <v>0</v>
          </cell>
          <cell r="DU137">
            <v>30.543876650000001</v>
          </cell>
          <cell r="DV137">
            <v>510.2650345576958</v>
          </cell>
          <cell r="DW137">
            <v>0</v>
          </cell>
          <cell r="DX137" t="str">
            <v/>
          </cell>
          <cell r="DY137" t="str">
            <v/>
          </cell>
          <cell r="DZ137" t="str">
            <v/>
          </cell>
          <cell r="EA137" t="str">
            <v/>
          </cell>
          <cell r="EB137">
            <v>0</v>
          </cell>
          <cell r="EC137">
            <v>0</v>
          </cell>
          <cell r="ED137">
            <v>0</v>
          </cell>
          <cell r="EE137">
            <v>0</v>
          </cell>
          <cell r="EF137">
            <v>0</v>
          </cell>
          <cell r="EG137">
            <v>0</v>
          </cell>
          <cell r="EH137">
            <v>0</v>
          </cell>
          <cell r="EI137">
            <v>0</v>
          </cell>
          <cell r="EJ137">
            <v>0</v>
          </cell>
          <cell r="EK137">
            <v>0</v>
          </cell>
          <cell r="EL137">
            <v>0</v>
          </cell>
          <cell r="EM137">
            <v>0</v>
          </cell>
          <cell r="EN137">
            <v>0</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v>2</v>
          </cell>
          <cell r="FI137">
            <v>3</v>
          </cell>
          <cell r="FJ137" t="str">
            <v/>
          </cell>
          <cell r="FK137" t="str">
            <v>2 3</v>
          </cell>
          <cell r="FN137">
            <v>540.80891120769581</v>
          </cell>
          <cell r="FO137">
            <v>0</v>
          </cell>
          <cell r="FP137">
            <v>0</v>
          </cell>
          <cell r="FQ137">
            <v>0</v>
          </cell>
          <cell r="FR137">
            <v>0</v>
          </cell>
          <cell r="FS137">
            <v>0</v>
          </cell>
          <cell r="FT137">
            <v>0</v>
          </cell>
          <cell r="FU137">
            <v>0</v>
          </cell>
          <cell r="FV137">
            <v>1</v>
          </cell>
          <cell r="FW137">
            <v>0</v>
          </cell>
          <cell r="FX137">
            <v>1</v>
          </cell>
          <cell r="FZ137">
            <v>0</v>
          </cell>
          <cell r="GA137">
            <v>0</v>
          </cell>
          <cell r="GB137">
            <v>0</v>
          </cell>
          <cell r="GC137">
            <v>0</v>
          </cell>
          <cell r="GD137">
            <v>0</v>
          </cell>
          <cell r="GE137">
            <v>0</v>
          </cell>
          <cell r="GF137">
            <v>0</v>
          </cell>
          <cell r="GG137">
            <v>0</v>
          </cell>
          <cell r="GH137">
            <v>0</v>
          </cell>
          <cell r="GI137">
            <v>0</v>
          </cell>
          <cell r="GJ137">
            <v>0</v>
          </cell>
          <cell r="GK137">
            <v>0</v>
          </cell>
          <cell r="GL137">
            <v>0</v>
          </cell>
          <cell r="GM137">
            <v>0</v>
          </cell>
          <cell r="GN137">
            <v>0</v>
          </cell>
          <cell r="GO137">
            <v>0</v>
          </cell>
          <cell r="GP137">
            <v>0</v>
          </cell>
          <cell r="GQ137">
            <v>0</v>
          </cell>
          <cell r="GR137">
            <v>0</v>
          </cell>
          <cell r="GS137">
            <v>0</v>
          </cell>
          <cell r="GT137">
            <v>0</v>
          </cell>
          <cell r="GU137">
            <v>0</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0</v>
          </cell>
          <cell r="HS137">
            <v>0</v>
          </cell>
          <cell r="HT137">
            <v>0</v>
          </cell>
          <cell r="HU137">
            <v>0</v>
          </cell>
          <cell r="HV137">
            <v>0</v>
          </cell>
          <cell r="HW137">
            <v>0</v>
          </cell>
          <cell r="HX137">
            <v>0</v>
          </cell>
          <cell r="HY137">
            <v>0</v>
          </cell>
          <cell r="HZ137">
            <v>0</v>
          </cell>
          <cell r="IA137">
            <v>0</v>
          </cell>
          <cell r="IB137">
            <v>0</v>
          </cell>
          <cell r="IC137">
            <v>0</v>
          </cell>
          <cell r="ID137">
            <v>0</v>
          </cell>
          <cell r="IE137">
            <v>0</v>
          </cell>
          <cell r="IF137">
            <v>0</v>
          </cell>
          <cell r="IG137">
            <v>0</v>
          </cell>
          <cell r="IH137">
            <v>0</v>
          </cell>
          <cell r="II137">
            <v>0</v>
          </cell>
          <cell r="IJ137">
            <v>0</v>
          </cell>
          <cell r="IK137">
            <v>0</v>
          </cell>
          <cell r="IL137">
            <v>0</v>
          </cell>
          <cell r="IM137">
            <v>0</v>
          </cell>
          <cell r="IN137">
            <v>0</v>
          </cell>
          <cell r="IO137">
            <v>0</v>
          </cell>
          <cell r="IP137">
            <v>0</v>
          </cell>
          <cell r="IQ137">
            <v>0</v>
          </cell>
          <cell r="IR137">
            <v>0</v>
          </cell>
          <cell r="IS137">
            <v>0</v>
          </cell>
          <cell r="IT137">
            <v>0</v>
          </cell>
          <cell r="IU137">
            <v>0</v>
          </cell>
          <cell r="IV137">
            <v>0</v>
          </cell>
          <cell r="IW137">
            <v>0</v>
          </cell>
          <cell r="IX137">
            <v>0</v>
          </cell>
          <cell r="IY137">
            <v>0</v>
          </cell>
          <cell r="IZ137">
            <v>0</v>
          </cell>
          <cell r="JA137">
            <v>0</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0</v>
          </cell>
          <cell r="KE137">
            <v>0</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t="str">
            <v>нд</v>
          </cell>
          <cell r="LR137" t="str">
            <v>нд</v>
          </cell>
          <cell r="LS137" t="str">
            <v>нд</v>
          </cell>
          <cell r="LT137" t="str">
            <v>нд</v>
          </cell>
          <cell r="LU137" t="str">
            <v>нд</v>
          </cell>
          <cell r="LX137">
            <v>0</v>
          </cell>
          <cell r="LY137">
            <v>0</v>
          </cell>
          <cell r="LZ137">
            <v>0</v>
          </cell>
          <cell r="MA137">
            <v>0</v>
          </cell>
          <cell r="MB137">
            <v>0</v>
          </cell>
          <cell r="MC137" t="str">
            <v>нд</v>
          </cell>
          <cell r="MD137" t="str">
            <v>нд</v>
          </cell>
          <cell r="ME137" t="str">
            <v>нд</v>
          </cell>
          <cell r="MF137" t="str">
            <v>нд</v>
          </cell>
          <cell r="MG137" t="str">
            <v>нд</v>
          </cell>
          <cell r="MH137" t="str">
            <v>нд</v>
          </cell>
          <cell r="MI137" t="str">
            <v>нд</v>
          </cell>
          <cell r="MJ137" t="str">
            <v>нд</v>
          </cell>
          <cell r="MK137" t="str">
            <v>нд</v>
          </cell>
          <cell r="ML137" t="str">
            <v>нд</v>
          </cell>
          <cell r="MM137" t="str">
            <v>нд</v>
          </cell>
          <cell r="MN137" t="str">
            <v>нд</v>
          </cell>
          <cell r="MO137" t="str">
            <v>нд</v>
          </cell>
          <cell r="MP137" t="str">
            <v>нд</v>
          </cell>
          <cell r="MQ137" t="str">
            <v>нд</v>
          </cell>
          <cell r="MR137" t="str">
            <v>нд</v>
          </cell>
          <cell r="MS137" t="str">
            <v>нд</v>
          </cell>
          <cell r="MT137" t="str">
            <v>нд</v>
          </cell>
          <cell r="MU137" t="str">
            <v>нд</v>
          </cell>
          <cell r="MV137" t="str">
            <v>нд</v>
          </cell>
          <cell r="MW137" t="str">
            <v>нд</v>
          </cell>
          <cell r="MX137" t="str">
            <v>нд</v>
          </cell>
          <cell r="MY137" t="str">
            <v>нд</v>
          </cell>
          <cell r="MZ137" t="str">
            <v>нд</v>
          </cell>
          <cell r="NA137" t="str">
            <v>нд</v>
          </cell>
          <cell r="NB137" t="str">
            <v>нд</v>
          </cell>
          <cell r="NC137" t="str">
            <v>нд</v>
          </cell>
          <cell r="ND137" t="str">
            <v>нд</v>
          </cell>
          <cell r="NE137" t="str">
            <v>нд</v>
          </cell>
          <cell r="NF137" t="str">
            <v>нд</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v>2020</v>
          </cell>
          <cell r="OM137">
            <v>2021</v>
          </cell>
          <cell r="ON137">
            <v>2021</v>
          </cell>
          <cell r="OO137">
            <v>2021</v>
          </cell>
          <cell r="OP137" t="str">
            <v>п</v>
          </cell>
          <cell r="OR137" t="str">
            <v>нд</v>
          </cell>
          <cell r="OT137">
            <v>648.970693449235</v>
          </cell>
        </row>
        <row r="138">
          <cell r="A138" t="str">
            <v>K_Che262</v>
          </cell>
          <cell r="B138" t="str">
            <v>1.1.6</v>
          </cell>
          <cell r="C138" t="str">
            <v>Приобретение мобильных подстанций - 2 ед. (в рамках подготовки к ОЗП 2020-2021)</v>
          </cell>
          <cell r="D138" t="str">
            <v>K_Che262</v>
          </cell>
          <cell r="E138">
            <v>264</v>
          </cell>
          <cell r="H138">
            <v>0</v>
          </cell>
          <cell r="J138">
            <v>264</v>
          </cell>
          <cell r="K138">
            <v>264</v>
          </cell>
          <cell r="L138">
            <v>0</v>
          </cell>
          <cell r="M138">
            <v>0</v>
          </cell>
          <cell r="N138">
            <v>0</v>
          </cell>
          <cell r="O138">
            <v>0</v>
          </cell>
          <cell r="P138">
            <v>0</v>
          </cell>
          <cell r="Q138">
            <v>0</v>
          </cell>
          <cell r="R138">
            <v>264</v>
          </cell>
          <cell r="S138">
            <v>0</v>
          </cell>
          <cell r="T138">
            <v>0</v>
          </cell>
          <cell r="U138">
            <v>0</v>
          </cell>
          <cell r="V138">
            <v>0</v>
          </cell>
          <cell r="W138">
            <v>264</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264</v>
          </cell>
          <cell r="AQ138">
            <v>0</v>
          </cell>
          <cell r="AR138">
            <v>0</v>
          </cell>
          <cell r="AS138">
            <v>0</v>
          </cell>
          <cell r="AT138">
            <v>0</v>
          </cell>
          <cell r="AU138">
            <v>264</v>
          </cell>
          <cell r="AV138">
            <v>0</v>
          </cell>
          <cell r="AW138">
            <v>0</v>
          </cell>
          <cell r="AX138">
            <v>0</v>
          </cell>
          <cell r="AY138">
            <v>0</v>
          </cell>
          <cell r="AZ138">
            <v>0</v>
          </cell>
          <cell r="BA138">
            <v>0</v>
          </cell>
          <cell r="BB138">
            <v>1</v>
          </cell>
          <cell r="BC138">
            <v>2</v>
          </cell>
          <cell r="BD138">
            <v>3</v>
          </cell>
          <cell r="BE138" t="str">
            <v/>
          </cell>
          <cell r="BF138" t="str">
            <v>1 2 3</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1</v>
          </cell>
          <cell r="CR138">
            <v>2</v>
          </cell>
          <cell r="CS138">
            <v>3</v>
          </cell>
          <cell r="CT138" t="str">
            <v/>
          </cell>
          <cell r="CU138" t="str">
            <v>1 2 3</v>
          </cell>
          <cell r="CX138">
            <v>220</v>
          </cell>
          <cell r="CY138">
            <v>0</v>
          </cell>
          <cell r="CZ138">
            <v>0</v>
          </cell>
          <cell r="DA138">
            <v>220</v>
          </cell>
          <cell r="DB138">
            <v>0</v>
          </cell>
          <cell r="DE138">
            <v>219.72399999999999</v>
          </cell>
          <cell r="DG138">
            <v>220</v>
          </cell>
          <cell r="DH138">
            <v>220</v>
          </cell>
          <cell r="DI138">
            <v>0</v>
          </cell>
          <cell r="DJ138">
            <v>0</v>
          </cell>
          <cell r="DK138">
            <v>0</v>
          </cell>
          <cell r="DL138">
            <v>0</v>
          </cell>
          <cell r="DM138">
            <v>0</v>
          </cell>
          <cell r="DN138">
            <v>0</v>
          </cell>
          <cell r="DS138">
            <v>0</v>
          </cell>
          <cell r="DT138">
            <v>0</v>
          </cell>
          <cell r="DU138">
            <v>0</v>
          </cell>
          <cell r="DV138">
            <v>0</v>
          </cell>
          <cell r="DW138">
            <v>0</v>
          </cell>
          <cell r="DX138" t="str">
            <v/>
          </cell>
          <cell r="DY138">
            <v>2</v>
          </cell>
          <cell r="DZ138" t="str">
            <v/>
          </cell>
          <cell r="EA138" t="str">
            <v/>
          </cell>
          <cell r="EB138" t="str">
            <v>2</v>
          </cell>
          <cell r="EC138">
            <v>219.72399999999999</v>
          </cell>
          <cell r="ED138">
            <v>0</v>
          </cell>
          <cell r="EE138">
            <v>0</v>
          </cell>
          <cell r="EF138">
            <v>219.72399999999999</v>
          </cell>
          <cell r="EG138">
            <v>0</v>
          </cell>
          <cell r="EH138">
            <v>0</v>
          </cell>
          <cell r="EI138">
            <v>0</v>
          </cell>
          <cell r="EJ138">
            <v>0</v>
          </cell>
          <cell r="EK138">
            <v>0</v>
          </cell>
          <cell r="EL138">
            <v>0</v>
          </cell>
          <cell r="EM138">
            <v>219.72399999999999</v>
          </cell>
          <cell r="EN138">
            <v>0</v>
          </cell>
          <cell r="EO138">
            <v>0</v>
          </cell>
          <cell r="EP138">
            <v>219.72399999999999</v>
          </cell>
          <cell r="EQ138">
            <v>0</v>
          </cell>
          <cell r="ER138">
            <v>0</v>
          </cell>
          <cell r="ES138">
            <v>0</v>
          </cell>
          <cell r="ET138">
            <v>0</v>
          </cell>
          <cell r="EU138">
            <v>0</v>
          </cell>
          <cell r="EV138">
            <v>0</v>
          </cell>
          <cell r="EW138">
            <v>0</v>
          </cell>
          <cell r="EX138">
            <v>0</v>
          </cell>
          <cell r="EY138">
            <v>0</v>
          </cell>
          <cell r="EZ138">
            <v>0</v>
          </cell>
          <cell r="FA138">
            <v>0</v>
          </cell>
          <cell r="FB138">
            <v>219.72399999999999</v>
          </cell>
          <cell r="FC138">
            <v>0</v>
          </cell>
          <cell r="FD138">
            <v>0</v>
          </cell>
          <cell r="FE138">
            <v>219.72399999999999</v>
          </cell>
          <cell r="FF138">
            <v>0</v>
          </cell>
          <cell r="FG138" t="str">
            <v/>
          </cell>
          <cell r="FH138" t="str">
            <v/>
          </cell>
          <cell r="FI138" t="str">
            <v/>
          </cell>
          <cell r="FJ138" t="str">
            <v/>
          </cell>
          <cell r="FK138">
            <v>0</v>
          </cell>
          <cell r="FN138">
            <v>220</v>
          </cell>
          <cell r="FO138">
            <v>0</v>
          </cell>
          <cell r="FP138">
            <v>0</v>
          </cell>
          <cell r="FQ138">
            <v>0</v>
          </cell>
          <cell r="FR138">
            <v>0</v>
          </cell>
          <cell r="FS138">
            <v>0</v>
          </cell>
          <cell r="FT138">
            <v>0</v>
          </cell>
          <cell r="FU138">
            <v>0</v>
          </cell>
          <cell r="FV138">
            <v>2</v>
          </cell>
          <cell r="FW138">
            <v>0</v>
          </cell>
          <cell r="FX138">
            <v>2</v>
          </cell>
          <cell r="FZ138">
            <v>0</v>
          </cell>
          <cell r="GA138">
            <v>0</v>
          </cell>
          <cell r="GB138">
            <v>0</v>
          </cell>
          <cell r="GC138">
            <v>0</v>
          </cell>
          <cell r="GD138">
            <v>0</v>
          </cell>
          <cell r="GE138">
            <v>0</v>
          </cell>
          <cell r="GF138">
            <v>0</v>
          </cell>
          <cell r="GG138">
            <v>0</v>
          </cell>
          <cell r="GH138">
            <v>0</v>
          </cell>
          <cell r="GI138">
            <v>0</v>
          </cell>
          <cell r="GJ138">
            <v>0</v>
          </cell>
          <cell r="GK138">
            <v>0</v>
          </cell>
          <cell r="GL138">
            <v>0</v>
          </cell>
          <cell r="GM138">
            <v>0</v>
          </cell>
          <cell r="GN138">
            <v>0</v>
          </cell>
          <cell r="GO138">
            <v>0</v>
          </cell>
          <cell r="GP138">
            <v>0</v>
          </cell>
          <cell r="GQ138">
            <v>0</v>
          </cell>
          <cell r="GR138">
            <v>0</v>
          </cell>
          <cell r="GS138">
            <v>0</v>
          </cell>
          <cell r="GT138">
            <v>0</v>
          </cell>
          <cell r="GU138">
            <v>0</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0</v>
          </cell>
          <cell r="HS138">
            <v>0</v>
          </cell>
          <cell r="HT138">
            <v>0</v>
          </cell>
          <cell r="HU138">
            <v>0</v>
          </cell>
          <cell r="HV138">
            <v>0</v>
          </cell>
          <cell r="HW138">
            <v>0</v>
          </cell>
          <cell r="HX138">
            <v>0</v>
          </cell>
          <cell r="HY138">
            <v>0</v>
          </cell>
          <cell r="HZ138">
            <v>0</v>
          </cell>
          <cell r="IA138">
            <v>0</v>
          </cell>
          <cell r="IB138">
            <v>0</v>
          </cell>
          <cell r="IC138">
            <v>0</v>
          </cell>
          <cell r="ID138">
            <v>0</v>
          </cell>
          <cell r="IE138">
            <v>0</v>
          </cell>
          <cell r="IF138">
            <v>0</v>
          </cell>
          <cell r="IG138">
            <v>0</v>
          </cell>
          <cell r="IH138">
            <v>0</v>
          </cell>
          <cell r="II138">
            <v>0</v>
          </cell>
          <cell r="IJ138">
            <v>0</v>
          </cell>
          <cell r="IK138">
            <v>0</v>
          </cell>
          <cell r="IL138">
            <v>0</v>
          </cell>
          <cell r="IM138">
            <v>0</v>
          </cell>
          <cell r="IN138">
            <v>0</v>
          </cell>
          <cell r="IO138">
            <v>0</v>
          </cell>
          <cell r="IP138">
            <v>0</v>
          </cell>
          <cell r="IQ138">
            <v>0</v>
          </cell>
          <cell r="IR138">
            <v>0</v>
          </cell>
          <cell r="IS138">
            <v>0</v>
          </cell>
          <cell r="IT138">
            <v>0</v>
          </cell>
          <cell r="IU138">
            <v>0</v>
          </cell>
          <cell r="IV138">
            <v>0</v>
          </cell>
          <cell r="IW138">
            <v>0</v>
          </cell>
          <cell r="IX138">
            <v>0</v>
          </cell>
          <cell r="IY138">
            <v>0</v>
          </cell>
          <cell r="IZ138">
            <v>0</v>
          </cell>
          <cell r="JA138">
            <v>0</v>
          </cell>
          <cell r="JB138">
            <v>0</v>
          </cell>
          <cell r="JC138">
            <v>0</v>
          </cell>
          <cell r="JD138">
            <v>0</v>
          </cell>
          <cell r="JE138">
            <v>0</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0</v>
          </cell>
          <cell r="KA138">
            <v>0</v>
          </cell>
          <cell r="KB138">
            <v>0</v>
          </cell>
          <cell r="KC138">
            <v>0</v>
          </cell>
          <cell r="KD138">
            <v>0</v>
          </cell>
          <cell r="KE138">
            <v>0</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t="str">
            <v>нд</v>
          </cell>
          <cell r="LR138" t="str">
            <v>нд</v>
          </cell>
          <cell r="LS138" t="str">
            <v>нд</v>
          </cell>
          <cell r="LT138" t="str">
            <v>нд</v>
          </cell>
          <cell r="LU138" t="str">
            <v>нд</v>
          </cell>
          <cell r="LX138">
            <v>0</v>
          </cell>
          <cell r="LY138">
            <v>0</v>
          </cell>
          <cell r="LZ138">
            <v>0</v>
          </cell>
          <cell r="MA138">
            <v>0</v>
          </cell>
          <cell r="MB138">
            <v>0</v>
          </cell>
          <cell r="MC138" t="str">
            <v>нд</v>
          </cell>
          <cell r="MD138" t="str">
            <v>нд</v>
          </cell>
          <cell r="ME138" t="str">
            <v>нд</v>
          </cell>
          <cell r="MF138" t="str">
            <v>нд</v>
          </cell>
          <cell r="MG138" t="str">
            <v>нд</v>
          </cell>
          <cell r="MH138" t="str">
            <v>нд</v>
          </cell>
          <cell r="MI138" t="str">
            <v>нд</v>
          </cell>
          <cell r="MJ138" t="str">
            <v>нд</v>
          </cell>
          <cell r="MK138" t="str">
            <v>нд</v>
          </cell>
          <cell r="ML138" t="str">
            <v>нд</v>
          </cell>
          <cell r="MM138" t="str">
            <v>нд</v>
          </cell>
          <cell r="MN138" t="str">
            <v>нд</v>
          </cell>
          <cell r="MO138" t="str">
            <v>нд</v>
          </cell>
          <cell r="MP138" t="str">
            <v>нд</v>
          </cell>
          <cell r="MQ138" t="str">
            <v>нд</v>
          </cell>
          <cell r="MR138" t="str">
            <v>нд</v>
          </cell>
          <cell r="MS138" t="str">
            <v>нд</v>
          </cell>
          <cell r="MT138" t="str">
            <v>нд</v>
          </cell>
          <cell r="MU138" t="str">
            <v>нд</v>
          </cell>
          <cell r="MV138" t="str">
            <v>нд</v>
          </cell>
          <cell r="MW138" t="str">
            <v>нд</v>
          </cell>
          <cell r="MX138" t="str">
            <v>нд</v>
          </cell>
          <cell r="MY138" t="str">
            <v>нд</v>
          </cell>
          <cell r="MZ138" t="str">
            <v>нд</v>
          </cell>
          <cell r="NA138" t="str">
            <v>нд</v>
          </cell>
          <cell r="NB138" t="str">
            <v>нд</v>
          </cell>
          <cell r="NC138" t="str">
            <v>нд</v>
          </cell>
          <cell r="ND138" t="str">
            <v>нд</v>
          </cell>
          <cell r="NE138" t="str">
            <v>нд</v>
          </cell>
          <cell r="NF138" t="str">
            <v>нд</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v>2020</v>
          </cell>
          <cell r="OM138">
            <v>2020</v>
          </cell>
          <cell r="ON138">
            <v>2021</v>
          </cell>
          <cell r="OO138">
            <v>2021</v>
          </cell>
          <cell r="OP138" t="str">
            <v>и</v>
          </cell>
          <cell r="OR138" t="str">
            <v>нд</v>
          </cell>
          <cell r="OT138">
            <v>264</v>
          </cell>
        </row>
        <row r="139">
          <cell r="A139" t="str">
            <v>L_Che364_20</v>
          </cell>
          <cell r="B139" t="str">
            <v>1.1.6</v>
          </cell>
          <cell r="C139" t="str">
            <v>Приобретение автомобиля легкового служебного - 71 ед. (в рамках "Плана (программы) снижения потерь электрической энергии в электрических сетях АО "Чеченэнерго")</v>
          </cell>
          <cell r="D139" t="str">
            <v>L_Che364_20</v>
          </cell>
          <cell r="E139" t="str">
            <v>нд</v>
          </cell>
          <cell r="H139">
            <v>32.375999999999998</v>
          </cell>
          <cell r="J139">
            <v>35.146403999999997</v>
          </cell>
          <cell r="K139">
            <v>35.146403999999997</v>
          </cell>
          <cell r="L139">
            <v>0</v>
          </cell>
          <cell r="M139">
            <v>0</v>
          </cell>
          <cell r="N139">
            <v>0</v>
          </cell>
          <cell r="O139">
            <v>0</v>
          </cell>
          <cell r="P139">
            <v>0</v>
          </cell>
          <cell r="Q139">
            <v>0</v>
          </cell>
          <cell r="R139" t="str">
            <v>нд</v>
          </cell>
          <cell r="S139" t="str">
            <v>нд</v>
          </cell>
          <cell r="T139" t="str">
            <v>нд</v>
          </cell>
          <cell r="U139" t="str">
            <v>нд</v>
          </cell>
          <cell r="V139" t="str">
            <v>нд</v>
          </cell>
          <cell r="W139" t="str">
            <v>нд</v>
          </cell>
          <cell r="X139" t="str">
            <v>нд</v>
          </cell>
          <cell r="Y139" t="str">
            <v>нд</v>
          </cell>
          <cell r="Z139" t="str">
            <v>нд</v>
          </cell>
          <cell r="AA139" t="str">
            <v>нд</v>
          </cell>
          <cell r="AB139" t="str">
            <v>нд</v>
          </cell>
          <cell r="AC139" t="str">
            <v>нд</v>
          </cell>
          <cell r="AD139" t="str">
            <v>нд</v>
          </cell>
          <cell r="AE139" t="str">
            <v>нд</v>
          </cell>
          <cell r="AF139" t="str">
            <v>нд</v>
          </cell>
          <cell r="AG139" t="str">
            <v>нд</v>
          </cell>
          <cell r="AH139" t="str">
            <v>нд</v>
          </cell>
          <cell r="AI139" t="str">
            <v>нд</v>
          </cell>
          <cell r="AJ139" t="str">
            <v>нд</v>
          </cell>
          <cell r="AK139" t="str">
            <v>нд</v>
          </cell>
          <cell r="AL139" t="str">
            <v>нд</v>
          </cell>
          <cell r="AM139" t="str">
            <v>нд</v>
          </cell>
          <cell r="AN139" t="str">
            <v>нд</v>
          </cell>
          <cell r="AO139" t="str">
            <v>нд</v>
          </cell>
          <cell r="AP139" t="str">
            <v>нд</v>
          </cell>
          <cell r="AQ139" t="str">
            <v>нд</v>
          </cell>
          <cell r="AR139" t="str">
            <v>нд</v>
          </cell>
          <cell r="AS139" t="str">
            <v>нд</v>
          </cell>
          <cell r="AT139" t="str">
            <v>нд</v>
          </cell>
          <cell r="AU139" t="str">
            <v>нд</v>
          </cell>
          <cell r="AV139" t="str">
            <v>нд</v>
          </cell>
          <cell r="AW139" t="str">
            <v>нд</v>
          </cell>
          <cell r="AX139" t="str">
            <v>нд</v>
          </cell>
          <cell r="AY139" t="str">
            <v>нд</v>
          </cell>
          <cell r="AZ139" t="str">
            <v>нд</v>
          </cell>
          <cell r="BA139" t="str">
            <v>нд</v>
          </cell>
          <cell r="BB139">
            <v>1</v>
          </cell>
          <cell r="BC139">
            <v>2</v>
          </cell>
          <cell r="BD139">
            <v>3</v>
          </cell>
          <cell r="BE139" t="str">
            <v/>
          </cell>
          <cell r="BF139" t="str">
            <v>1 2 3</v>
          </cell>
          <cell r="BG139">
            <v>32.375999999999998</v>
          </cell>
          <cell r="BH139">
            <v>0</v>
          </cell>
          <cell r="BI139">
            <v>0</v>
          </cell>
          <cell r="BJ139">
            <v>0</v>
          </cell>
          <cell r="BK139">
            <v>0</v>
          </cell>
          <cell r="BL139">
            <v>32.375999999999998</v>
          </cell>
          <cell r="BM139">
            <v>32.375999999999998</v>
          </cell>
          <cell r="BN139">
            <v>0</v>
          </cell>
          <cell r="BO139">
            <v>0</v>
          </cell>
          <cell r="BP139">
            <v>0</v>
          </cell>
          <cell r="BQ139">
            <v>0</v>
          </cell>
          <cell r="BR139">
            <v>32.375999999999998</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1</v>
          </cell>
          <cell r="CR139">
            <v>2</v>
          </cell>
          <cell r="CS139">
            <v>3</v>
          </cell>
          <cell r="CT139" t="str">
            <v/>
          </cell>
          <cell r="CU139" t="str">
            <v>1 2 3</v>
          </cell>
          <cell r="CX139" t="str">
            <v>нд</v>
          </cell>
          <cell r="CY139" t="str">
            <v>нд</v>
          </cell>
          <cell r="CZ139" t="str">
            <v>нд</v>
          </cell>
          <cell r="DA139" t="str">
            <v>нд</v>
          </cell>
          <cell r="DB139" t="str">
            <v>нд</v>
          </cell>
          <cell r="DE139">
            <v>29.288669370000001</v>
          </cell>
          <cell r="DG139">
            <v>29.28867</v>
          </cell>
          <cell r="DH139">
            <v>6.2999999883572855E-7</v>
          </cell>
          <cell r="DI139">
            <v>29.288669370000001</v>
          </cell>
          <cell r="DJ139">
            <v>0</v>
          </cell>
          <cell r="DK139">
            <v>0</v>
          </cell>
          <cell r="DL139">
            <v>29.288669370000001</v>
          </cell>
          <cell r="DM139">
            <v>0</v>
          </cell>
          <cell r="DN139" t="str">
            <v>нд</v>
          </cell>
          <cell r="DS139" t="str">
            <v>нд</v>
          </cell>
          <cell r="DT139" t="str">
            <v>нд</v>
          </cell>
          <cell r="DU139" t="str">
            <v>нд</v>
          </cell>
          <cell r="DV139" t="str">
            <v>нд</v>
          </cell>
          <cell r="DW139" t="str">
            <v>нд</v>
          </cell>
          <cell r="DX139" t="str">
            <v/>
          </cell>
          <cell r="DY139" t="str">
            <v/>
          </cell>
          <cell r="DZ139" t="str">
            <v/>
          </cell>
          <cell r="EA139" t="str">
            <v/>
          </cell>
          <cell r="EB139">
            <v>0</v>
          </cell>
          <cell r="EC139">
            <v>0</v>
          </cell>
          <cell r="ED139">
            <v>0</v>
          </cell>
          <cell r="EE139">
            <v>0</v>
          </cell>
          <cell r="EF139">
            <v>0</v>
          </cell>
          <cell r="EG139">
            <v>0</v>
          </cell>
          <cell r="EH139">
            <v>0</v>
          </cell>
          <cell r="EI139">
            <v>0</v>
          </cell>
          <cell r="EJ139">
            <v>0</v>
          </cell>
          <cell r="EK139">
            <v>0</v>
          </cell>
          <cell r="EL139">
            <v>0</v>
          </cell>
          <cell r="EM139">
            <v>0</v>
          </cell>
          <cell r="EN139">
            <v>0</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v>1</v>
          </cell>
          <cell r="FH139">
            <v>2</v>
          </cell>
          <cell r="FI139">
            <v>3</v>
          </cell>
          <cell r="FJ139">
            <v>4</v>
          </cell>
          <cell r="FK139" t="str">
            <v>1 2 3 4</v>
          </cell>
          <cell r="FN139" t="str">
            <v>нд</v>
          </cell>
          <cell r="FO139" t="str">
            <v>нд</v>
          </cell>
          <cell r="FP139" t="str">
            <v>нд</v>
          </cell>
          <cell r="FQ139" t="str">
            <v>нд</v>
          </cell>
          <cell r="FR139" t="str">
            <v>нд</v>
          </cell>
          <cell r="FS139" t="str">
            <v>нд</v>
          </cell>
          <cell r="FT139" t="str">
            <v>нд</v>
          </cell>
          <cell r="FU139" t="str">
            <v>нд</v>
          </cell>
          <cell r="FV139" t="str">
            <v>нд</v>
          </cell>
          <cell r="FW139" t="str">
            <v>нд</v>
          </cell>
          <cell r="FX139" t="str">
            <v>нд</v>
          </cell>
          <cell r="FZ139">
            <v>29.288669370000001</v>
          </cell>
          <cell r="GA139">
            <v>0</v>
          </cell>
          <cell r="GB139">
            <v>0</v>
          </cell>
          <cell r="GC139">
            <v>0</v>
          </cell>
          <cell r="GD139">
            <v>0</v>
          </cell>
          <cell r="GE139">
            <v>0</v>
          </cell>
          <cell r="GF139">
            <v>0</v>
          </cell>
          <cell r="GG139">
            <v>0</v>
          </cell>
          <cell r="GH139">
            <v>71</v>
          </cell>
          <cell r="GI139">
            <v>0</v>
          </cell>
          <cell r="GJ139">
            <v>71</v>
          </cell>
          <cell r="GK139" t="str">
            <v>нд</v>
          </cell>
          <cell r="GL139" t="str">
            <v>нд</v>
          </cell>
          <cell r="GM139" t="str">
            <v>нд</v>
          </cell>
          <cell r="GN139" t="str">
            <v>нд</v>
          </cell>
          <cell r="GO139" t="str">
            <v>нд</v>
          </cell>
          <cell r="GP139" t="str">
            <v>нд</v>
          </cell>
          <cell r="GQ139" t="str">
            <v>нд</v>
          </cell>
          <cell r="GR139" t="str">
            <v>нд</v>
          </cell>
          <cell r="GS139" t="str">
            <v>нд</v>
          </cell>
          <cell r="GT139" t="str">
            <v>нд</v>
          </cell>
          <cell r="GU139" t="str">
            <v>нд</v>
          </cell>
          <cell r="GV139" t="str">
            <v>нд</v>
          </cell>
          <cell r="GW139" t="str">
            <v>нд</v>
          </cell>
          <cell r="GX139" t="str">
            <v>нд</v>
          </cell>
          <cell r="GY139" t="str">
            <v>нд</v>
          </cell>
          <cell r="GZ139" t="str">
            <v>нд</v>
          </cell>
          <cell r="HA139" t="str">
            <v>нд</v>
          </cell>
          <cell r="HB139" t="str">
            <v>нд</v>
          </cell>
          <cell r="HC139" t="str">
            <v>нд</v>
          </cell>
          <cell r="HD139" t="str">
            <v>нд</v>
          </cell>
          <cell r="HE139" t="str">
            <v>нд</v>
          </cell>
          <cell r="HF139" t="str">
            <v>нд</v>
          </cell>
          <cell r="HG139" t="str">
            <v>нд</v>
          </cell>
          <cell r="HH139" t="str">
            <v>нд</v>
          </cell>
          <cell r="HI139" t="str">
            <v>нд</v>
          </cell>
          <cell r="HJ139" t="str">
            <v>нд</v>
          </cell>
          <cell r="HK139" t="str">
            <v>нд</v>
          </cell>
          <cell r="HL139" t="str">
            <v>нд</v>
          </cell>
          <cell r="HM139" t="str">
            <v>нд</v>
          </cell>
          <cell r="HN139" t="str">
            <v>нд</v>
          </cell>
          <cell r="HO139" t="str">
            <v>нд</v>
          </cell>
          <cell r="HP139" t="str">
            <v>нд</v>
          </cell>
          <cell r="HQ139" t="str">
            <v>нд</v>
          </cell>
          <cell r="HR139" t="str">
            <v>нд</v>
          </cell>
          <cell r="HS139" t="str">
            <v>нд</v>
          </cell>
          <cell r="HT139" t="str">
            <v>нд</v>
          </cell>
          <cell r="HU139" t="str">
            <v>нд</v>
          </cell>
          <cell r="HV139" t="str">
            <v>нд</v>
          </cell>
          <cell r="HW139" t="str">
            <v>нд</v>
          </cell>
          <cell r="HX139" t="str">
            <v>нд</v>
          </cell>
          <cell r="HY139" t="str">
            <v>нд</v>
          </cell>
          <cell r="HZ139" t="str">
            <v>нд</v>
          </cell>
          <cell r="IA139" t="str">
            <v>нд</v>
          </cell>
          <cell r="IB139" t="str">
            <v>нд</v>
          </cell>
          <cell r="IC139" t="str">
            <v>нд</v>
          </cell>
          <cell r="ID139" t="str">
            <v>нд</v>
          </cell>
          <cell r="IE139" t="str">
            <v>нд</v>
          </cell>
          <cell r="IF139" t="str">
            <v>нд</v>
          </cell>
          <cell r="IG139" t="str">
            <v>нд</v>
          </cell>
          <cell r="IH139" t="str">
            <v>нд</v>
          </cell>
          <cell r="II139" t="str">
            <v>нд</v>
          </cell>
          <cell r="IJ139" t="str">
            <v>нд</v>
          </cell>
          <cell r="IK139" t="str">
            <v>нд</v>
          </cell>
          <cell r="IL139" t="str">
            <v>нд</v>
          </cell>
          <cell r="IM139" t="str">
            <v>нд</v>
          </cell>
          <cell r="IN139" t="str">
            <v>нд</v>
          </cell>
          <cell r="IO139" t="str">
            <v>нд</v>
          </cell>
          <cell r="IP139" t="str">
            <v>нд</v>
          </cell>
          <cell r="IQ139" t="str">
            <v>нд</v>
          </cell>
          <cell r="IR139" t="str">
            <v>нд</v>
          </cell>
          <cell r="IS139" t="str">
            <v>нд</v>
          </cell>
          <cell r="IT139" t="str">
            <v>нд</v>
          </cell>
          <cell r="IU139" t="str">
            <v>нд</v>
          </cell>
          <cell r="IV139" t="str">
            <v>нд</v>
          </cell>
          <cell r="IW139" t="str">
            <v>нд</v>
          </cell>
          <cell r="IX139" t="str">
            <v>нд</v>
          </cell>
          <cell r="IY139">
            <v>0</v>
          </cell>
          <cell r="IZ139">
            <v>0</v>
          </cell>
          <cell r="JA139">
            <v>0</v>
          </cell>
          <cell r="JB139">
            <v>0</v>
          </cell>
          <cell r="JC139">
            <v>0</v>
          </cell>
          <cell r="JD139">
            <v>0</v>
          </cell>
          <cell r="JE139">
            <v>0</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t="str">
            <v>нд</v>
          </cell>
          <cell r="LR139" t="str">
            <v>нд</v>
          </cell>
          <cell r="LS139" t="str">
            <v>нд</v>
          </cell>
          <cell r="LT139" t="str">
            <v>нд</v>
          </cell>
          <cell r="LU139" t="str">
            <v>нд</v>
          </cell>
          <cell r="LX139">
            <v>0</v>
          </cell>
          <cell r="LY139">
            <v>0</v>
          </cell>
          <cell r="LZ139">
            <v>0</v>
          </cell>
          <cell r="MA139">
            <v>0</v>
          </cell>
          <cell r="MB139">
            <v>0</v>
          </cell>
          <cell r="MC139" t="str">
            <v>нд</v>
          </cell>
          <cell r="MD139" t="str">
            <v>нд</v>
          </cell>
          <cell r="ME139" t="str">
            <v>нд</v>
          </cell>
          <cell r="MF139" t="str">
            <v>нд</v>
          </cell>
          <cell r="MG139" t="str">
            <v>нд</v>
          </cell>
          <cell r="MH139" t="str">
            <v>нд</v>
          </cell>
          <cell r="MI139" t="str">
            <v>нд</v>
          </cell>
          <cell r="MJ139" t="str">
            <v>нд</v>
          </cell>
          <cell r="MK139" t="str">
            <v>нд</v>
          </cell>
          <cell r="ML139" t="str">
            <v>нд</v>
          </cell>
          <cell r="MM139" t="str">
            <v>нд</v>
          </cell>
          <cell r="MN139" t="str">
            <v>нд</v>
          </cell>
          <cell r="MO139" t="str">
            <v>нд</v>
          </cell>
          <cell r="MP139" t="str">
            <v>нд</v>
          </cell>
          <cell r="MQ139" t="str">
            <v>нд</v>
          </cell>
          <cell r="MR139" t="str">
            <v>нд</v>
          </cell>
          <cell r="MS139" t="str">
            <v>нд</v>
          </cell>
          <cell r="MT139" t="str">
            <v>нд</v>
          </cell>
          <cell r="MU139" t="str">
            <v>нд</v>
          </cell>
          <cell r="MV139" t="str">
            <v>нд</v>
          </cell>
          <cell r="MW139" t="str">
            <v>нд</v>
          </cell>
          <cell r="MX139" t="str">
            <v>нд</v>
          </cell>
          <cell r="MY139" t="str">
            <v>нд</v>
          </cell>
          <cell r="MZ139" t="str">
            <v>нд</v>
          </cell>
          <cell r="NA139" t="str">
            <v>нд</v>
          </cell>
          <cell r="NB139" t="str">
            <v>нд</v>
          </cell>
          <cell r="NC139" t="str">
            <v>нд</v>
          </cell>
          <cell r="ND139" t="str">
            <v>нд</v>
          </cell>
          <cell r="NE139" t="str">
            <v>нд</v>
          </cell>
          <cell r="NF139" t="str">
            <v>нд</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v>2020</v>
          </cell>
          <cell r="OM139">
            <v>2020</v>
          </cell>
          <cell r="ON139">
            <v>2021</v>
          </cell>
          <cell r="OO139">
            <v>2021</v>
          </cell>
          <cell r="OP139" t="str">
            <v>з</v>
          </cell>
          <cell r="OR139" t="str">
            <v>нд</v>
          </cell>
          <cell r="OT139">
            <v>35.146403999999997</v>
          </cell>
        </row>
        <row r="140">
          <cell r="A140" t="str">
            <v>K_Che406_20</v>
          </cell>
          <cell r="B140" t="str">
            <v>1.1.6</v>
          </cell>
          <cell r="C140" t="str">
            <v>Приобретение анализатора спектра RIGOL DSA710-2 шт.</v>
          </cell>
          <cell r="D140" t="str">
            <v>K_Che406_20</v>
          </cell>
          <cell r="E140" t="str">
            <v>нд</v>
          </cell>
          <cell r="H140">
            <v>0</v>
          </cell>
          <cell r="J140">
            <v>0.27359999999999995</v>
          </cell>
          <cell r="K140">
            <v>0.27359999999999995</v>
          </cell>
          <cell r="L140">
            <v>0</v>
          </cell>
          <cell r="M140">
            <v>0</v>
          </cell>
          <cell r="N140">
            <v>0</v>
          </cell>
          <cell r="O140">
            <v>0</v>
          </cell>
          <cell r="P140">
            <v>0</v>
          </cell>
          <cell r="Q140">
            <v>0</v>
          </cell>
          <cell r="R140" t="str">
            <v>нд</v>
          </cell>
          <cell r="S140" t="str">
            <v>нд</v>
          </cell>
          <cell r="T140" t="str">
            <v>нд</v>
          </cell>
          <cell r="U140" t="str">
            <v>нд</v>
          </cell>
          <cell r="V140" t="str">
            <v>нд</v>
          </cell>
          <cell r="W140" t="str">
            <v>нд</v>
          </cell>
          <cell r="X140" t="str">
            <v>нд</v>
          </cell>
          <cell r="Y140" t="str">
            <v>нд</v>
          </cell>
          <cell r="Z140" t="str">
            <v>нд</v>
          </cell>
          <cell r="AA140" t="str">
            <v>нд</v>
          </cell>
          <cell r="AB140" t="str">
            <v>нд</v>
          </cell>
          <cell r="AC140" t="str">
            <v>нд</v>
          </cell>
          <cell r="AD140" t="str">
            <v>нд</v>
          </cell>
          <cell r="AE140" t="str">
            <v>нд</v>
          </cell>
          <cell r="AF140" t="str">
            <v>нд</v>
          </cell>
          <cell r="AG140" t="str">
            <v>нд</v>
          </cell>
          <cell r="AH140" t="str">
            <v>нд</v>
          </cell>
          <cell r="AI140" t="str">
            <v>нд</v>
          </cell>
          <cell r="AJ140" t="str">
            <v>нд</v>
          </cell>
          <cell r="AK140" t="str">
            <v>нд</v>
          </cell>
          <cell r="AL140" t="str">
            <v>нд</v>
          </cell>
          <cell r="AM140" t="str">
            <v>нд</v>
          </cell>
          <cell r="AN140" t="str">
            <v>нд</v>
          </cell>
          <cell r="AO140" t="str">
            <v>нд</v>
          </cell>
          <cell r="AP140" t="str">
            <v>нд</v>
          </cell>
          <cell r="AQ140" t="str">
            <v>нд</v>
          </cell>
          <cell r="AR140" t="str">
            <v>нд</v>
          </cell>
          <cell r="AS140" t="str">
            <v>нд</v>
          </cell>
          <cell r="AT140" t="str">
            <v>нд</v>
          </cell>
          <cell r="AU140" t="str">
            <v>нд</v>
          </cell>
          <cell r="AV140" t="str">
            <v>нд</v>
          </cell>
          <cell r="AW140" t="str">
            <v>нд</v>
          </cell>
          <cell r="AX140" t="str">
            <v>нд</v>
          </cell>
          <cell r="AY140" t="str">
            <v>нд</v>
          </cell>
          <cell r="AZ140" t="str">
            <v>нд</v>
          </cell>
          <cell r="BA140" t="str">
            <v>нд</v>
          </cell>
          <cell r="BB140">
            <v>1</v>
          </cell>
          <cell r="BC140">
            <v>2</v>
          </cell>
          <cell r="BD140">
            <v>3</v>
          </cell>
          <cell r="BE140" t="str">
            <v/>
          </cell>
          <cell r="BF140" t="str">
            <v>1 2 3</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1</v>
          </cell>
          <cell r="CR140">
            <v>2</v>
          </cell>
          <cell r="CS140">
            <v>3</v>
          </cell>
          <cell r="CT140" t="str">
            <v/>
          </cell>
          <cell r="CU140" t="str">
            <v>1 2 3</v>
          </cell>
          <cell r="CX140" t="str">
            <v>нд</v>
          </cell>
          <cell r="CY140" t="str">
            <v>нд</v>
          </cell>
          <cell r="CZ140" t="str">
            <v>нд</v>
          </cell>
          <cell r="DA140" t="str">
            <v>нд</v>
          </cell>
          <cell r="DB140" t="str">
            <v>нд</v>
          </cell>
          <cell r="DE140">
            <v>0.22799999999999998</v>
          </cell>
          <cell r="DG140">
            <v>0.22800000000000001</v>
          </cell>
          <cell r="DH140">
            <v>8.450000000000002E-2</v>
          </cell>
          <cell r="DI140">
            <v>0.14349999999999999</v>
          </cell>
          <cell r="DJ140">
            <v>0</v>
          </cell>
          <cell r="DK140">
            <v>0</v>
          </cell>
          <cell r="DL140">
            <v>0.14349999999999999</v>
          </cell>
          <cell r="DM140">
            <v>0</v>
          </cell>
          <cell r="DN140" t="str">
            <v>нд</v>
          </cell>
          <cell r="DS140" t="str">
            <v>нд</v>
          </cell>
          <cell r="DT140" t="str">
            <v>нд</v>
          </cell>
          <cell r="DU140" t="str">
            <v>нд</v>
          </cell>
          <cell r="DV140" t="str">
            <v>нд</v>
          </cell>
          <cell r="DW140" t="str">
            <v>нд</v>
          </cell>
          <cell r="DX140">
            <v>1</v>
          </cell>
          <cell r="DY140" t="str">
            <v/>
          </cell>
          <cell r="DZ140" t="str">
            <v/>
          </cell>
          <cell r="EA140" t="str">
            <v/>
          </cell>
          <cell r="EB140" t="str">
            <v>1</v>
          </cell>
          <cell r="EC140">
            <v>8.4500000000000006E-2</v>
          </cell>
          <cell r="ED140">
            <v>0</v>
          </cell>
          <cell r="EE140">
            <v>0</v>
          </cell>
          <cell r="EF140">
            <v>8.4500000000000006E-2</v>
          </cell>
          <cell r="EG140">
            <v>0</v>
          </cell>
          <cell r="EH140">
            <v>8.4500000000000006E-2</v>
          </cell>
          <cell r="EI140">
            <v>0</v>
          </cell>
          <cell r="EJ140">
            <v>0</v>
          </cell>
          <cell r="EK140">
            <v>8.4500000000000006E-2</v>
          </cell>
          <cell r="EL140">
            <v>0</v>
          </cell>
          <cell r="EM140">
            <v>0</v>
          </cell>
          <cell r="EN140">
            <v>0</v>
          </cell>
          <cell r="EO140">
            <v>0</v>
          </cell>
          <cell r="EP140">
            <v>0</v>
          </cell>
          <cell r="EQ140">
            <v>0</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v>1</v>
          </cell>
          <cell r="FH140">
            <v>2</v>
          </cell>
          <cell r="FI140">
            <v>3</v>
          </cell>
          <cell r="FJ140">
            <v>4</v>
          </cell>
          <cell r="FK140" t="str">
            <v>1 2 3 4</v>
          </cell>
          <cell r="FN140" t="str">
            <v>нд</v>
          </cell>
          <cell r="FO140" t="str">
            <v>нд</v>
          </cell>
          <cell r="FP140" t="str">
            <v>нд</v>
          </cell>
          <cell r="FQ140" t="str">
            <v>нд</v>
          </cell>
          <cell r="FR140" t="str">
            <v>нд</v>
          </cell>
          <cell r="FS140" t="str">
            <v>нд</v>
          </cell>
          <cell r="FT140" t="str">
            <v>нд</v>
          </cell>
          <cell r="FU140" t="str">
            <v>нд</v>
          </cell>
          <cell r="FV140" t="str">
            <v>нд</v>
          </cell>
          <cell r="FW140" t="str">
            <v>нд</v>
          </cell>
          <cell r="FX140" t="str">
            <v>нд</v>
          </cell>
          <cell r="FZ140">
            <v>0</v>
          </cell>
          <cell r="GA140">
            <v>0</v>
          </cell>
          <cell r="GB140">
            <v>0</v>
          </cell>
          <cell r="GC140">
            <v>0</v>
          </cell>
          <cell r="GD140">
            <v>0</v>
          </cell>
          <cell r="GE140">
            <v>0</v>
          </cell>
          <cell r="GF140">
            <v>0</v>
          </cell>
          <cell r="GG140">
            <v>0</v>
          </cell>
          <cell r="GH140">
            <v>0</v>
          </cell>
          <cell r="GI140">
            <v>0</v>
          </cell>
          <cell r="GJ140">
            <v>0</v>
          </cell>
          <cell r="GK140" t="str">
            <v>нд</v>
          </cell>
          <cell r="GL140" t="str">
            <v>нд</v>
          </cell>
          <cell r="GM140" t="str">
            <v>нд</v>
          </cell>
          <cell r="GN140" t="str">
            <v>нд</v>
          </cell>
          <cell r="GO140" t="str">
            <v>нд</v>
          </cell>
          <cell r="GP140" t="str">
            <v>нд</v>
          </cell>
          <cell r="GQ140" t="str">
            <v>нд</v>
          </cell>
          <cell r="GR140" t="str">
            <v>нд</v>
          </cell>
          <cell r="GS140" t="str">
            <v>нд</v>
          </cell>
          <cell r="GT140" t="str">
            <v>нд</v>
          </cell>
          <cell r="GU140" t="str">
            <v>нд</v>
          </cell>
          <cell r="GV140" t="str">
            <v>нд</v>
          </cell>
          <cell r="GW140" t="str">
            <v>нд</v>
          </cell>
          <cell r="GX140" t="str">
            <v>нд</v>
          </cell>
          <cell r="GY140" t="str">
            <v>нд</v>
          </cell>
          <cell r="GZ140" t="str">
            <v>нд</v>
          </cell>
          <cell r="HA140" t="str">
            <v>нд</v>
          </cell>
          <cell r="HB140" t="str">
            <v>нд</v>
          </cell>
          <cell r="HC140" t="str">
            <v>нд</v>
          </cell>
          <cell r="HD140" t="str">
            <v>нд</v>
          </cell>
          <cell r="HE140" t="str">
            <v>нд</v>
          </cell>
          <cell r="HF140" t="str">
            <v>нд</v>
          </cell>
          <cell r="HG140" t="str">
            <v>нд</v>
          </cell>
          <cell r="HH140" t="str">
            <v>нд</v>
          </cell>
          <cell r="HI140" t="str">
            <v>нд</v>
          </cell>
          <cell r="HJ140" t="str">
            <v>нд</v>
          </cell>
          <cell r="HK140" t="str">
            <v>нд</v>
          </cell>
          <cell r="HL140" t="str">
            <v>нд</v>
          </cell>
          <cell r="HM140" t="str">
            <v>нд</v>
          </cell>
          <cell r="HN140" t="str">
            <v>нд</v>
          </cell>
          <cell r="HO140" t="str">
            <v>нд</v>
          </cell>
          <cell r="HP140" t="str">
            <v>нд</v>
          </cell>
          <cell r="HQ140" t="str">
            <v>нд</v>
          </cell>
          <cell r="HR140" t="str">
            <v>нд</v>
          </cell>
          <cell r="HS140" t="str">
            <v>нд</v>
          </cell>
          <cell r="HT140" t="str">
            <v>нд</v>
          </cell>
          <cell r="HU140" t="str">
            <v>нд</v>
          </cell>
          <cell r="HV140" t="str">
            <v>нд</v>
          </cell>
          <cell r="HW140" t="str">
            <v>нд</v>
          </cell>
          <cell r="HX140" t="str">
            <v>нд</v>
          </cell>
          <cell r="HY140" t="str">
            <v>нд</v>
          </cell>
          <cell r="HZ140" t="str">
            <v>нд</v>
          </cell>
          <cell r="IA140" t="str">
            <v>нд</v>
          </cell>
          <cell r="IB140" t="str">
            <v>нд</v>
          </cell>
          <cell r="IC140" t="str">
            <v>нд</v>
          </cell>
          <cell r="ID140" t="str">
            <v>нд</v>
          </cell>
          <cell r="IE140" t="str">
            <v>нд</v>
          </cell>
          <cell r="IF140" t="str">
            <v>нд</v>
          </cell>
          <cell r="IG140" t="str">
            <v>нд</v>
          </cell>
          <cell r="IH140" t="str">
            <v>нд</v>
          </cell>
          <cell r="II140" t="str">
            <v>нд</v>
          </cell>
          <cell r="IJ140" t="str">
            <v>нд</v>
          </cell>
          <cell r="IK140" t="str">
            <v>нд</v>
          </cell>
          <cell r="IL140" t="str">
            <v>нд</v>
          </cell>
          <cell r="IM140" t="str">
            <v>нд</v>
          </cell>
          <cell r="IN140" t="str">
            <v>нд</v>
          </cell>
          <cell r="IO140" t="str">
            <v>нд</v>
          </cell>
          <cell r="IP140" t="str">
            <v>нд</v>
          </cell>
          <cell r="IQ140" t="str">
            <v>нд</v>
          </cell>
          <cell r="IR140" t="str">
            <v>нд</v>
          </cell>
          <cell r="IS140" t="str">
            <v>нд</v>
          </cell>
          <cell r="IT140" t="str">
            <v>нд</v>
          </cell>
          <cell r="IU140" t="str">
            <v>нд</v>
          </cell>
          <cell r="IV140" t="str">
            <v>нд</v>
          </cell>
          <cell r="IW140" t="str">
            <v>нд</v>
          </cell>
          <cell r="IX140" t="str">
            <v>нд</v>
          </cell>
          <cell r="IY140">
            <v>0.22799999999999998</v>
          </cell>
          <cell r="IZ140">
            <v>0</v>
          </cell>
          <cell r="JA140">
            <v>0</v>
          </cell>
          <cell r="JB140">
            <v>0</v>
          </cell>
          <cell r="JC140">
            <v>0</v>
          </cell>
          <cell r="JD140">
            <v>0</v>
          </cell>
          <cell r="JE140">
            <v>0</v>
          </cell>
          <cell r="JF140">
            <v>0</v>
          </cell>
          <cell r="JG140">
            <v>2</v>
          </cell>
          <cell r="JH140">
            <v>0</v>
          </cell>
          <cell r="JI140">
            <v>2</v>
          </cell>
          <cell r="JJ140">
            <v>0.22799999999999998</v>
          </cell>
          <cell r="JK140">
            <v>0</v>
          </cell>
          <cell r="JL140">
            <v>0</v>
          </cell>
          <cell r="JM140">
            <v>0</v>
          </cell>
          <cell r="JN140">
            <v>0</v>
          </cell>
          <cell r="JO140">
            <v>0</v>
          </cell>
          <cell r="JP140">
            <v>0</v>
          </cell>
          <cell r="JQ140">
            <v>0</v>
          </cell>
          <cell r="JR140">
            <v>2</v>
          </cell>
          <cell r="JS140">
            <v>0</v>
          </cell>
          <cell r="JT140">
            <v>2</v>
          </cell>
          <cell r="JU140">
            <v>0</v>
          </cell>
          <cell r="JV140">
            <v>0</v>
          </cell>
          <cell r="JW140">
            <v>0</v>
          </cell>
          <cell r="JX140">
            <v>0</v>
          </cell>
          <cell r="JY140">
            <v>0</v>
          </cell>
          <cell r="JZ140">
            <v>0</v>
          </cell>
          <cell r="KA140">
            <v>0</v>
          </cell>
          <cell r="KB140">
            <v>0</v>
          </cell>
          <cell r="KC140">
            <v>0</v>
          </cell>
          <cell r="KD140">
            <v>0</v>
          </cell>
          <cell r="KE140">
            <v>0</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t="str">
            <v>нд</v>
          </cell>
          <cell r="LR140" t="str">
            <v>нд</v>
          </cell>
          <cell r="LS140" t="str">
            <v>нд</v>
          </cell>
          <cell r="LT140" t="str">
            <v>нд</v>
          </cell>
          <cell r="LU140" t="str">
            <v>нд</v>
          </cell>
          <cell r="LX140">
            <v>0</v>
          </cell>
          <cell r="LY140">
            <v>0</v>
          </cell>
          <cell r="LZ140">
            <v>0</v>
          </cell>
          <cell r="MA140">
            <v>0</v>
          </cell>
          <cell r="MB140">
            <v>0</v>
          </cell>
          <cell r="MC140" t="str">
            <v>нд</v>
          </cell>
          <cell r="MD140" t="str">
            <v>нд</v>
          </cell>
          <cell r="ME140" t="str">
            <v>нд</v>
          </cell>
          <cell r="MF140" t="str">
            <v>нд</v>
          </cell>
          <cell r="MG140" t="str">
            <v>нд</v>
          </cell>
          <cell r="MH140" t="str">
            <v>нд</v>
          </cell>
          <cell r="MI140" t="str">
            <v>нд</v>
          </cell>
          <cell r="MJ140" t="str">
            <v>нд</v>
          </cell>
          <cell r="MK140" t="str">
            <v>нд</v>
          </cell>
          <cell r="ML140" t="str">
            <v>нд</v>
          </cell>
          <cell r="MM140" t="str">
            <v>нд</v>
          </cell>
          <cell r="MN140" t="str">
            <v>нд</v>
          </cell>
          <cell r="MO140" t="str">
            <v>нд</v>
          </cell>
          <cell r="MP140" t="str">
            <v>нд</v>
          </cell>
          <cell r="MQ140" t="str">
            <v>нд</v>
          </cell>
          <cell r="MR140" t="str">
            <v>нд</v>
          </cell>
          <cell r="MS140" t="str">
            <v>нд</v>
          </cell>
          <cell r="MT140" t="str">
            <v>нд</v>
          </cell>
          <cell r="MU140" t="str">
            <v>нд</v>
          </cell>
          <cell r="MV140" t="str">
            <v>нд</v>
          </cell>
          <cell r="MW140" t="str">
            <v>нд</v>
          </cell>
          <cell r="MX140" t="str">
            <v>нд</v>
          </cell>
          <cell r="MY140" t="str">
            <v>нд</v>
          </cell>
          <cell r="MZ140" t="str">
            <v>нд</v>
          </cell>
          <cell r="NA140" t="str">
            <v>нд</v>
          </cell>
          <cell r="NB140" t="str">
            <v>нд</v>
          </cell>
          <cell r="NC140" t="str">
            <v>нд</v>
          </cell>
          <cell r="ND140" t="str">
            <v>нд</v>
          </cell>
          <cell r="NE140" t="str">
            <v>нд</v>
          </cell>
          <cell r="NF140" t="str">
            <v>нд</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v>2020</v>
          </cell>
          <cell r="OM140">
            <v>2021</v>
          </cell>
          <cell r="ON140">
            <v>2021</v>
          </cell>
          <cell r="OO140">
            <v>2021</v>
          </cell>
          <cell r="OP140" t="str">
            <v>з</v>
          </cell>
          <cell r="OR140" t="str">
            <v>нд</v>
          </cell>
          <cell r="OT140">
            <v>0.27359999999999995</v>
          </cell>
        </row>
        <row r="141">
          <cell r="A141" t="str">
            <v>K_Che407_20</v>
          </cell>
          <cell r="B141" t="str">
            <v>1.1.6</v>
          </cell>
          <cell r="C141" t="str">
            <v>Приобретение ИБП АРС SUA1000XLI -3 шт.</v>
          </cell>
          <cell r="D141" t="str">
            <v>K_Che407_20</v>
          </cell>
          <cell r="E141" t="str">
            <v>нд</v>
          </cell>
          <cell r="H141">
            <v>0</v>
          </cell>
          <cell r="J141">
            <v>0.22499999999999998</v>
          </cell>
          <cell r="K141">
            <v>0.22499999999999998</v>
          </cell>
          <cell r="L141">
            <v>0</v>
          </cell>
          <cell r="M141">
            <v>0</v>
          </cell>
          <cell r="N141">
            <v>0</v>
          </cell>
          <cell r="O141">
            <v>0</v>
          </cell>
          <cell r="P141">
            <v>0</v>
          </cell>
          <cell r="Q141">
            <v>0</v>
          </cell>
          <cell r="R141" t="str">
            <v>нд</v>
          </cell>
          <cell r="S141" t="str">
            <v>нд</v>
          </cell>
          <cell r="T141" t="str">
            <v>нд</v>
          </cell>
          <cell r="U141" t="str">
            <v>нд</v>
          </cell>
          <cell r="V141" t="str">
            <v>нд</v>
          </cell>
          <cell r="W141" t="str">
            <v>нд</v>
          </cell>
          <cell r="X141" t="str">
            <v>нд</v>
          </cell>
          <cell r="Y141" t="str">
            <v>нд</v>
          </cell>
          <cell r="Z141" t="str">
            <v>нд</v>
          </cell>
          <cell r="AA141" t="str">
            <v>нд</v>
          </cell>
          <cell r="AB141" t="str">
            <v>нд</v>
          </cell>
          <cell r="AC141" t="str">
            <v>нд</v>
          </cell>
          <cell r="AD141" t="str">
            <v>нд</v>
          </cell>
          <cell r="AE141" t="str">
            <v>нд</v>
          </cell>
          <cell r="AF141" t="str">
            <v>нд</v>
          </cell>
          <cell r="AG141" t="str">
            <v>нд</v>
          </cell>
          <cell r="AH141" t="str">
            <v>нд</v>
          </cell>
          <cell r="AI141" t="str">
            <v>нд</v>
          </cell>
          <cell r="AJ141" t="str">
            <v>нд</v>
          </cell>
          <cell r="AK141" t="str">
            <v>нд</v>
          </cell>
          <cell r="AL141" t="str">
            <v>нд</v>
          </cell>
          <cell r="AM141" t="str">
            <v>нд</v>
          </cell>
          <cell r="AN141" t="str">
            <v>нд</v>
          </cell>
          <cell r="AO141" t="str">
            <v>нд</v>
          </cell>
          <cell r="AP141" t="str">
            <v>нд</v>
          </cell>
          <cell r="AQ141" t="str">
            <v>нд</v>
          </cell>
          <cell r="AR141" t="str">
            <v>нд</v>
          </cell>
          <cell r="AS141" t="str">
            <v>нд</v>
          </cell>
          <cell r="AT141" t="str">
            <v>нд</v>
          </cell>
          <cell r="AU141" t="str">
            <v>нд</v>
          </cell>
          <cell r="AV141" t="str">
            <v>нд</v>
          </cell>
          <cell r="AW141" t="str">
            <v>нд</v>
          </cell>
          <cell r="AX141" t="str">
            <v>нд</v>
          </cell>
          <cell r="AY141" t="str">
            <v>нд</v>
          </cell>
          <cell r="AZ141" t="str">
            <v>нд</v>
          </cell>
          <cell r="BA141" t="str">
            <v>нд</v>
          </cell>
          <cell r="BB141">
            <v>1</v>
          </cell>
          <cell r="BC141">
            <v>2</v>
          </cell>
          <cell r="BD141">
            <v>3</v>
          </cell>
          <cell r="BE141" t="str">
            <v/>
          </cell>
          <cell r="BF141" t="str">
            <v>1 2 3</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1</v>
          </cell>
          <cell r="CR141">
            <v>2</v>
          </cell>
          <cell r="CS141">
            <v>3</v>
          </cell>
          <cell r="CT141" t="str">
            <v/>
          </cell>
          <cell r="CU141" t="str">
            <v>1 2 3</v>
          </cell>
          <cell r="CX141" t="str">
            <v>нд</v>
          </cell>
          <cell r="CY141" t="str">
            <v>нд</v>
          </cell>
          <cell r="CZ141" t="str">
            <v>нд</v>
          </cell>
          <cell r="DA141" t="str">
            <v>нд</v>
          </cell>
          <cell r="DB141" t="str">
            <v>нд</v>
          </cell>
          <cell r="DE141">
            <v>0.1875</v>
          </cell>
          <cell r="DG141">
            <v>0.1875</v>
          </cell>
          <cell r="DH141">
            <v>0</v>
          </cell>
          <cell r="DI141">
            <v>0.1875</v>
          </cell>
          <cell r="DJ141">
            <v>0</v>
          </cell>
          <cell r="DK141">
            <v>0</v>
          </cell>
          <cell r="DL141">
            <v>0.1875</v>
          </cell>
          <cell r="DM141">
            <v>0</v>
          </cell>
          <cell r="DN141" t="str">
            <v>нд</v>
          </cell>
          <cell r="DS141" t="str">
            <v>нд</v>
          </cell>
          <cell r="DT141" t="str">
            <v>нд</v>
          </cell>
          <cell r="DU141" t="str">
            <v>нд</v>
          </cell>
          <cell r="DV141" t="str">
            <v>нд</v>
          </cell>
          <cell r="DW141" t="str">
            <v>нд</v>
          </cell>
          <cell r="DX141" t="str">
            <v/>
          </cell>
          <cell r="DY141" t="str">
            <v/>
          </cell>
          <cell r="DZ141" t="str">
            <v/>
          </cell>
          <cell r="EA141" t="str">
            <v/>
          </cell>
          <cell r="EB141">
            <v>0</v>
          </cell>
          <cell r="EC141">
            <v>0</v>
          </cell>
          <cell r="ED141">
            <v>0</v>
          </cell>
          <cell r="EE141">
            <v>0</v>
          </cell>
          <cell r="EF141">
            <v>0</v>
          </cell>
          <cell r="EG141">
            <v>0</v>
          </cell>
          <cell r="EH141">
            <v>0</v>
          </cell>
          <cell r="EI141">
            <v>0</v>
          </cell>
          <cell r="EJ141">
            <v>0</v>
          </cell>
          <cell r="EK141">
            <v>0</v>
          </cell>
          <cell r="EL141">
            <v>0</v>
          </cell>
          <cell r="EM141">
            <v>0</v>
          </cell>
          <cell r="EN141">
            <v>0</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v>1</v>
          </cell>
          <cell r="FH141">
            <v>2</v>
          </cell>
          <cell r="FI141">
            <v>3</v>
          </cell>
          <cell r="FJ141">
            <v>4</v>
          </cell>
          <cell r="FK141" t="str">
            <v>1 2 3 4</v>
          </cell>
          <cell r="FN141" t="str">
            <v>нд</v>
          </cell>
          <cell r="FO141" t="str">
            <v>нд</v>
          </cell>
          <cell r="FP141" t="str">
            <v>нд</v>
          </cell>
          <cell r="FQ141" t="str">
            <v>нд</v>
          </cell>
          <cell r="FR141" t="str">
            <v>нд</v>
          </cell>
          <cell r="FS141" t="str">
            <v>нд</v>
          </cell>
          <cell r="FT141" t="str">
            <v>нд</v>
          </cell>
          <cell r="FU141" t="str">
            <v>нд</v>
          </cell>
          <cell r="FV141" t="str">
            <v>нд</v>
          </cell>
          <cell r="FW141" t="str">
            <v>нд</v>
          </cell>
          <cell r="FX141" t="str">
            <v>нд</v>
          </cell>
          <cell r="FZ141">
            <v>0</v>
          </cell>
          <cell r="GA141">
            <v>0</v>
          </cell>
          <cell r="GB141">
            <v>0</v>
          </cell>
          <cell r="GC141">
            <v>0</v>
          </cell>
          <cell r="GD141">
            <v>0</v>
          </cell>
          <cell r="GE141">
            <v>0</v>
          </cell>
          <cell r="GF141">
            <v>0</v>
          </cell>
          <cell r="GG141">
            <v>0</v>
          </cell>
          <cell r="GH141">
            <v>0</v>
          </cell>
          <cell r="GI141">
            <v>0</v>
          </cell>
          <cell r="GJ141">
            <v>0</v>
          </cell>
          <cell r="GK141" t="str">
            <v>нд</v>
          </cell>
          <cell r="GL141" t="str">
            <v>нд</v>
          </cell>
          <cell r="GM141" t="str">
            <v>нд</v>
          </cell>
          <cell r="GN141" t="str">
            <v>нд</v>
          </cell>
          <cell r="GO141" t="str">
            <v>нд</v>
          </cell>
          <cell r="GP141" t="str">
            <v>нд</v>
          </cell>
          <cell r="GQ141" t="str">
            <v>нд</v>
          </cell>
          <cell r="GR141" t="str">
            <v>нд</v>
          </cell>
          <cell r="GS141" t="str">
            <v>нд</v>
          </cell>
          <cell r="GT141" t="str">
            <v>нд</v>
          </cell>
          <cell r="GU141" t="str">
            <v>нд</v>
          </cell>
          <cell r="GV141" t="str">
            <v>нд</v>
          </cell>
          <cell r="GW141" t="str">
            <v>нд</v>
          </cell>
          <cell r="GX141" t="str">
            <v>нд</v>
          </cell>
          <cell r="GY141" t="str">
            <v>нд</v>
          </cell>
          <cell r="GZ141" t="str">
            <v>нд</v>
          </cell>
          <cell r="HA141" t="str">
            <v>нд</v>
          </cell>
          <cell r="HB141" t="str">
            <v>нд</v>
          </cell>
          <cell r="HC141" t="str">
            <v>нд</v>
          </cell>
          <cell r="HD141" t="str">
            <v>нд</v>
          </cell>
          <cell r="HE141" t="str">
            <v>нд</v>
          </cell>
          <cell r="HF141" t="str">
            <v>нд</v>
          </cell>
          <cell r="HG141" t="str">
            <v>нд</v>
          </cell>
          <cell r="HH141" t="str">
            <v>нд</v>
          </cell>
          <cell r="HI141" t="str">
            <v>нд</v>
          </cell>
          <cell r="HJ141" t="str">
            <v>нд</v>
          </cell>
          <cell r="HK141" t="str">
            <v>нд</v>
          </cell>
          <cell r="HL141" t="str">
            <v>нд</v>
          </cell>
          <cell r="HM141" t="str">
            <v>нд</v>
          </cell>
          <cell r="HN141" t="str">
            <v>нд</v>
          </cell>
          <cell r="HO141" t="str">
            <v>нд</v>
          </cell>
          <cell r="HP141" t="str">
            <v>нд</v>
          </cell>
          <cell r="HQ141" t="str">
            <v>нд</v>
          </cell>
          <cell r="HR141" t="str">
            <v>нд</v>
          </cell>
          <cell r="HS141" t="str">
            <v>нд</v>
          </cell>
          <cell r="HT141" t="str">
            <v>нд</v>
          </cell>
          <cell r="HU141" t="str">
            <v>нд</v>
          </cell>
          <cell r="HV141" t="str">
            <v>нд</v>
          </cell>
          <cell r="HW141" t="str">
            <v>нд</v>
          </cell>
          <cell r="HX141" t="str">
            <v>нд</v>
          </cell>
          <cell r="HY141" t="str">
            <v>нд</v>
          </cell>
          <cell r="HZ141" t="str">
            <v>нд</v>
          </cell>
          <cell r="IA141" t="str">
            <v>нд</v>
          </cell>
          <cell r="IB141" t="str">
            <v>нд</v>
          </cell>
          <cell r="IC141" t="str">
            <v>нд</v>
          </cell>
          <cell r="ID141" t="str">
            <v>нд</v>
          </cell>
          <cell r="IE141" t="str">
            <v>нд</v>
          </cell>
          <cell r="IF141" t="str">
            <v>нд</v>
          </cell>
          <cell r="IG141" t="str">
            <v>нд</v>
          </cell>
          <cell r="IH141" t="str">
            <v>нд</v>
          </cell>
          <cell r="II141" t="str">
            <v>нд</v>
          </cell>
          <cell r="IJ141" t="str">
            <v>нд</v>
          </cell>
          <cell r="IK141" t="str">
            <v>нд</v>
          </cell>
          <cell r="IL141" t="str">
            <v>нд</v>
          </cell>
          <cell r="IM141" t="str">
            <v>нд</v>
          </cell>
          <cell r="IN141" t="str">
            <v>нд</v>
          </cell>
          <cell r="IO141" t="str">
            <v>нд</v>
          </cell>
          <cell r="IP141" t="str">
            <v>нд</v>
          </cell>
          <cell r="IQ141" t="str">
            <v>нд</v>
          </cell>
          <cell r="IR141" t="str">
            <v>нд</v>
          </cell>
          <cell r="IS141" t="str">
            <v>нд</v>
          </cell>
          <cell r="IT141" t="str">
            <v>нд</v>
          </cell>
          <cell r="IU141" t="str">
            <v>нд</v>
          </cell>
          <cell r="IV141" t="str">
            <v>нд</v>
          </cell>
          <cell r="IW141" t="str">
            <v>нд</v>
          </cell>
          <cell r="IX141" t="str">
            <v>нд</v>
          </cell>
          <cell r="IY141">
            <v>0.1875</v>
          </cell>
          <cell r="IZ141">
            <v>0</v>
          </cell>
          <cell r="JA141">
            <v>0</v>
          </cell>
          <cell r="JB141">
            <v>0</v>
          </cell>
          <cell r="JC141">
            <v>0</v>
          </cell>
          <cell r="JD141">
            <v>0</v>
          </cell>
          <cell r="JE141">
            <v>0</v>
          </cell>
          <cell r="JF141">
            <v>0</v>
          </cell>
          <cell r="JG141">
            <v>3</v>
          </cell>
          <cell r="JH141">
            <v>0</v>
          </cell>
          <cell r="JI141">
            <v>3</v>
          </cell>
          <cell r="JJ141">
            <v>0.1875</v>
          </cell>
          <cell r="JK141">
            <v>0</v>
          </cell>
          <cell r="JL141">
            <v>0</v>
          </cell>
          <cell r="JM141">
            <v>0</v>
          </cell>
          <cell r="JN141">
            <v>0</v>
          </cell>
          <cell r="JO141">
            <v>0</v>
          </cell>
          <cell r="JP141">
            <v>0</v>
          </cell>
          <cell r="JQ141">
            <v>0</v>
          </cell>
          <cell r="JR141">
            <v>3</v>
          </cell>
          <cell r="JS141">
            <v>0</v>
          </cell>
          <cell r="JT141">
            <v>3</v>
          </cell>
          <cell r="JU141">
            <v>0</v>
          </cell>
          <cell r="JV141">
            <v>0</v>
          </cell>
          <cell r="JW141">
            <v>0</v>
          </cell>
          <cell r="JX141">
            <v>0</v>
          </cell>
          <cell r="JY141">
            <v>0</v>
          </cell>
          <cell r="JZ141">
            <v>0</v>
          </cell>
          <cell r="KA141">
            <v>0</v>
          </cell>
          <cell r="KB141">
            <v>0</v>
          </cell>
          <cell r="KC141">
            <v>0</v>
          </cell>
          <cell r="KD141">
            <v>0</v>
          </cell>
          <cell r="KE141">
            <v>0</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t="str">
            <v>нд</v>
          </cell>
          <cell r="LR141" t="str">
            <v>нд</v>
          </cell>
          <cell r="LS141" t="str">
            <v>нд</v>
          </cell>
          <cell r="LT141" t="str">
            <v>нд</v>
          </cell>
          <cell r="LU141" t="str">
            <v>нд</v>
          </cell>
          <cell r="LX141">
            <v>0</v>
          </cell>
          <cell r="LY141">
            <v>0</v>
          </cell>
          <cell r="LZ141">
            <v>0</v>
          </cell>
          <cell r="MA141">
            <v>0</v>
          </cell>
          <cell r="MB141">
            <v>0</v>
          </cell>
          <cell r="MC141" t="str">
            <v>нд</v>
          </cell>
          <cell r="MD141" t="str">
            <v>нд</v>
          </cell>
          <cell r="ME141" t="str">
            <v>нд</v>
          </cell>
          <cell r="MF141" t="str">
            <v>нд</v>
          </cell>
          <cell r="MG141" t="str">
            <v>нд</v>
          </cell>
          <cell r="MH141" t="str">
            <v>нд</v>
          </cell>
          <cell r="MI141" t="str">
            <v>нд</v>
          </cell>
          <cell r="MJ141" t="str">
            <v>нд</v>
          </cell>
          <cell r="MK141" t="str">
            <v>нд</v>
          </cell>
          <cell r="ML141" t="str">
            <v>нд</v>
          </cell>
          <cell r="MM141" t="str">
            <v>нд</v>
          </cell>
          <cell r="MN141" t="str">
            <v>нд</v>
          </cell>
          <cell r="MO141" t="str">
            <v>нд</v>
          </cell>
          <cell r="MP141" t="str">
            <v>нд</v>
          </cell>
          <cell r="MQ141" t="str">
            <v>нд</v>
          </cell>
          <cell r="MR141" t="str">
            <v>нд</v>
          </cell>
          <cell r="MS141" t="str">
            <v>нд</v>
          </cell>
          <cell r="MT141" t="str">
            <v>нд</v>
          </cell>
          <cell r="MU141" t="str">
            <v>нд</v>
          </cell>
          <cell r="MV141" t="str">
            <v>нд</v>
          </cell>
          <cell r="MW141" t="str">
            <v>нд</v>
          </cell>
          <cell r="MX141" t="str">
            <v>нд</v>
          </cell>
          <cell r="MY141" t="str">
            <v>нд</v>
          </cell>
          <cell r="MZ141" t="str">
            <v>нд</v>
          </cell>
          <cell r="NA141" t="str">
            <v>нд</v>
          </cell>
          <cell r="NB141" t="str">
            <v>нд</v>
          </cell>
          <cell r="NC141" t="str">
            <v>нд</v>
          </cell>
          <cell r="ND141" t="str">
            <v>нд</v>
          </cell>
          <cell r="NE141" t="str">
            <v>нд</v>
          </cell>
          <cell r="NF141" t="str">
            <v>нд</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v>2020</v>
          </cell>
          <cell r="OM141">
            <v>2021</v>
          </cell>
          <cell r="ON141">
            <v>2021</v>
          </cell>
          <cell r="OO141">
            <v>2021</v>
          </cell>
          <cell r="OP141" t="str">
            <v>з</v>
          </cell>
          <cell r="OR141" t="str">
            <v>нд</v>
          </cell>
          <cell r="OT141">
            <v>0.22499999999999998</v>
          </cell>
        </row>
        <row r="142">
          <cell r="A142" t="str">
            <v>K_Che408_20</v>
          </cell>
          <cell r="B142" t="str">
            <v>1.1.6</v>
          </cell>
          <cell r="C142" t="str">
            <v>Приобретение источника питания PS6030-1 шт.</v>
          </cell>
          <cell r="D142" t="str">
            <v>K_Che408_20</v>
          </cell>
          <cell r="E142" t="str">
            <v>нд</v>
          </cell>
          <cell r="H142">
            <v>0</v>
          </cell>
          <cell r="J142">
            <v>6.2000003999999997E-2</v>
          </cell>
          <cell r="K142">
            <v>6.2000003999999997E-2</v>
          </cell>
          <cell r="L142">
            <v>0</v>
          </cell>
          <cell r="M142">
            <v>0</v>
          </cell>
          <cell r="N142">
            <v>0</v>
          </cell>
          <cell r="O142">
            <v>0</v>
          </cell>
          <cell r="P142">
            <v>0</v>
          </cell>
          <cell r="Q142">
            <v>0</v>
          </cell>
          <cell r="R142" t="str">
            <v>нд</v>
          </cell>
          <cell r="S142" t="str">
            <v>нд</v>
          </cell>
          <cell r="T142" t="str">
            <v>нд</v>
          </cell>
          <cell r="U142" t="str">
            <v>нд</v>
          </cell>
          <cell r="V142" t="str">
            <v>нд</v>
          </cell>
          <cell r="W142" t="str">
            <v>нд</v>
          </cell>
          <cell r="X142" t="str">
            <v>нд</v>
          </cell>
          <cell r="Y142" t="str">
            <v>нд</v>
          </cell>
          <cell r="Z142" t="str">
            <v>нд</v>
          </cell>
          <cell r="AA142" t="str">
            <v>нд</v>
          </cell>
          <cell r="AB142" t="str">
            <v>нд</v>
          </cell>
          <cell r="AC142" t="str">
            <v>нд</v>
          </cell>
          <cell r="AD142" t="str">
            <v>нд</v>
          </cell>
          <cell r="AE142" t="str">
            <v>нд</v>
          </cell>
          <cell r="AF142" t="str">
            <v>нд</v>
          </cell>
          <cell r="AG142" t="str">
            <v>нд</v>
          </cell>
          <cell r="AH142" t="str">
            <v>нд</v>
          </cell>
          <cell r="AI142" t="str">
            <v>нд</v>
          </cell>
          <cell r="AJ142" t="str">
            <v>нд</v>
          </cell>
          <cell r="AK142" t="str">
            <v>нд</v>
          </cell>
          <cell r="AL142" t="str">
            <v>нд</v>
          </cell>
          <cell r="AM142" t="str">
            <v>нд</v>
          </cell>
          <cell r="AN142" t="str">
            <v>нд</v>
          </cell>
          <cell r="AO142" t="str">
            <v>нд</v>
          </cell>
          <cell r="AP142" t="str">
            <v>нд</v>
          </cell>
          <cell r="AQ142" t="str">
            <v>нд</v>
          </cell>
          <cell r="AR142" t="str">
            <v>нд</v>
          </cell>
          <cell r="AS142" t="str">
            <v>нд</v>
          </cell>
          <cell r="AT142" t="str">
            <v>нд</v>
          </cell>
          <cell r="AU142" t="str">
            <v>нд</v>
          </cell>
          <cell r="AV142" t="str">
            <v>нд</v>
          </cell>
          <cell r="AW142" t="str">
            <v>нд</v>
          </cell>
          <cell r="AX142" t="str">
            <v>нд</v>
          </cell>
          <cell r="AY142" t="str">
            <v>нд</v>
          </cell>
          <cell r="AZ142" t="str">
            <v>нд</v>
          </cell>
          <cell r="BA142" t="str">
            <v>нд</v>
          </cell>
          <cell r="BB142">
            <v>1</v>
          </cell>
          <cell r="BC142">
            <v>2</v>
          </cell>
          <cell r="BD142">
            <v>3</v>
          </cell>
          <cell r="BE142" t="str">
            <v/>
          </cell>
          <cell r="BF142" t="str">
            <v>1 2 3</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1</v>
          </cell>
          <cell r="CR142">
            <v>2</v>
          </cell>
          <cell r="CS142">
            <v>3</v>
          </cell>
          <cell r="CT142" t="str">
            <v/>
          </cell>
          <cell r="CU142" t="str">
            <v>1 2 3</v>
          </cell>
          <cell r="CX142" t="str">
            <v>нд</v>
          </cell>
          <cell r="CY142" t="str">
            <v>нд</v>
          </cell>
          <cell r="CZ142" t="str">
            <v>нд</v>
          </cell>
          <cell r="DA142" t="str">
            <v>нд</v>
          </cell>
          <cell r="DB142" t="str">
            <v>нд</v>
          </cell>
          <cell r="DE142">
            <v>5.1666669999999998E-2</v>
          </cell>
          <cell r="DG142">
            <v>5.1666669999999998E-2</v>
          </cell>
          <cell r="DH142">
            <v>0</v>
          </cell>
          <cell r="DI142">
            <v>5.1666669999999998E-2</v>
          </cell>
          <cell r="DJ142">
            <v>0</v>
          </cell>
          <cell r="DK142">
            <v>0</v>
          </cell>
          <cell r="DL142">
            <v>5.1666669999999998E-2</v>
          </cell>
          <cell r="DM142">
            <v>0</v>
          </cell>
          <cell r="DN142" t="str">
            <v>нд</v>
          </cell>
          <cell r="DS142" t="str">
            <v>нд</v>
          </cell>
          <cell r="DT142" t="str">
            <v>нд</v>
          </cell>
          <cell r="DU142" t="str">
            <v>нд</v>
          </cell>
          <cell r="DV142" t="str">
            <v>нд</v>
          </cell>
          <cell r="DW142" t="str">
            <v>нд</v>
          </cell>
          <cell r="DX142" t="str">
            <v/>
          </cell>
          <cell r="DY142" t="str">
            <v/>
          </cell>
          <cell r="DZ142" t="str">
            <v/>
          </cell>
          <cell r="EA142" t="str">
            <v/>
          </cell>
          <cell r="EB142">
            <v>0</v>
          </cell>
          <cell r="EC142">
            <v>0</v>
          </cell>
          <cell r="ED142">
            <v>0</v>
          </cell>
          <cell r="EE142">
            <v>0</v>
          </cell>
          <cell r="EF142">
            <v>0</v>
          </cell>
          <cell r="EG142">
            <v>0</v>
          </cell>
          <cell r="EH142">
            <v>0</v>
          </cell>
          <cell r="EI142">
            <v>0</v>
          </cell>
          <cell r="EJ142">
            <v>0</v>
          </cell>
          <cell r="EK142">
            <v>0</v>
          </cell>
          <cell r="EL142">
            <v>0</v>
          </cell>
          <cell r="EM142">
            <v>0</v>
          </cell>
          <cell r="EN142">
            <v>0</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v>1</v>
          </cell>
          <cell r="FH142">
            <v>2</v>
          </cell>
          <cell r="FI142">
            <v>3</v>
          </cell>
          <cell r="FJ142">
            <v>4</v>
          </cell>
          <cell r="FK142" t="str">
            <v>1 2 3 4</v>
          </cell>
          <cell r="FN142" t="str">
            <v>нд</v>
          </cell>
          <cell r="FO142" t="str">
            <v>нд</v>
          </cell>
          <cell r="FP142" t="str">
            <v>нд</v>
          </cell>
          <cell r="FQ142" t="str">
            <v>нд</v>
          </cell>
          <cell r="FR142" t="str">
            <v>нд</v>
          </cell>
          <cell r="FS142" t="str">
            <v>нд</v>
          </cell>
          <cell r="FT142" t="str">
            <v>нд</v>
          </cell>
          <cell r="FU142" t="str">
            <v>нд</v>
          </cell>
          <cell r="FV142" t="str">
            <v>нд</v>
          </cell>
          <cell r="FW142" t="str">
            <v>нд</v>
          </cell>
          <cell r="FX142" t="str">
            <v>нд</v>
          </cell>
          <cell r="FZ142">
            <v>0</v>
          </cell>
          <cell r="GA142">
            <v>0</v>
          </cell>
          <cell r="GB142">
            <v>0</v>
          </cell>
          <cell r="GC142">
            <v>0</v>
          </cell>
          <cell r="GD142">
            <v>0</v>
          </cell>
          <cell r="GE142">
            <v>0</v>
          </cell>
          <cell r="GF142">
            <v>0</v>
          </cell>
          <cell r="GG142">
            <v>0</v>
          </cell>
          <cell r="GH142">
            <v>0</v>
          </cell>
          <cell r="GI142">
            <v>0</v>
          </cell>
          <cell r="GJ142">
            <v>0</v>
          </cell>
          <cell r="GK142" t="str">
            <v>нд</v>
          </cell>
          <cell r="GL142" t="str">
            <v>нд</v>
          </cell>
          <cell r="GM142" t="str">
            <v>нд</v>
          </cell>
          <cell r="GN142" t="str">
            <v>нд</v>
          </cell>
          <cell r="GO142" t="str">
            <v>нд</v>
          </cell>
          <cell r="GP142" t="str">
            <v>нд</v>
          </cell>
          <cell r="GQ142" t="str">
            <v>нд</v>
          </cell>
          <cell r="GR142" t="str">
            <v>нд</v>
          </cell>
          <cell r="GS142" t="str">
            <v>нд</v>
          </cell>
          <cell r="GT142" t="str">
            <v>нд</v>
          </cell>
          <cell r="GU142" t="str">
            <v>нд</v>
          </cell>
          <cell r="GV142" t="str">
            <v>нд</v>
          </cell>
          <cell r="GW142" t="str">
            <v>нд</v>
          </cell>
          <cell r="GX142" t="str">
            <v>нд</v>
          </cell>
          <cell r="GY142" t="str">
            <v>нд</v>
          </cell>
          <cell r="GZ142" t="str">
            <v>нд</v>
          </cell>
          <cell r="HA142" t="str">
            <v>нд</v>
          </cell>
          <cell r="HB142" t="str">
            <v>нд</v>
          </cell>
          <cell r="HC142" t="str">
            <v>нд</v>
          </cell>
          <cell r="HD142" t="str">
            <v>нд</v>
          </cell>
          <cell r="HE142" t="str">
            <v>нд</v>
          </cell>
          <cell r="HF142" t="str">
            <v>нд</v>
          </cell>
          <cell r="HG142" t="str">
            <v>нд</v>
          </cell>
          <cell r="HH142" t="str">
            <v>нд</v>
          </cell>
          <cell r="HI142" t="str">
            <v>нд</v>
          </cell>
          <cell r="HJ142" t="str">
            <v>нд</v>
          </cell>
          <cell r="HK142" t="str">
            <v>нд</v>
          </cell>
          <cell r="HL142" t="str">
            <v>нд</v>
          </cell>
          <cell r="HM142" t="str">
            <v>нд</v>
          </cell>
          <cell r="HN142" t="str">
            <v>нд</v>
          </cell>
          <cell r="HO142" t="str">
            <v>нд</v>
          </cell>
          <cell r="HP142" t="str">
            <v>нд</v>
          </cell>
          <cell r="HQ142" t="str">
            <v>нд</v>
          </cell>
          <cell r="HR142" t="str">
            <v>нд</v>
          </cell>
          <cell r="HS142" t="str">
            <v>нд</v>
          </cell>
          <cell r="HT142" t="str">
            <v>нд</v>
          </cell>
          <cell r="HU142" t="str">
            <v>нд</v>
          </cell>
          <cell r="HV142" t="str">
            <v>нд</v>
          </cell>
          <cell r="HW142" t="str">
            <v>нд</v>
          </cell>
          <cell r="HX142" t="str">
            <v>нд</v>
          </cell>
          <cell r="HY142" t="str">
            <v>нд</v>
          </cell>
          <cell r="HZ142" t="str">
            <v>нд</v>
          </cell>
          <cell r="IA142" t="str">
            <v>нд</v>
          </cell>
          <cell r="IB142" t="str">
            <v>нд</v>
          </cell>
          <cell r="IC142" t="str">
            <v>нд</v>
          </cell>
          <cell r="ID142" t="str">
            <v>нд</v>
          </cell>
          <cell r="IE142" t="str">
            <v>нд</v>
          </cell>
          <cell r="IF142" t="str">
            <v>нд</v>
          </cell>
          <cell r="IG142" t="str">
            <v>нд</v>
          </cell>
          <cell r="IH142" t="str">
            <v>нд</v>
          </cell>
          <cell r="II142" t="str">
            <v>нд</v>
          </cell>
          <cell r="IJ142" t="str">
            <v>нд</v>
          </cell>
          <cell r="IK142" t="str">
            <v>нд</v>
          </cell>
          <cell r="IL142" t="str">
            <v>нд</v>
          </cell>
          <cell r="IM142" t="str">
            <v>нд</v>
          </cell>
          <cell r="IN142" t="str">
            <v>нд</v>
          </cell>
          <cell r="IO142" t="str">
            <v>нд</v>
          </cell>
          <cell r="IP142" t="str">
            <v>нд</v>
          </cell>
          <cell r="IQ142" t="str">
            <v>нд</v>
          </cell>
          <cell r="IR142" t="str">
            <v>нд</v>
          </cell>
          <cell r="IS142" t="str">
            <v>нд</v>
          </cell>
          <cell r="IT142" t="str">
            <v>нд</v>
          </cell>
          <cell r="IU142" t="str">
            <v>нд</v>
          </cell>
          <cell r="IV142" t="str">
            <v>нд</v>
          </cell>
          <cell r="IW142" t="str">
            <v>нд</v>
          </cell>
          <cell r="IX142" t="str">
            <v>нд</v>
          </cell>
          <cell r="IY142">
            <v>5.1666669999999998E-2</v>
          </cell>
          <cell r="IZ142">
            <v>0</v>
          </cell>
          <cell r="JA142">
            <v>0</v>
          </cell>
          <cell r="JB142">
            <v>0</v>
          </cell>
          <cell r="JC142">
            <v>0</v>
          </cell>
          <cell r="JD142">
            <v>0</v>
          </cell>
          <cell r="JE142">
            <v>0</v>
          </cell>
          <cell r="JF142">
            <v>0</v>
          </cell>
          <cell r="JG142">
            <v>1</v>
          </cell>
          <cell r="JH142">
            <v>0</v>
          </cell>
          <cell r="JI142">
            <v>1</v>
          </cell>
          <cell r="JJ142">
            <v>5.1666669999999998E-2</v>
          </cell>
          <cell r="JK142">
            <v>0</v>
          </cell>
          <cell r="JL142">
            <v>0</v>
          </cell>
          <cell r="JM142">
            <v>0</v>
          </cell>
          <cell r="JN142">
            <v>0</v>
          </cell>
          <cell r="JO142">
            <v>0</v>
          </cell>
          <cell r="JP142">
            <v>0</v>
          </cell>
          <cell r="JQ142">
            <v>0</v>
          </cell>
          <cell r="JR142">
            <v>1</v>
          </cell>
          <cell r="JS142">
            <v>0</v>
          </cell>
          <cell r="JT142">
            <v>1</v>
          </cell>
          <cell r="JU142">
            <v>0</v>
          </cell>
          <cell r="JV142">
            <v>0</v>
          </cell>
          <cell r="JW142">
            <v>0</v>
          </cell>
          <cell r="JX142">
            <v>0</v>
          </cell>
          <cell r="JY142">
            <v>0</v>
          </cell>
          <cell r="JZ142">
            <v>0</v>
          </cell>
          <cell r="KA142">
            <v>0</v>
          </cell>
          <cell r="KB142">
            <v>0</v>
          </cell>
          <cell r="KC142">
            <v>0</v>
          </cell>
          <cell r="KD142">
            <v>0</v>
          </cell>
          <cell r="KE142">
            <v>0</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t="str">
            <v>нд</v>
          </cell>
          <cell r="LR142" t="str">
            <v>нд</v>
          </cell>
          <cell r="LS142" t="str">
            <v>нд</v>
          </cell>
          <cell r="LT142" t="str">
            <v>нд</v>
          </cell>
          <cell r="LU142" t="str">
            <v>нд</v>
          </cell>
          <cell r="LX142">
            <v>0</v>
          </cell>
          <cell r="LY142">
            <v>0</v>
          </cell>
          <cell r="LZ142">
            <v>0</v>
          </cell>
          <cell r="MA142">
            <v>0</v>
          </cell>
          <cell r="MB142">
            <v>0</v>
          </cell>
          <cell r="MC142" t="str">
            <v>нд</v>
          </cell>
          <cell r="MD142" t="str">
            <v>нд</v>
          </cell>
          <cell r="ME142" t="str">
            <v>нд</v>
          </cell>
          <cell r="MF142" t="str">
            <v>нд</v>
          </cell>
          <cell r="MG142" t="str">
            <v>нд</v>
          </cell>
          <cell r="MH142" t="str">
            <v>нд</v>
          </cell>
          <cell r="MI142" t="str">
            <v>нд</v>
          </cell>
          <cell r="MJ142" t="str">
            <v>нд</v>
          </cell>
          <cell r="MK142" t="str">
            <v>нд</v>
          </cell>
          <cell r="ML142" t="str">
            <v>нд</v>
          </cell>
          <cell r="MM142" t="str">
            <v>нд</v>
          </cell>
          <cell r="MN142" t="str">
            <v>нд</v>
          </cell>
          <cell r="MO142" t="str">
            <v>нд</v>
          </cell>
          <cell r="MP142" t="str">
            <v>нд</v>
          </cell>
          <cell r="MQ142" t="str">
            <v>нд</v>
          </cell>
          <cell r="MR142" t="str">
            <v>нд</v>
          </cell>
          <cell r="MS142" t="str">
            <v>нд</v>
          </cell>
          <cell r="MT142" t="str">
            <v>нд</v>
          </cell>
          <cell r="MU142" t="str">
            <v>нд</v>
          </cell>
          <cell r="MV142" t="str">
            <v>нд</v>
          </cell>
          <cell r="MW142" t="str">
            <v>нд</v>
          </cell>
          <cell r="MX142" t="str">
            <v>нд</v>
          </cell>
          <cell r="MY142" t="str">
            <v>нд</v>
          </cell>
          <cell r="MZ142" t="str">
            <v>нд</v>
          </cell>
          <cell r="NA142" t="str">
            <v>нд</v>
          </cell>
          <cell r="NB142" t="str">
            <v>нд</v>
          </cell>
          <cell r="NC142" t="str">
            <v>нд</v>
          </cell>
          <cell r="ND142" t="str">
            <v>нд</v>
          </cell>
          <cell r="NE142" t="str">
            <v>нд</v>
          </cell>
          <cell r="NF142" t="str">
            <v>нд</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v>2020</v>
          </cell>
          <cell r="OM142">
            <v>2021</v>
          </cell>
          <cell r="ON142">
            <v>2021</v>
          </cell>
          <cell r="OO142">
            <v>2021</v>
          </cell>
          <cell r="OP142" t="str">
            <v>з</v>
          </cell>
          <cell r="OR142" t="str">
            <v>нд</v>
          </cell>
          <cell r="OT142">
            <v>6.2000003999999997E-2</v>
          </cell>
        </row>
        <row r="143">
          <cell r="A143" t="str">
            <v>K_Che409_20</v>
          </cell>
          <cell r="B143" t="str">
            <v>1.1.6</v>
          </cell>
          <cell r="C143" t="str">
            <v>Приобретение коммутатора Cisco Catalyst WS-C2960R-2 шт.</v>
          </cell>
          <cell r="D143" t="str">
            <v>K_Che409_20</v>
          </cell>
          <cell r="E143" t="str">
            <v>нд</v>
          </cell>
          <cell r="H143">
            <v>0</v>
          </cell>
          <cell r="J143">
            <v>0.15160000799999998</v>
          </cell>
          <cell r="K143">
            <v>0.15160000799999998</v>
          </cell>
          <cell r="L143">
            <v>0</v>
          </cell>
          <cell r="M143">
            <v>0</v>
          </cell>
          <cell r="N143">
            <v>0</v>
          </cell>
          <cell r="O143">
            <v>0</v>
          </cell>
          <cell r="P143">
            <v>0</v>
          </cell>
          <cell r="Q143">
            <v>0</v>
          </cell>
          <cell r="R143" t="str">
            <v>нд</v>
          </cell>
          <cell r="S143" t="str">
            <v>нд</v>
          </cell>
          <cell r="T143" t="str">
            <v>нд</v>
          </cell>
          <cell r="U143" t="str">
            <v>нд</v>
          </cell>
          <cell r="V143" t="str">
            <v>нд</v>
          </cell>
          <cell r="W143" t="str">
            <v>нд</v>
          </cell>
          <cell r="X143" t="str">
            <v>нд</v>
          </cell>
          <cell r="Y143" t="str">
            <v>нд</v>
          </cell>
          <cell r="Z143" t="str">
            <v>нд</v>
          </cell>
          <cell r="AA143" t="str">
            <v>нд</v>
          </cell>
          <cell r="AB143" t="str">
            <v>нд</v>
          </cell>
          <cell r="AC143" t="str">
            <v>нд</v>
          </cell>
          <cell r="AD143" t="str">
            <v>нд</v>
          </cell>
          <cell r="AE143" t="str">
            <v>нд</v>
          </cell>
          <cell r="AF143" t="str">
            <v>нд</v>
          </cell>
          <cell r="AG143" t="str">
            <v>нд</v>
          </cell>
          <cell r="AH143" t="str">
            <v>нд</v>
          </cell>
          <cell r="AI143" t="str">
            <v>нд</v>
          </cell>
          <cell r="AJ143" t="str">
            <v>нд</v>
          </cell>
          <cell r="AK143" t="str">
            <v>нд</v>
          </cell>
          <cell r="AL143" t="str">
            <v>нд</v>
          </cell>
          <cell r="AM143" t="str">
            <v>нд</v>
          </cell>
          <cell r="AN143" t="str">
            <v>нд</v>
          </cell>
          <cell r="AO143" t="str">
            <v>нд</v>
          </cell>
          <cell r="AP143" t="str">
            <v>нд</v>
          </cell>
          <cell r="AQ143" t="str">
            <v>нд</v>
          </cell>
          <cell r="AR143" t="str">
            <v>нд</v>
          </cell>
          <cell r="AS143" t="str">
            <v>нд</v>
          </cell>
          <cell r="AT143" t="str">
            <v>нд</v>
          </cell>
          <cell r="AU143" t="str">
            <v>нд</v>
          </cell>
          <cell r="AV143" t="str">
            <v>нд</v>
          </cell>
          <cell r="AW143" t="str">
            <v>нд</v>
          </cell>
          <cell r="AX143" t="str">
            <v>нд</v>
          </cell>
          <cell r="AY143" t="str">
            <v>нд</v>
          </cell>
          <cell r="AZ143" t="str">
            <v>нд</v>
          </cell>
          <cell r="BA143" t="str">
            <v>нд</v>
          </cell>
          <cell r="BB143">
            <v>1</v>
          </cell>
          <cell r="BC143">
            <v>2</v>
          </cell>
          <cell r="BD143">
            <v>3</v>
          </cell>
          <cell r="BE143" t="str">
            <v/>
          </cell>
          <cell r="BF143" t="str">
            <v>1 2 3</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1</v>
          </cell>
          <cell r="CR143">
            <v>2</v>
          </cell>
          <cell r="CS143">
            <v>3</v>
          </cell>
          <cell r="CT143" t="str">
            <v/>
          </cell>
          <cell r="CU143" t="str">
            <v>1 2 3</v>
          </cell>
          <cell r="CX143" t="str">
            <v>нд</v>
          </cell>
          <cell r="CY143" t="str">
            <v>нд</v>
          </cell>
          <cell r="CZ143" t="str">
            <v>нд</v>
          </cell>
          <cell r="DA143" t="str">
            <v>нд</v>
          </cell>
          <cell r="DB143" t="str">
            <v>нд</v>
          </cell>
          <cell r="DE143">
            <v>0.12633333999999999</v>
          </cell>
          <cell r="DG143">
            <v>0.12633333999999999</v>
          </cell>
          <cell r="DH143">
            <v>0</v>
          </cell>
          <cell r="DI143">
            <v>0.12633333999999999</v>
          </cell>
          <cell r="DJ143">
            <v>0</v>
          </cell>
          <cell r="DK143">
            <v>0</v>
          </cell>
          <cell r="DL143">
            <v>0.12633333999999999</v>
          </cell>
          <cell r="DM143">
            <v>0</v>
          </cell>
          <cell r="DN143" t="str">
            <v>нд</v>
          </cell>
          <cell r="DS143" t="str">
            <v>нд</v>
          </cell>
          <cell r="DT143" t="str">
            <v>нд</v>
          </cell>
          <cell r="DU143" t="str">
            <v>нд</v>
          </cell>
          <cell r="DV143" t="str">
            <v>нд</v>
          </cell>
          <cell r="DW143" t="str">
            <v>нд</v>
          </cell>
          <cell r="DX143" t="str">
            <v/>
          </cell>
          <cell r="DY143" t="str">
            <v/>
          </cell>
          <cell r="DZ143" t="str">
            <v/>
          </cell>
          <cell r="EA143" t="str">
            <v/>
          </cell>
          <cell r="EB143">
            <v>0</v>
          </cell>
          <cell r="EC143">
            <v>0</v>
          </cell>
          <cell r="ED143">
            <v>0</v>
          </cell>
          <cell r="EE143">
            <v>0</v>
          </cell>
          <cell r="EF143">
            <v>0</v>
          </cell>
          <cell r="EG143">
            <v>0</v>
          </cell>
          <cell r="EH143">
            <v>0</v>
          </cell>
          <cell r="EI143">
            <v>0</v>
          </cell>
          <cell r="EJ143">
            <v>0</v>
          </cell>
          <cell r="EK143">
            <v>0</v>
          </cell>
          <cell r="EL143">
            <v>0</v>
          </cell>
          <cell r="EM143">
            <v>0</v>
          </cell>
          <cell r="EN143">
            <v>0</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v>1</v>
          </cell>
          <cell r="FH143">
            <v>2</v>
          </cell>
          <cell r="FI143">
            <v>3</v>
          </cell>
          <cell r="FJ143">
            <v>4</v>
          </cell>
          <cell r="FK143" t="str">
            <v>1 2 3 4</v>
          </cell>
          <cell r="FN143" t="str">
            <v>нд</v>
          </cell>
          <cell r="FO143" t="str">
            <v>нд</v>
          </cell>
          <cell r="FP143" t="str">
            <v>нд</v>
          </cell>
          <cell r="FQ143" t="str">
            <v>нд</v>
          </cell>
          <cell r="FR143" t="str">
            <v>нд</v>
          </cell>
          <cell r="FS143" t="str">
            <v>нд</v>
          </cell>
          <cell r="FT143" t="str">
            <v>нд</v>
          </cell>
          <cell r="FU143" t="str">
            <v>нд</v>
          </cell>
          <cell r="FV143" t="str">
            <v>нд</v>
          </cell>
          <cell r="FW143" t="str">
            <v>нд</v>
          </cell>
          <cell r="FX143" t="str">
            <v>нд</v>
          </cell>
          <cell r="FZ143">
            <v>0</v>
          </cell>
          <cell r="GA143">
            <v>0</v>
          </cell>
          <cell r="GB143">
            <v>0</v>
          </cell>
          <cell r="GC143">
            <v>0</v>
          </cell>
          <cell r="GD143">
            <v>0</v>
          </cell>
          <cell r="GE143">
            <v>0</v>
          </cell>
          <cell r="GF143">
            <v>0</v>
          </cell>
          <cell r="GG143">
            <v>0</v>
          </cell>
          <cell r="GH143">
            <v>0</v>
          </cell>
          <cell r="GI143">
            <v>0</v>
          </cell>
          <cell r="GJ143">
            <v>0</v>
          </cell>
          <cell r="GK143" t="str">
            <v>нд</v>
          </cell>
          <cell r="GL143" t="str">
            <v>нд</v>
          </cell>
          <cell r="GM143" t="str">
            <v>нд</v>
          </cell>
          <cell r="GN143" t="str">
            <v>нд</v>
          </cell>
          <cell r="GO143" t="str">
            <v>нд</v>
          </cell>
          <cell r="GP143" t="str">
            <v>нд</v>
          </cell>
          <cell r="GQ143" t="str">
            <v>нд</v>
          </cell>
          <cell r="GR143" t="str">
            <v>нд</v>
          </cell>
          <cell r="GS143" t="str">
            <v>нд</v>
          </cell>
          <cell r="GT143" t="str">
            <v>нд</v>
          </cell>
          <cell r="GU143" t="str">
            <v>нд</v>
          </cell>
          <cell r="GV143" t="str">
            <v>нд</v>
          </cell>
          <cell r="GW143" t="str">
            <v>нд</v>
          </cell>
          <cell r="GX143" t="str">
            <v>нд</v>
          </cell>
          <cell r="GY143" t="str">
            <v>нд</v>
          </cell>
          <cell r="GZ143" t="str">
            <v>нд</v>
          </cell>
          <cell r="HA143" t="str">
            <v>нд</v>
          </cell>
          <cell r="HB143" t="str">
            <v>нд</v>
          </cell>
          <cell r="HC143" t="str">
            <v>нд</v>
          </cell>
          <cell r="HD143" t="str">
            <v>нд</v>
          </cell>
          <cell r="HE143" t="str">
            <v>нд</v>
          </cell>
          <cell r="HF143" t="str">
            <v>нд</v>
          </cell>
          <cell r="HG143" t="str">
            <v>нд</v>
          </cell>
          <cell r="HH143" t="str">
            <v>нд</v>
          </cell>
          <cell r="HI143" t="str">
            <v>нд</v>
          </cell>
          <cell r="HJ143" t="str">
            <v>нд</v>
          </cell>
          <cell r="HK143" t="str">
            <v>нд</v>
          </cell>
          <cell r="HL143" t="str">
            <v>нд</v>
          </cell>
          <cell r="HM143" t="str">
            <v>нд</v>
          </cell>
          <cell r="HN143" t="str">
            <v>нд</v>
          </cell>
          <cell r="HO143" t="str">
            <v>нд</v>
          </cell>
          <cell r="HP143" t="str">
            <v>нд</v>
          </cell>
          <cell r="HQ143" t="str">
            <v>нд</v>
          </cell>
          <cell r="HR143" t="str">
            <v>нд</v>
          </cell>
          <cell r="HS143" t="str">
            <v>нд</v>
          </cell>
          <cell r="HT143" t="str">
            <v>нд</v>
          </cell>
          <cell r="HU143" t="str">
            <v>нд</v>
          </cell>
          <cell r="HV143" t="str">
            <v>нд</v>
          </cell>
          <cell r="HW143" t="str">
            <v>нд</v>
          </cell>
          <cell r="HX143" t="str">
            <v>нд</v>
          </cell>
          <cell r="HY143" t="str">
            <v>нд</v>
          </cell>
          <cell r="HZ143" t="str">
            <v>нд</v>
          </cell>
          <cell r="IA143" t="str">
            <v>нд</v>
          </cell>
          <cell r="IB143" t="str">
            <v>нд</v>
          </cell>
          <cell r="IC143" t="str">
            <v>нд</v>
          </cell>
          <cell r="ID143" t="str">
            <v>нд</v>
          </cell>
          <cell r="IE143" t="str">
            <v>нд</v>
          </cell>
          <cell r="IF143" t="str">
            <v>нд</v>
          </cell>
          <cell r="IG143" t="str">
            <v>нд</v>
          </cell>
          <cell r="IH143" t="str">
            <v>нд</v>
          </cell>
          <cell r="II143" t="str">
            <v>нд</v>
          </cell>
          <cell r="IJ143" t="str">
            <v>нд</v>
          </cell>
          <cell r="IK143" t="str">
            <v>нд</v>
          </cell>
          <cell r="IL143" t="str">
            <v>нд</v>
          </cell>
          <cell r="IM143" t="str">
            <v>нд</v>
          </cell>
          <cell r="IN143" t="str">
            <v>нд</v>
          </cell>
          <cell r="IO143" t="str">
            <v>нд</v>
          </cell>
          <cell r="IP143" t="str">
            <v>нд</v>
          </cell>
          <cell r="IQ143" t="str">
            <v>нд</v>
          </cell>
          <cell r="IR143" t="str">
            <v>нд</v>
          </cell>
          <cell r="IS143" t="str">
            <v>нд</v>
          </cell>
          <cell r="IT143" t="str">
            <v>нд</v>
          </cell>
          <cell r="IU143" t="str">
            <v>нд</v>
          </cell>
          <cell r="IV143" t="str">
            <v>нд</v>
          </cell>
          <cell r="IW143" t="str">
            <v>нд</v>
          </cell>
          <cell r="IX143" t="str">
            <v>нд</v>
          </cell>
          <cell r="IY143">
            <v>0.12633333999999999</v>
          </cell>
          <cell r="IZ143">
            <v>0</v>
          </cell>
          <cell r="JA143">
            <v>0</v>
          </cell>
          <cell r="JB143">
            <v>0</v>
          </cell>
          <cell r="JC143">
            <v>0</v>
          </cell>
          <cell r="JD143">
            <v>0</v>
          </cell>
          <cell r="JE143">
            <v>0</v>
          </cell>
          <cell r="JF143">
            <v>0</v>
          </cell>
          <cell r="JG143">
            <v>2</v>
          </cell>
          <cell r="JH143">
            <v>0</v>
          </cell>
          <cell r="JI143">
            <v>2</v>
          </cell>
          <cell r="JJ143">
            <v>0.12633333999999999</v>
          </cell>
          <cell r="JK143">
            <v>0</v>
          </cell>
          <cell r="JL143">
            <v>0</v>
          </cell>
          <cell r="JM143">
            <v>0</v>
          </cell>
          <cell r="JN143">
            <v>0</v>
          </cell>
          <cell r="JO143">
            <v>0</v>
          </cell>
          <cell r="JP143">
            <v>0</v>
          </cell>
          <cell r="JQ143">
            <v>0</v>
          </cell>
          <cell r="JR143">
            <v>2</v>
          </cell>
          <cell r="JS143">
            <v>0</v>
          </cell>
          <cell r="JT143">
            <v>2</v>
          </cell>
          <cell r="JU143">
            <v>0</v>
          </cell>
          <cell r="JV143">
            <v>0</v>
          </cell>
          <cell r="JW143">
            <v>0</v>
          </cell>
          <cell r="JX143">
            <v>0</v>
          </cell>
          <cell r="JY143">
            <v>0</v>
          </cell>
          <cell r="JZ143">
            <v>0</v>
          </cell>
          <cell r="KA143">
            <v>0</v>
          </cell>
          <cell r="KB143">
            <v>0</v>
          </cell>
          <cell r="KC143">
            <v>0</v>
          </cell>
          <cell r="KD143">
            <v>0</v>
          </cell>
          <cell r="KE143">
            <v>0</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t="str">
            <v>нд</v>
          </cell>
          <cell r="LR143" t="str">
            <v>нд</v>
          </cell>
          <cell r="LS143" t="str">
            <v>нд</v>
          </cell>
          <cell r="LT143" t="str">
            <v>нд</v>
          </cell>
          <cell r="LU143" t="str">
            <v>нд</v>
          </cell>
          <cell r="LX143">
            <v>0</v>
          </cell>
          <cell r="LY143">
            <v>0</v>
          </cell>
          <cell r="LZ143">
            <v>0</v>
          </cell>
          <cell r="MA143">
            <v>0</v>
          </cell>
          <cell r="MB143">
            <v>0</v>
          </cell>
          <cell r="MC143" t="str">
            <v>нд</v>
          </cell>
          <cell r="MD143" t="str">
            <v>нд</v>
          </cell>
          <cell r="ME143" t="str">
            <v>нд</v>
          </cell>
          <cell r="MF143" t="str">
            <v>нд</v>
          </cell>
          <cell r="MG143" t="str">
            <v>нд</v>
          </cell>
          <cell r="MH143" t="str">
            <v>нд</v>
          </cell>
          <cell r="MI143" t="str">
            <v>нд</v>
          </cell>
          <cell r="MJ143" t="str">
            <v>нд</v>
          </cell>
          <cell r="MK143" t="str">
            <v>нд</v>
          </cell>
          <cell r="ML143" t="str">
            <v>нд</v>
          </cell>
          <cell r="MM143" t="str">
            <v>нд</v>
          </cell>
          <cell r="MN143" t="str">
            <v>нд</v>
          </cell>
          <cell r="MO143" t="str">
            <v>нд</v>
          </cell>
          <cell r="MP143" t="str">
            <v>нд</v>
          </cell>
          <cell r="MQ143" t="str">
            <v>нд</v>
          </cell>
          <cell r="MR143" t="str">
            <v>нд</v>
          </cell>
          <cell r="MS143" t="str">
            <v>нд</v>
          </cell>
          <cell r="MT143" t="str">
            <v>нд</v>
          </cell>
          <cell r="MU143" t="str">
            <v>нд</v>
          </cell>
          <cell r="MV143" t="str">
            <v>нд</v>
          </cell>
          <cell r="MW143" t="str">
            <v>нд</v>
          </cell>
          <cell r="MX143" t="str">
            <v>нд</v>
          </cell>
          <cell r="MY143" t="str">
            <v>нд</v>
          </cell>
          <cell r="MZ143" t="str">
            <v>нд</v>
          </cell>
          <cell r="NA143" t="str">
            <v>нд</v>
          </cell>
          <cell r="NB143" t="str">
            <v>нд</v>
          </cell>
          <cell r="NC143" t="str">
            <v>нд</v>
          </cell>
          <cell r="ND143" t="str">
            <v>нд</v>
          </cell>
          <cell r="NE143" t="str">
            <v>нд</v>
          </cell>
          <cell r="NF143" t="str">
            <v>нд</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v>2020</v>
          </cell>
          <cell r="OM143">
            <v>2021</v>
          </cell>
          <cell r="ON143">
            <v>2021</v>
          </cell>
          <cell r="OO143">
            <v>2021</v>
          </cell>
          <cell r="OP143" t="str">
            <v>з</v>
          </cell>
          <cell r="OR143" t="str">
            <v>нд</v>
          </cell>
          <cell r="OT143">
            <v>0.15160000799999998</v>
          </cell>
        </row>
        <row r="144">
          <cell r="A144" t="str">
            <v>K_Che410_20</v>
          </cell>
          <cell r="B144" t="str">
            <v>1.1.6</v>
          </cell>
          <cell r="C144" t="str">
            <v>Приобретение многофункционального оптического тестера с ORL-1 шт.</v>
          </cell>
          <cell r="D144" t="str">
            <v>K_Che410_20</v>
          </cell>
          <cell r="E144" t="str">
            <v>нд</v>
          </cell>
          <cell r="H144">
            <v>0</v>
          </cell>
          <cell r="J144">
            <v>0.14459999999999998</v>
          </cell>
          <cell r="K144">
            <v>0.14459999999999998</v>
          </cell>
          <cell r="L144">
            <v>0</v>
          </cell>
          <cell r="M144">
            <v>0</v>
          </cell>
          <cell r="N144">
            <v>0</v>
          </cell>
          <cell r="O144">
            <v>0</v>
          </cell>
          <cell r="P144">
            <v>0</v>
          </cell>
          <cell r="Q144">
            <v>0</v>
          </cell>
          <cell r="R144" t="str">
            <v>нд</v>
          </cell>
          <cell r="S144" t="str">
            <v>нд</v>
          </cell>
          <cell r="T144" t="str">
            <v>нд</v>
          </cell>
          <cell r="U144" t="str">
            <v>нд</v>
          </cell>
          <cell r="V144" t="str">
            <v>нд</v>
          </cell>
          <cell r="W144" t="str">
            <v>нд</v>
          </cell>
          <cell r="X144" t="str">
            <v>нд</v>
          </cell>
          <cell r="Y144" t="str">
            <v>нд</v>
          </cell>
          <cell r="Z144" t="str">
            <v>нд</v>
          </cell>
          <cell r="AA144" t="str">
            <v>нд</v>
          </cell>
          <cell r="AB144" t="str">
            <v>нд</v>
          </cell>
          <cell r="AC144" t="str">
            <v>нд</v>
          </cell>
          <cell r="AD144" t="str">
            <v>нд</v>
          </cell>
          <cell r="AE144" t="str">
            <v>нд</v>
          </cell>
          <cell r="AF144" t="str">
            <v>нд</v>
          </cell>
          <cell r="AG144" t="str">
            <v>нд</v>
          </cell>
          <cell r="AH144" t="str">
            <v>нд</v>
          </cell>
          <cell r="AI144" t="str">
            <v>нд</v>
          </cell>
          <cell r="AJ144" t="str">
            <v>нд</v>
          </cell>
          <cell r="AK144" t="str">
            <v>нд</v>
          </cell>
          <cell r="AL144" t="str">
            <v>нд</v>
          </cell>
          <cell r="AM144" t="str">
            <v>нд</v>
          </cell>
          <cell r="AN144" t="str">
            <v>нд</v>
          </cell>
          <cell r="AO144" t="str">
            <v>нд</v>
          </cell>
          <cell r="AP144" t="str">
            <v>нд</v>
          </cell>
          <cell r="AQ144" t="str">
            <v>нд</v>
          </cell>
          <cell r="AR144" t="str">
            <v>нд</v>
          </cell>
          <cell r="AS144" t="str">
            <v>нд</v>
          </cell>
          <cell r="AT144" t="str">
            <v>нд</v>
          </cell>
          <cell r="AU144" t="str">
            <v>нд</v>
          </cell>
          <cell r="AV144" t="str">
            <v>нд</v>
          </cell>
          <cell r="AW144" t="str">
            <v>нд</v>
          </cell>
          <cell r="AX144" t="str">
            <v>нд</v>
          </cell>
          <cell r="AY144" t="str">
            <v>нд</v>
          </cell>
          <cell r="AZ144" t="str">
            <v>нд</v>
          </cell>
          <cell r="BA144" t="str">
            <v>нд</v>
          </cell>
          <cell r="BB144">
            <v>1</v>
          </cell>
          <cell r="BC144">
            <v>2</v>
          </cell>
          <cell r="BD144">
            <v>3</v>
          </cell>
          <cell r="BE144" t="str">
            <v/>
          </cell>
          <cell r="BF144" t="str">
            <v>1 2 3</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1</v>
          </cell>
          <cell r="CR144">
            <v>2</v>
          </cell>
          <cell r="CS144">
            <v>3</v>
          </cell>
          <cell r="CT144" t="str">
            <v/>
          </cell>
          <cell r="CU144" t="str">
            <v>1 2 3</v>
          </cell>
          <cell r="CX144" t="str">
            <v>нд</v>
          </cell>
          <cell r="CY144" t="str">
            <v>нд</v>
          </cell>
          <cell r="CZ144" t="str">
            <v>нд</v>
          </cell>
          <cell r="DA144" t="str">
            <v>нд</v>
          </cell>
          <cell r="DB144" t="str">
            <v>нд</v>
          </cell>
          <cell r="DE144">
            <v>0.1205</v>
          </cell>
          <cell r="DG144">
            <v>0.1205</v>
          </cell>
          <cell r="DH144">
            <v>0</v>
          </cell>
          <cell r="DI144">
            <v>0.1205</v>
          </cell>
          <cell r="DJ144">
            <v>0</v>
          </cell>
          <cell r="DK144">
            <v>0</v>
          </cell>
          <cell r="DL144">
            <v>0.1205</v>
          </cell>
          <cell r="DM144">
            <v>0</v>
          </cell>
          <cell r="DN144" t="str">
            <v>нд</v>
          </cell>
          <cell r="DS144" t="str">
            <v>нд</v>
          </cell>
          <cell r="DT144" t="str">
            <v>нд</v>
          </cell>
          <cell r="DU144" t="str">
            <v>нд</v>
          </cell>
          <cell r="DV144" t="str">
            <v>нд</v>
          </cell>
          <cell r="DW144" t="str">
            <v>нд</v>
          </cell>
          <cell r="DX144" t="str">
            <v/>
          </cell>
          <cell r="DY144" t="str">
            <v/>
          </cell>
          <cell r="DZ144" t="str">
            <v/>
          </cell>
          <cell r="EA144" t="str">
            <v/>
          </cell>
          <cell r="EB144">
            <v>0</v>
          </cell>
          <cell r="EC144">
            <v>0</v>
          </cell>
          <cell r="ED144">
            <v>0</v>
          </cell>
          <cell r="EE144">
            <v>0</v>
          </cell>
          <cell r="EF144">
            <v>0</v>
          </cell>
          <cell r="EG144">
            <v>0</v>
          </cell>
          <cell r="EH144">
            <v>0</v>
          </cell>
          <cell r="EI144">
            <v>0</v>
          </cell>
          <cell r="EJ144">
            <v>0</v>
          </cell>
          <cell r="EK144">
            <v>0</v>
          </cell>
          <cell r="EL144">
            <v>0</v>
          </cell>
          <cell r="EM144">
            <v>0</v>
          </cell>
          <cell r="EN144">
            <v>0</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v>1</v>
          </cell>
          <cell r="FH144">
            <v>2</v>
          </cell>
          <cell r="FI144">
            <v>3</v>
          </cell>
          <cell r="FJ144">
            <v>4</v>
          </cell>
          <cell r="FK144" t="str">
            <v>1 2 3 4</v>
          </cell>
          <cell r="FN144" t="str">
            <v>нд</v>
          </cell>
          <cell r="FO144" t="str">
            <v>нд</v>
          </cell>
          <cell r="FP144" t="str">
            <v>нд</v>
          </cell>
          <cell r="FQ144" t="str">
            <v>нд</v>
          </cell>
          <cell r="FR144" t="str">
            <v>нд</v>
          </cell>
          <cell r="FS144" t="str">
            <v>нд</v>
          </cell>
          <cell r="FT144" t="str">
            <v>нд</v>
          </cell>
          <cell r="FU144" t="str">
            <v>нд</v>
          </cell>
          <cell r="FV144" t="str">
            <v>нд</v>
          </cell>
          <cell r="FW144" t="str">
            <v>нд</v>
          </cell>
          <cell r="FX144" t="str">
            <v>нд</v>
          </cell>
          <cell r="FZ144">
            <v>0</v>
          </cell>
          <cell r="GA144">
            <v>0</v>
          </cell>
          <cell r="GB144">
            <v>0</v>
          </cell>
          <cell r="GC144">
            <v>0</v>
          </cell>
          <cell r="GD144">
            <v>0</v>
          </cell>
          <cell r="GE144">
            <v>0</v>
          </cell>
          <cell r="GF144">
            <v>0</v>
          </cell>
          <cell r="GG144">
            <v>0</v>
          </cell>
          <cell r="GH144">
            <v>0</v>
          </cell>
          <cell r="GI144">
            <v>0</v>
          </cell>
          <cell r="GJ144">
            <v>0</v>
          </cell>
          <cell r="GK144" t="str">
            <v>нд</v>
          </cell>
          <cell r="GL144" t="str">
            <v>нд</v>
          </cell>
          <cell r="GM144" t="str">
            <v>нд</v>
          </cell>
          <cell r="GN144" t="str">
            <v>нд</v>
          </cell>
          <cell r="GO144" t="str">
            <v>нд</v>
          </cell>
          <cell r="GP144" t="str">
            <v>нд</v>
          </cell>
          <cell r="GQ144" t="str">
            <v>нд</v>
          </cell>
          <cell r="GR144" t="str">
            <v>нд</v>
          </cell>
          <cell r="GS144" t="str">
            <v>нд</v>
          </cell>
          <cell r="GT144" t="str">
            <v>нд</v>
          </cell>
          <cell r="GU144" t="str">
            <v>нд</v>
          </cell>
          <cell r="GV144" t="str">
            <v>нд</v>
          </cell>
          <cell r="GW144" t="str">
            <v>нд</v>
          </cell>
          <cell r="GX144" t="str">
            <v>нд</v>
          </cell>
          <cell r="GY144" t="str">
            <v>нд</v>
          </cell>
          <cell r="GZ144" t="str">
            <v>нд</v>
          </cell>
          <cell r="HA144" t="str">
            <v>нд</v>
          </cell>
          <cell r="HB144" t="str">
            <v>нд</v>
          </cell>
          <cell r="HC144" t="str">
            <v>нд</v>
          </cell>
          <cell r="HD144" t="str">
            <v>нд</v>
          </cell>
          <cell r="HE144" t="str">
            <v>нд</v>
          </cell>
          <cell r="HF144" t="str">
            <v>нд</v>
          </cell>
          <cell r="HG144" t="str">
            <v>нд</v>
          </cell>
          <cell r="HH144" t="str">
            <v>нд</v>
          </cell>
          <cell r="HI144" t="str">
            <v>нд</v>
          </cell>
          <cell r="HJ144" t="str">
            <v>нд</v>
          </cell>
          <cell r="HK144" t="str">
            <v>нд</v>
          </cell>
          <cell r="HL144" t="str">
            <v>нд</v>
          </cell>
          <cell r="HM144" t="str">
            <v>нд</v>
          </cell>
          <cell r="HN144" t="str">
            <v>нд</v>
          </cell>
          <cell r="HO144" t="str">
            <v>нд</v>
          </cell>
          <cell r="HP144" t="str">
            <v>нд</v>
          </cell>
          <cell r="HQ144" t="str">
            <v>нд</v>
          </cell>
          <cell r="HR144" t="str">
            <v>нд</v>
          </cell>
          <cell r="HS144" t="str">
            <v>нд</v>
          </cell>
          <cell r="HT144" t="str">
            <v>нд</v>
          </cell>
          <cell r="HU144" t="str">
            <v>нд</v>
          </cell>
          <cell r="HV144" t="str">
            <v>нд</v>
          </cell>
          <cell r="HW144" t="str">
            <v>нд</v>
          </cell>
          <cell r="HX144" t="str">
            <v>нд</v>
          </cell>
          <cell r="HY144" t="str">
            <v>нд</v>
          </cell>
          <cell r="HZ144" t="str">
            <v>нд</v>
          </cell>
          <cell r="IA144" t="str">
            <v>нд</v>
          </cell>
          <cell r="IB144" t="str">
            <v>нд</v>
          </cell>
          <cell r="IC144" t="str">
            <v>нд</v>
          </cell>
          <cell r="ID144" t="str">
            <v>нд</v>
          </cell>
          <cell r="IE144" t="str">
            <v>нд</v>
          </cell>
          <cell r="IF144" t="str">
            <v>нд</v>
          </cell>
          <cell r="IG144" t="str">
            <v>нд</v>
          </cell>
          <cell r="IH144" t="str">
            <v>нд</v>
          </cell>
          <cell r="II144" t="str">
            <v>нд</v>
          </cell>
          <cell r="IJ144" t="str">
            <v>нд</v>
          </cell>
          <cell r="IK144" t="str">
            <v>нд</v>
          </cell>
          <cell r="IL144" t="str">
            <v>нд</v>
          </cell>
          <cell r="IM144" t="str">
            <v>нд</v>
          </cell>
          <cell r="IN144" t="str">
            <v>нд</v>
          </cell>
          <cell r="IO144" t="str">
            <v>нд</v>
          </cell>
          <cell r="IP144" t="str">
            <v>нд</v>
          </cell>
          <cell r="IQ144" t="str">
            <v>нд</v>
          </cell>
          <cell r="IR144" t="str">
            <v>нд</v>
          </cell>
          <cell r="IS144" t="str">
            <v>нд</v>
          </cell>
          <cell r="IT144" t="str">
            <v>нд</v>
          </cell>
          <cell r="IU144" t="str">
            <v>нд</v>
          </cell>
          <cell r="IV144" t="str">
            <v>нд</v>
          </cell>
          <cell r="IW144" t="str">
            <v>нд</v>
          </cell>
          <cell r="IX144" t="str">
            <v>нд</v>
          </cell>
          <cell r="IY144">
            <v>0.1205</v>
          </cell>
          <cell r="IZ144">
            <v>0</v>
          </cell>
          <cell r="JA144">
            <v>0</v>
          </cell>
          <cell r="JB144">
            <v>0</v>
          </cell>
          <cell r="JC144">
            <v>0</v>
          </cell>
          <cell r="JD144">
            <v>0</v>
          </cell>
          <cell r="JE144">
            <v>0</v>
          </cell>
          <cell r="JF144">
            <v>0</v>
          </cell>
          <cell r="JG144">
            <v>1</v>
          </cell>
          <cell r="JH144">
            <v>0</v>
          </cell>
          <cell r="JI144">
            <v>1</v>
          </cell>
          <cell r="JJ144">
            <v>0.1205</v>
          </cell>
          <cell r="JK144">
            <v>0</v>
          </cell>
          <cell r="JL144">
            <v>0</v>
          </cell>
          <cell r="JM144">
            <v>0</v>
          </cell>
          <cell r="JN144">
            <v>0</v>
          </cell>
          <cell r="JO144">
            <v>0</v>
          </cell>
          <cell r="JP144">
            <v>0</v>
          </cell>
          <cell r="JQ144">
            <v>0</v>
          </cell>
          <cell r="JR144">
            <v>1</v>
          </cell>
          <cell r="JS144">
            <v>0</v>
          </cell>
          <cell r="JT144">
            <v>1</v>
          </cell>
          <cell r="JU144">
            <v>0</v>
          </cell>
          <cell r="JV144">
            <v>0</v>
          </cell>
          <cell r="JW144">
            <v>0</v>
          </cell>
          <cell r="JX144">
            <v>0</v>
          </cell>
          <cell r="JY144">
            <v>0</v>
          </cell>
          <cell r="JZ144">
            <v>0</v>
          </cell>
          <cell r="KA144">
            <v>0</v>
          </cell>
          <cell r="KB144">
            <v>0</v>
          </cell>
          <cell r="KC144">
            <v>0</v>
          </cell>
          <cell r="KD144">
            <v>0</v>
          </cell>
          <cell r="KE144">
            <v>0</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t="str">
            <v>нд</v>
          </cell>
          <cell r="LR144" t="str">
            <v>нд</v>
          </cell>
          <cell r="LS144" t="str">
            <v>нд</v>
          </cell>
          <cell r="LT144" t="str">
            <v>нд</v>
          </cell>
          <cell r="LU144" t="str">
            <v>нд</v>
          </cell>
          <cell r="LX144">
            <v>0</v>
          </cell>
          <cell r="LY144">
            <v>0</v>
          </cell>
          <cell r="LZ144">
            <v>0</v>
          </cell>
          <cell r="MA144">
            <v>0</v>
          </cell>
          <cell r="MB144">
            <v>0</v>
          </cell>
          <cell r="MC144" t="str">
            <v>нд</v>
          </cell>
          <cell r="MD144" t="str">
            <v>нд</v>
          </cell>
          <cell r="ME144" t="str">
            <v>нд</v>
          </cell>
          <cell r="MF144" t="str">
            <v>нд</v>
          </cell>
          <cell r="MG144" t="str">
            <v>нд</v>
          </cell>
          <cell r="MH144" t="str">
            <v>нд</v>
          </cell>
          <cell r="MI144" t="str">
            <v>нд</v>
          </cell>
          <cell r="MJ144" t="str">
            <v>нд</v>
          </cell>
          <cell r="MK144" t="str">
            <v>нд</v>
          </cell>
          <cell r="ML144" t="str">
            <v>нд</v>
          </cell>
          <cell r="MM144" t="str">
            <v>нд</v>
          </cell>
          <cell r="MN144" t="str">
            <v>нд</v>
          </cell>
          <cell r="MO144" t="str">
            <v>нд</v>
          </cell>
          <cell r="MP144" t="str">
            <v>нд</v>
          </cell>
          <cell r="MQ144" t="str">
            <v>нд</v>
          </cell>
          <cell r="MR144" t="str">
            <v>нд</v>
          </cell>
          <cell r="MS144" t="str">
            <v>нд</v>
          </cell>
          <cell r="MT144" t="str">
            <v>нд</v>
          </cell>
          <cell r="MU144" t="str">
            <v>нд</v>
          </cell>
          <cell r="MV144" t="str">
            <v>нд</v>
          </cell>
          <cell r="MW144" t="str">
            <v>нд</v>
          </cell>
          <cell r="MX144" t="str">
            <v>нд</v>
          </cell>
          <cell r="MY144" t="str">
            <v>нд</v>
          </cell>
          <cell r="MZ144" t="str">
            <v>нд</v>
          </cell>
          <cell r="NA144" t="str">
            <v>нд</v>
          </cell>
          <cell r="NB144" t="str">
            <v>нд</v>
          </cell>
          <cell r="NC144" t="str">
            <v>нд</v>
          </cell>
          <cell r="ND144" t="str">
            <v>нд</v>
          </cell>
          <cell r="NE144" t="str">
            <v>нд</v>
          </cell>
          <cell r="NF144" t="str">
            <v>нд</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v>2020</v>
          </cell>
          <cell r="OM144">
            <v>2021</v>
          </cell>
          <cell r="ON144">
            <v>2021</v>
          </cell>
          <cell r="OO144">
            <v>2021</v>
          </cell>
          <cell r="OP144" t="str">
            <v>з</v>
          </cell>
          <cell r="OR144" t="str">
            <v>нд</v>
          </cell>
          <cell r="OT144">
            <v>0.14459999999999998</v>
          </cell>
        </row>
        <row r="145">
          <cell r="A145" t="str">
            <v>K_Che411_20</v>
          </cell>
          <cell r="B145" t="str">
            <v>1.1.6</v>
          </cell>
          <cell r="C145" t="str">
            <v>Приобретение портативного измерителя оптической мощности Greenlee RP 460-02 - 2 шт.</v>
          </cell>
          <cell r="D145" t="str">
            <v>K_Che411_20</v>
          </cell>
          <cell r="E145" t="str">
            <v>нд</v>
          </cell>
          <cell r="H145">
            <v>0</v>
          </cell>
          <cell r="J145">
            <v>0.14355600000000002</v>
          </cell>
          <cell r="K145">
            <v>0.14355600000000002</v>
          </cell>
          <cell r="L145">
            <v>0</v>
          </cell>
          <cell r="M145">
            <v>0</v>
          </cell>
          <cell r="N145">
            <v>0</v>
          </cell>
          <cell r="O145">
            <v>0</v>
          </cell>
          <cell r="P145">
            <v>0</v>
          </cell>
          <cell r="Q145">
            <v>0</v>
          </cell>
          <cell r="R145" t="str">
            <v>нд</v>
          </cell>
          <cell r="S145" t="str">
            <v>нд</v>
          </cell>
          <cell r="T145" t="str">
            <v>нд</v>
          </cell>
          <cell r="U145" t="str">
            <v>нд</v>
          </cell>
          <cell r="V145" t="str">
            <v>нд</v>
          </cell>
          <cell r="W145" t="str">
            <v>нд</v>
          </cell>
          <cell r="X145" t="str">
            <v>нд</v>
          </cell>
          <cell r="Y145" t="str">
            <v>нд</v>
          </cell>
          <cell r="Z145" t="str">
            <v>нд</v>
          </cell>
          <cell r="AA145" t="str">
            <v>нд</v>
          </cell>
          <cell r="AB145" t="str">
            <v>нд</v>
          </cell>
          <cell r="AC145" t="str">
            <v>нд</v>
          </cell>
          <cell r="AD145" t="str">
            <v>нд</v>
          </cell>
          <cell r="AE145" t="str">
            <v>нд</v>
          </cell>
          <cell r="AF145" t="str">
            <v>нд</v>
          </cell>
          <cell r="AG145" t="str">
            <v>нд</v>
          </cell>
          <cell r="AH145" t="str">
            <v>нд</v>
          </cell>
          <cell r="AI145" t="str">
            <v>нд</v>
          </cell>
          <cell r="AJ145" t="str">
            <v>нд</v>
          </cell>
          <cell r="AK145" t="str">
            <v>нд</v>
          </cell>
          <cell r="AL145" t="str">
            <v>нд</v>
          </cell>
          <cell r="AM145" t="str">
            <v>нд</v>
          </cell>
          <cell r="AN145" t="str">
            <v>нд</v>
          </cell>
          <cell r="AO145" t="str">
            <v>нд</v>
          </cell>
          <cell r="AP145" t="str">
            <v>нд</v>
          </cell>
          <cell r="AQ145" t="str">
            <v>нд</v>
          </cell>
          <cell r="AR145" t="str">
            <v>нд</v>
          </cell>
          <cell r="AS145" t="str">
            <v>нд</v>
          </cell>
          <cell r="AT145" t="str">
            <v>нд</v>
          </cell>
          <cell r="AU145" t="str">
            <v>нд</v>
          </cell>
          <cell r="AV145" t="str">
            <v>нд</v>
          </cell>
          <cell r="AW145" t="str">
            <v>нд</v>
          </cell>
          <cell r="AX145" t="str">
            <v>нд</v>
          </cell>
          <cell r="AY145" t="str">
            <v>нд</v>
          </cell>
          <cell r="AZ145" t="str">
            <v>нд</v>
          </cell>
          <cell r="BA145" t="str">
            <v>нд</v>
          </cell>
          <cell r="BB145">
            <v>1</v>
          </cell>
          <cell r="BC145">
            <v>2</v>
          </cell>
          <cell r="BD145">
            <v>3</v>
          </cell>
          <cell r="BE145" t="str">
            <v/>
          </cell>
          <cell r="BF145" t="str">
            <v>1 2 3</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1</v>
          </cell>
          <cell r="CR145">
            <v>2</v>
          </cell>
          <cell r="CS145">
            <v>3</v>
          </cell>
          <cell r="CT145" t="str">
            <v/>
          </cell>
          <cell r="CU145" t="str">
            <v>1 2 3</v>
          </cell>
          <cell r="CX145" t="str">
            <v>нд</v>
          </cell>
          <cell r="CY145" t="str">
            <v>нд</v>
          </cell>
          <cell r="CZ145" t="str">
            <v>нд</v>
          </cell>
          <cell r="DA145" t="str">
            <v>нд</v>
          </cell>
          <cell r="DB145" t="str">
            <v>нд</v>
          </cell>
          <cell r="DE145">
            <v>0.11963000000000001</v>
          </cell>
          <cell r="DG145">
            <v>0.11963000000000001</v>
          </cell>
          <cell r="DH145">
            <v>5.1630000000000009E-2</v>
          </cell>
          <cell r="DI145">
            <v>6.8000000000000005E-2</v>
          </cell>
          <cell r="DJ145">
            <v>0</v>
          </cell>
          <cell r="DK145">
            <v>0</v>
          </cell>
          <cell r="DL145">
            <v>6.8000000000000005E-2</v>
          </cell>
          <cell r="DM145">
            <v>0</v>
          </cell>
          <cell r="DN145" t="str">
            <v>нд</v>
          </cell>
          <cell r="DS145" t="str">
            <v>нд</v>
          </cell>
          <cell r="DT145" t="str">
            <v>нд</v>
          </cell>
          <cell r="DU145" t="str">
            <v>нд</v>
          </cell>
          <cell r="DV145" t="str">
            <v>нд</v>
          </cell>
          <cell r="DW145" t="str">
            <v>нд</v>
          </cell>
          <cell r="DX145">
            <v>1</v>
          </cell>
          <cell r="DY145" t="str">
            <v/>
          </cell>
          <cell r="DZ145" t="str">
            <v/>
          </cell>
          <cell r="EA145" t="str">
            <v/>
          </cell>
          <cell r="EB145" t="str">
            <v>1</v>
          </cell>
          <cell r="EC145">
            <v>5.1630000000000002E-2</v>
          </cell>
          <cell r="ED145">
            <v>0</v>
          </cell>
          <cell r="EE145">
            <v>0</v>
          </cell>
          <cell r="EF145">
            <v>5.1630000000000002E-2</v>
          </cell>
          <cell r="EG145">
            <v>0</v>
          </cell>
          <cell r="EH145">
            <v>5.1630000000000002E-2</v>
          </cell>
          <cell r="EI145">
            <v>0</v>
          </cell>
          <cell r="EJ145">
            <v>0</v>
          </cell>
          <cell r="EK145">
            <v>5.1630000000000002E-2</v>
          </cell>
          <cell r="EL145">
            <v>0</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v>1</v>
          </cell>
          <cell r="FH145">
            <v>2</v>
          </cell>
          <cell r="FI145">
            <v>3</v>
          </cell>
          <cell r="FJ145">
            <v>4</v>
          </cell>
          <cell r="FK145" t="str">
            <v>1 2 3 4</v>
          </cell>
          <cell r="FN145" t="str">
            <v>нд</v>
          </cell>
          <cell r="FO145" t="str">
            <v>нд</v>
          </cell>
          <cell r="FP145" t="str">
            <v>нд</v>
          </cell>
          <cell r="FQ145" t="str">
            <v>нд</v>
          </cell>
          <cell r="FR145" t="str">
            <v>нд</v>
          </cell>
          <cell r="FS145" t="str">
            <v>нд</v>
          </cell>
          <cell r="FT145" t="str">
            <v>нд</v>
          </cell>
          <cell r="FU145" t="str">
            <v>нд</v>
          </cell>
          <cell r="FV145" t="str">
            <v>нд</v>
          </cell>
          <cell r="FW145" t="str">
            <v>нд</v>
          </cell>
          <cell r="FX145" t="str">
            <v>нд</v>
          </cell>
          <cell r="FZ145">
            <v>0</v>
          </cell>
          <cell r="GA145">
            <v>0</v>
          </cell>
          <cell r="GB145">
            <v>0</v>
          </cell>
          <cell r="GC145">
            <v>0</v>
          </cell>
          <cell r="GD145">
            <v>0</v>
          </cell>
          <cell r="GE145">
            <v>0</v>
          </cell>
          <cell r="GF145">
            <v>0</v>
          </cell>
          <cell r="GG145">
            <v>0</v>
          </cell>
          <cell r="GH145">
            <v>0</v>
          </cell>
          <cell r="GI145">
            <v>0</v>
          </cell>
          <cell r="GJ145">
            <v>0</v>
          </cell>
          <cell r="GK145" t="str">
            <v>нд</v>
          </cell>
          <cell r="GL145" t="str">
            <v>нд</v>
          </cell>
          <cell r="GM145" t="str">
            <v>нд</v>
          </cell>
          <cell r="GN145" t="str">
            <v>нд</v>
          </cell>
          <cell r="GO145" t="str">
            <v>нд</v>
          </cell>
          <cell r="GP145" t="str">
            <v>нд</v>
          </cell>
          <cell r="GQ145" t="str">
            <v>нд</v>
          </cell>
          <cell r="GR145" t="str">
            <v>нд</v>
          </cell>
          <cell r="GS145" t="str">
            <v>нд</v>
          </cell>
          <cell r="GT145" t="str">
            <v>нд</v>
          </cell>
          <cell r="GU145" t="str">
            <v>нд</v>
          </cell>
          <cell r="GV145" t="str">
            <v>нд</v>
          </cell>
          <cell r="GW145" t="str">
            <v>нд</v>
          </cell>
          <cell r="GX145" t="str">
            <v>нд</v>
          </cell>
          <cell r="GY145" t="str">
            <v>нд</v>
          </cell>
          <cell r="GZ145" t="str">
            <v>нд</v>
          </cell>
          <cell r="HA145" t="str">
            <v>нд</v>
          </cell>
          <cell r="HB145" t="str">
            <v>нд</v>
          </cell>
          <cell r="HC145" t="str">
            <v>нд</v>
          </cell>
          <cell r="HD145" t="str">
            <v>нд</v>
          </cell>
          <cell r="HE145" t="str">
            <v>нд</v>
          </cell>
          <cell r="HF145" t="str">
            <v>нд</v>
          </cell>
          <cell r="HG145" t="str">
            <v>нд</v>
          </cell>
          <cell r="HH145" t="str">
            <v>нд</v>
          </cell>
          <cell r="HI145" t="str">
            <v>нд</v>
          </cell>
          <cell r="HJ145" t="str">
            <v>нд</v>
          </cell>
          <cell r="HK145" t="str">
            <v>нд</v>
          </cell>
          <cell r="HL145" t="str">
            <v>нд</v>
          </cell>
          <cell r="HM145" t="str">
            <v>нд</v>
          </cell>
          <cell r="HN145" t="str">
            <v>нд</v>
          </cell>
          <cell r="HO145" t="str">
            <v>нд</v>
          </cell>
          <cell r="HP145" t="str">
            <v>нд</v>
          </cell>
          <cell r="HQ145" t="str">
            <v>нд</v>
          </cell>
          <cell r="HR145" t="str">
            <v>нд</v>
          </cell>
          <cell r="HS145" t="str">
            <v>нд</v>
          </cell>
          <cell r="HT145" t="str">
            <v>нд</v>
          </cell>
          <cell r="HU145" t="str">
            <v>нд</v>
          </cell>
          <cell r="HV145" t="str">
            <v>нд</v>
          </cell>
          <cell r="HW145" t="str">
            <v>нд</v>
          </cell>
          <cell r="HX145" t="str">
            <v>нд</v>
          </cell>
          <cell r="HY145" t="str">
            <v>нд</v>
          </cell>
          <cell r="HZ145" t="str">
            <v>нд</v>
          </cell>
          <cell r="IA145" t="str">
            <v>нд</v>
          </cell>
          <cell r="IB145" t="str">
            <v>нд</v>
          </cell>
          <cell r="IC145" t="str">
            <v>нд</v>
          </cell>
          <cell r="ID145" t="str">
            <v>нд</v>
          </cell>
          <cell r="IE145" t="str">
            <v>нд</v>
          </cell>
          <cell r="IF145" t="str">
            <v>нд</v>
          </cell>
          <cell r="IG145" t="str">
            <v>нд</v>
          </cell>
          <cell r="IH145" t="str">
            <v>нд</v>
          </cell>
          <cell r="II145" t="str">
            <v>нд</v>
          </cell>
          <cell r="IJ145" t="str">
            <v>нд</v>
          </cell>
          <cell r="IK145" t="str">
            <v>нд</v>
          </cell>
          <cell r="IL145" t="str">
            <v>нд</v>
          </cell>
          <cell r="IM145" t="str">
            <v>нд</v>
          </cell>
          <cell r="IN145" t="str">
            <v>нд</v>
          </cell>
          <cell r="IO145" t="str">
            <v>нд</v>
          </cell>
          <cell r="IP145" t="str">
            <v>нд</v>
          </cell>
          <cell r="IQ145" t="str">
            <v>нд</v>
          </cell>
          <cell r="IR145" t="str">
            <v>нд</v>
          </cell>
          <cell r="IS145" t="str">
            <v>нд</v>
          </cell>
          <cell r="IT145" t="str">
            <v>нд</v>
          </cell>
          <cell r="IU145" t="str">
            <v>нд</v>
          </cell>
          <cell r="IV145" t="str">
            <v>нд</v>
          </cell>
          <cell r="IW145" t="str">
            <v>нд</v>
          </cell>
          <cell r="IX145" t="str">
            <v>нд</v>
          </cell>
          <cell r="IY145">
            <v>0.11963000000000001</v>
          </cell>
          <cell r="IZ145">
            <v>0</v>
          </cell>
          <cell r="JA145">
            <v>0</v>
          </cell>
          <cell r="JB145">
            <v>0</v>
          </cell>
          <cell r="JC145">
            <v>0</v>
          </cell>
          <cell r="JD145">
            <v>0</v>
          </cell>
          <cell r="JE145">
            <v>0</v>
          </cell>
          <cell r="JF145">
            <v>0</v>
          </cell>
          <cell r="JG145">
            <v>2</v>
          </cell>
          <cell r="JH145">
            <v>0</v>
          </cell>
          <cell r="JI145">
            <v>2</v>
          </cell>
          <cell r="JJ145">
            <v>0.11963000000000001</v>
          </cell>
          <cell r="JK145">
            <v>0</v>
          </cell>
          <cell r="JL145">
            <v>0</v>
          </cell>
          <cell r="JM145">
            <v>0</v>
          </cell>
          <cell r="JN145">
            <v>0</v>
          </cell>
          <cell r="JO145">
            <v>0</v>
          </cell>
          <cell r="JP145">
            <v>0</v>
          </cell>
          <cell r="JQ145">
            <v>0</v>
          </cell>
          <cell r="JR145">
            <v>2</v>
          </cell>
          <cell r="JS145">
            <v>0</v>
          </cell>
          <cell r="JT145">
            <v>2</v>
          </cell>
          <cell r="JU145">
            <v>0</v>
          </cell>
          <cell r="JV145">
            <v>0</v>
          </cell>
          <cell r="JW145">
            <v>0</v>
          </cell>
          <cell r="JX145">
            <v>0</v>
          </cell>
          <cell r="JY145">
            <v>0</v>
          </cell>
          <cell r="JZ145">
            <v>0</v>
          </cell>
          <cell r="KA145">
            <v>0</v>
          </cell>
          <cell r="KB145">
            <v>0</v>
          </cell>
          <cell r="KC145">
            <v>0</v>
          </cell>
          <cell r="KD145">
            <v>0</v>
          </cell>
          <cell r="KE145">
            <v>0</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t="str">
            <v>нд</v>
          </cell>
          <cell r="LR145" t="str">
            <v>нд</v>
          </cell>
          <cell r="LS145" t="str">
            <v>нд</v>
          </cell>
          <cell r="LT145" t="str">
            <v>нд</v>
          </cell>
          <cell r="LU145" t="str">
            <v>нд</v>
          </cell>
          <cell r="LX145">
            <v>0</v>
          </cell>
          <cell r="LY145">
            <v>0</v>
          </cell>
          <cell r="LZ145">
            <v>0</v>
          </cell>
          <cell r="MA145">
            <v>0</v>
          </cell>
          <cell r="MB145">
            <v>0</v>
          </cell>
          <cell r="MC145" t="str">
            <v>нд</v>
          </cell>
          <cell r="MD145" t="str">
            <v>нд</v>
          </cell>
          <cell r="ME145" t="str">
            <v>нд</v>
          </cell>
          <cell r="MF145" t="str">
            <v>нд</v>
          </cell>
          <cell r="MG145" t="str">
            <v>нд</v>
          </cell>
          <cell r="MH145" t="str">
            <v>нд</v>
          </cell>
          <cell r="MI145" t="str">
            <v>нд</v>
          </cell>
          <cell r="MJ145" t="str">
            <v>нд</v>
          </cell>
          <cell r="MK145" t="str">
            <v>нд</v>
          </cell>
          <cell r="ML145" t="str">
            <v>нд</v>
          </cell>
          <cell r="MM145" t="str">
            <v>нд</v>
          </cell>
          <cell r="MN145" t="str">
            <v>нд</v>
          </cell>
          <cell r="MO145" t="str">
            <v>нд</v>
          </cell>
          <cell r="MP145" t="str">
            <v>нд</v>
          </cell>
          <cell r="MQ145" t="str">
            <v>нд</v>
          </cell>
          <cell r="MR145" t="str">
            <v>нд</v>
          </cell>
          <cell r="MS145" t="str">
            <v>нд</v>
          </cell>
          <cell r="MT145" t="str">
            <v>нд</v>
          </cell>
          <cell r="MU145" t="str">
            <v>нд</v>
          </cell>
          <cell r="MV145" t="str">
            <v>нд</v>
          </cell>
          <cell r="MW145" t="str">
            <v>нд</v>
          </cell>
          <cell r="MX145" t="str">
            <v>нд</v>
          </cell>
          <cell r="MY145" t="str">
            <v>нд</v>
          </cell>
          <cell r="MZ145" t="str">
            <v>нд</v>
          </cell>
          <cell r="NA145" t="str">
            <v>нд</v>
          </cell>
          <cell r="NB145" t="str">
            <v>нд</v>
          </cell>
          <cell r="NC145" t="str">
            <v>нд</v>
          </cell>
          <cell r="ND145" t="str">
            <v>нд</v>
          </cell>
          <cell r="NE145" t="str">
            <v>нд</v>
          </cell>
          <cell r="NF145" t="str">
            <v>нд</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v>2020</v>
          </cell>
          <cell r="OM145">
            <v>2021</v>
          </cell>
          <cell r="ON145">
            <v>2021</v>
          </cell>
          <cell r="OO145">
            <v>2021</v>
          </cell>
          <cell r="OP145" t="str">
            <v>з</v>
          </cell>
          <cell r="OR145" t="str">
            <v>нд</v>
          </cell>
          <cell r="OT145">
            <v>0.14355600000000002</v>
          </cell>
        </row>
        <row r="146">
          <cell r="A146" t="str">
            <v>K_Che412_20</v>
          </cell>
          <cell r="B146" t="str">
            <v>1.1.6</v>
          </cell>
          <cell r="C146" t="str">
            <v>Приобретение рабочего места АРМ по ТМ Ноутбук НР 15.6 Intel Core i5 1035G-4 шт</v>
          </cell>
          <cell r="D146" t="str">
            <v>K_Che412_20</v>
          </cell>
          <cell r="E146" t="str">
            <v>нд</v>
          </cell>
          <cell r="H146">
            <v>0</v>
          </cell>
          <cell r="J146">
            <v>0.37559999999999999</v>
          </cell>
          <cell r="K146">
            <v>0.37559999999999999</v>
          </cell>
          <cell r="L146">
            <v>0</v>
          </cell>
          <cell r="M146">
            <v>0</v>
          </cell>
          <cell r="N146">
            <v>0</v>
          </cell>
          <cell r="O146">
            <v>0</v>
          </cell>
          <cell r="P146">
            <v>0</v>
          </cell>
          <cell r="Q146">
            <v>0</v>
          </cell>
          <cell r="R146" t="str">
            <v>нд</v>
          </cell>
          <cell r="S146" t="str">
            <v>нд</v>
          </cell>
          <cell r="T146" t="str">
            <v>нд</v>
          </cell>
          <cell r="U146" t="str">
            <v>нд</v>
          </cell>
          <cell r="V146" t="str">
            <v>нд</v>
          </cell>
          <cell r="W146" t="str">
            <v>нд</v>
          </cell>
          <cell r="X146" t="str">
            <v>нд</v>
          </cell>
          <cell r="Y146" t="str">
            <v>нд</v>
          </cell>
          <cell r="Z146" t="str">
            <v>нд</v>
          </cell>
          <cell r="AA146" t="str">
            <v>нд</v>
          </cell>
          <cell r="AB146" t="str">
            <v>нд</v>
          </cell>
          <cell r="AC146" t="str">
            <v>нд</v>
          </cell>
          <cell r="AD146" t="str">
            <v>нд</v>
          </cell>
          <cell r="AE146" t="str">
            <v>нд</v>
          </cell>
          <cell r="AF146" t="str">
            <v>нд</v>
          </cell>
          <cell r="AG146" t="str">
            <v>нд</v>
          </cell>
          <cell r="AH146" t="str">
            <v>нд</v>
          </cell>
          <cell r="AI146" t="str">
            <v>нд</v>
          </cell>
          <cell r="AJ146" t="str">
            <v>нд</v>
          </cell>
          <cell r="AK146" t="str">
            <v>нд</v>
          </cell>
          <cell r="AL146" t="str">
            <v>нд</v>
          </cell>
          <cell r="AM146" t="str">
            <v>нд</v>
          </cell>
          <cell r="AN146" t="str">
            <v>нд</v>
          </cell>
          <cell r="AO146" t="str">
            <v>нд</v>
          </cell>
          <cell r="AP146" t="str">
            <v>нд</v>
          </cell>
          <cell r="AQ146" t="str">
            <v>нд</v>
          </cell>
          <cell r="AR146" t="str">
            <v>нд</v>
          </cell>
          <cell r="AS146" t="str">
            <v>нд</v>
          </cell>
          <cell r="AT146" t="str">
            <v>нд</v>
          </cell>
          <cell r="AU146" t="str">
            <v>нд</v>
          </cell>
          <cell r="AV146" t="str">
            <v>нд</v>
          </cell>
          <cell r="AW146" t="str">
            <v>нд</v>
          </cell>
          <cell r="AX146" t="str">
            <v>нд</v>
          </cell>
          <cell r="AY146" t="str">
            <v>нд</v>
          </cell>
          <cell r="AZ146" t="str">
            <v>нд</v>
          </cell>
          <cell r="BA146" t="str">
            <v>нд</v>
          </cell>
          <cell r="BB146">
            <v>1</v>
          </cell>
          <cell r="BC146">
            <v>2</v>
          </cell>
          <cell r="BD146">
            <v>3</v>
          </cell>
          <cell r="BE146" t="str">
            <v/>
          </cell>
          <cell r="BF146" t="str">
            <v>1 2 3</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1</v>
          </cell>
          <cell r="CR146">
            <v>2</v>
          </cell>
          <cell r="CS146">
            <v>3</v>
          </cell>
          <cell r="CT146" t="str">
            <v/>
          </cell>
          <cell r="CU146" t="str">
            <v>1 2 3</v>
          </cell>
          <cell r="CX146" t="str">
            <v>нд</v>
          </cell>
          <cell r="CY146" t="str">
            <v>нд</v>
          </cell>
          <cell r="CZ146" t="str">
            <v>нд</v>
          </cell>
          <cell r="DA146" t="str">
            <v>нд</v>
          </cell>
          <cell r="DB146" t="str">
            <v>нд</v>
          </cell>
          <cell r="DE146">
            <v>0.313</v>
          </cell>
          <cell r="DG146">
            <v>0.313</v>
          </cell>
          <cell r="DH146">
            <v>0</v>
          </cell>
          <cell r="DI146">
            <v>0.313</v>
          </cell>
          <cell r="DJ146">
            <v>0</v>
          </cell>
          <cell r="DK146">
            <v>0</v>
          </cell>
          <cell r="DL146">
            <v>0.313</v>
          </cell>
          <cell r="DM146">
            <v>0</v>
          </cell>
          <cell r="DN146" t="str">
            <v>нд</v>
          </cell>
          <cell r="DS146" t="str">
            <v>нд</v>
          </cell>
          <cell r="DT146" t="str">
            <v>нд</v>
          </cell>
          <cell r="DU146" t="str">
            <v>нд</v>
          </cell>
          <cell r="DV146" t="str">
            <v>нд</v>
          </cell>
          <cell r="DW146" t="str">
            <v>нд</v>
          </cell>
          <cell r="DX146" t="str">
            <v/>
          </cell>
          <cell r="DY146" t="str">
            <v/>
          </cell>
          <cell r="DZ146" t="str">
            <v/>
          </cell>
          <cell r="EA146" t="str">
            <v/>
          </cell>
          <cell r="EB146">
            <v>0</v>
          </cell>
          <cell r="EC146">
            <v>0</v>
          </cell>
          <cell r="ED146">
            <v>0</v>
          </cell>
          <cell r="EE146">
            <v>0</v>
          </cell>
          <cell r="EF146">
            <v>0</v>
          </cell>
          <cell r="EG146">
            <v>0</v>
          </cell>
          <cell r="EH146">
            <v>0</v>
          </cell>
          <cell r="EI146">
            <v>0</v>
          </cell>
          <cell r="EJ146">
            <v>0</v>
          </cell>
          <cell r="EK146">
            <v>0</v>
          </cell>
          <cell r="EL146">
            <v>0</v>
          </cell>
          <cell r="EM146">
            <v>0</v>
          </cell>
          <cell r="EN146">
            <v>0</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v>1</v>
          </cell>
          <cell r="FH146">
            <v>2</v>
          </cell>
          <cell r="FI146">
            <v>3</v>
          </cell>
          <cell r="FJ146">
            <v>4</v>
          </cell>
          <cell r="FK146" t="str">
            <v>1 2 3 4</v>
          </cell>
          <cell r="FN146" t="str">
            <v>нд</v>
          </cell>
          <cell r="FO146" t="str">
            <v>нд</v>
          </cell>
          <cell r="FP146" t="str">
            <v>нд</v>
          </cell>
          <cell r="FQ146" t="str">
            <v>нд</v>
          </cell>
          <cell r="FR146" t="str">
            <v>нд</v>
          </cell>
          <cell r="FS146" t="str">
            <v>нд</v>
          </cell>
          <cell r="FT146" t="str">
            <v>нд</v>
          </cell>
          <cell r="FU146" t="str">
            <v>нд</v>
          </cell>
          <cell r="FV146" t="str">
            <v>нд</v>
          </cell>
          <cell r="FW146" t="str">
            <v>нд</v>
          </cell>
          <cell r="FX146" t="str">
            <v>нд</v>
          </cell>
          <cell r="FZ146">
            <v>0</v>
          </cell>
          <cell r="GA146">
            <v>0</v>
          </cell>
          <cell r="GB146">
            <v>0</v>
          </cell>
          <cell r="GC146">
            <v>0</v>
          </cell>
          <cell r="GD146">
            <v>0</v>
          </cell>
          <cell r="GE146">
            <v>0</v>
          </cell>
          <cell r="GF146">
            <v>0</v>
          </cell>
          <cell r="GG146">
            <v>0</v>
          </cell>
          <cell r="GH146">
            <v>0</v>
          </cell>
          <cell r="GI146">
            <v>0</v>
          </cell>
          <cell r="GJ146">
            <v>0</v>
          </cell>
          <cell r="GK146" t="str">
            <v>нд</v>
          </cell>
          <cell r="GL146" t="str">
            <v>нд</v>
          </cell>
          <cell r="GM146" t="str">
            <v>нд</v>
          </cell>
          <cell r="GN146" t="str">
            <v>нд</v>
          </cell>
          <cell r="GO146" t="str">
            <v>нд</v>
          </cell>
          <cell r="GP146" t="str">
            <v>нд</v>
          </cell>
          <cell r="GQ146" t="str">
            <v>нд</v>
          </cell>
          <cell r="GR146" t="str">
            <v>нд</v>
          </cell>
          <cell r="GS146" t="str">
            <v>нд</v>
          </cell>
          <cell r="GT146" t="str">
            <v>нд</v>
          </cell>
          <cell r="GU146" t="str">
            <v>нд</v>
          </cell>
          <cell r="GV146" t="str">
            <v>нд</v>
          </cell>
          <cell r="GW146" t="str">
            <v>нд</v>
          </cell>
          <cell r="GX146" t="str">
            <v>нд</v>
          </cell>
          <cell r="GY146" t="str">
            <v>нд</v>
          </cell>
          <cell r="GZ146" t="str">
            <v>нд</v>
          </cell>
          <cell r="HA146" t="str">
            <v>нд</v>
          </cell>
          <cell r="HB146" t="str">
            <v>нд</v>
          </cell>
          <cell r="HC146" t="str">
            <v>нд</v>
          </cell>
          <cell r="HD146" t="str">
            <v>нд</v>
          </cell>
          <cell r="HE146" t="str">
            <v>нд</v>
          </cell>
          <cell r="HF146" t="str">
            <v>нд</v>
          </cell>
          <cell r="HG146" t="str">
            <v>нд</v>
          </cell>
          <cell r="HH146" t="str">
            <v>нд</v>
          </cell>
          <cell r="HI146" t="str">
            <v>нд</v>
          </cell>
          <cell r="HJ146" t="str">
            <v>нд</v>
          </cell>
          <cell r="HK146" t="str">
            <v>нд</v>
          </cell>
          <cell r="HL146" t="str">
            <v>нд</v>
          </cell>
          <cell r="HM146" t="str">
            <v>нд</v>
          </cell>
          <cell r="HN146" t="str">
            <v>нд</v>
          </cell>
          <cell r="HO146" t="str">
            <v>нд</v>
          </cell>
          <cell r="HP146" t="str">
            <v>нд</v>
          </cell>
          <cell r="HQ146" t="str">
            <v>нд</v>
          </cell>
          <cell r="HR146" t="str">
            <v>нд</v>
          </cell>
          <cell r="HS146" t="str">
            <v>нд</v>
          </cell>
          <cell r="HT146" t="str">
            <v>нд</v>
          </cell>
          <cell r="HU146" t="str">
            <v>нд</v>
          </cell>
          <cell r="HV146" t="str">
            <v>нд</v>
          </cell>
          <cell r="HW146" t="str">
            <v>нд</v>
          </cell>
          <cell r="HX146" t="str">
            <v>нд</v>
          </cell>
          <cell r="HY146" t="str">
            <v>нд</v>
          </cell>
          <cell r="HZ146" t="str">
            <v>нд</v>
          </cell>
          <cell r="IA146" t="str">
            <v>нд</v>
          </cell>
          <cell r="IB146" t="str">
            <v>нд</v>
          </cell>
          <cell r="IC146" t="str">
            <v>нд</v>
          </cell>
          <cell r="ID146" t="str">
            <v>нд</v>
          </cell>
          <cell r="IE146" t="str">
            <v>нд</v>
          </cell>
          <cell r="IF146" t="str">
            <v>нд</v>
          </cell>
          <cell r="IG146" t="str">
            <v>нд</v>
          </cell>
          <cell r="IH146" t="str">
            <v>нд</v>
          </cell>
          <cell r="II146" t="str">
            <v>нд</v>
          </cell>
          <cell r="IJ146" t="str">
            <v>нд</v>
          </cell>
          <cell r="IK146" t="str">
            <v>нд</v>
          </cell>
          <cell r="IL146" t="str">
            <v>нд</v>
          </cell>
          <cell r="IM146" t="str">
            <v>нд</v>
          </cell>
          <cell r="IN146" t="str">
            <v>нд</v>
          </cell>
          <cell r="IO146" t="str">
            <v>нд</v>
          </cell>
          <cell r="IP146" t="str">
            <v>нд</v>
          </cell>
          <cell r="IQ146" t="str">
            <v>нд</v>
          </cell>
          <cell r="IR146" t="str">
            <v>нд</v>
          </cell>
          <cell r="IS146" t="str">
            <v>нд</v>
          </cell>
          <cell r="IT146" t="str">
            <v>нд</v>
          </cell>
          <cell r="IU146" t="str">
            <v>нд</v>
          </cell>
          <cell r="IV146" t="str">
            <v>нд</v>
          </cell>
          <cell r="IW146" t="str">
            <v>нд</v>
          </cell>
          <cell r="IX146" t="str">
            <v>нд</v>
          </cell>
          <cell r="IY146">
            <v>0.313</v>
          </cell>
          <cell r="IZ146">
            <v>0</v>
          </cell>
          <cell r="JA146">
            <v>0</v>
          </cell>
          <cell r="JB146">
            <v>0</v>
          </cell>
          <cell r="JC146">
            <v>0</v>
          </cell>
          <cell r="JD146">
            <v>0</v>
          </cell>
          <cell r="JE146">
            <v>0</v>
          </cell>
          <cell r="JF146">
            <v>0</v>
          </cell>
          <cell r="JG146">
            <v>4</v>
          </cell>
          <cell r="JH146">
            <v>0</v>
          </cell>
          <cell r="JI146">
            <v>4</v>
          </cell>
          <cell r="JJ146">
            <v>0.313</v>
          </cell>
          <cell r="JK146">
            <v>0</v>
          </cell>
          <cell r="JL146">
            <v>0</v>
          </cell>
          <cell r="JM146">
            <v>0</v>
          </cell>
          <cell r="JN146">
            <v>0</v>
          </cell>
          <cell r="JO146">
            <v>0</v>
          </cell>
          <cell r="JP146">
            <v>0</v>
          </cell>
          <cell r="JQ146">
            <v>0</v>
          </cell>
          <cell r="JR146">
            <v>4</v>
          </cell>
          <cell r="JS146">
            <v>0</v>
          </cell>
          <cell r="JT146">
            <v>4</v>
          </cell>
          <cell r="JU146">
            <v>0</v>
          </cell>
          <cell r="JV146">
            <v>0</v>
          </cell>
          <cell r="JW146">
            <v>0</v>
          </cell>
          <cell r="JX146">
            <v>0</v>
          </cell>
          <cell r="JY146">
            <v>0</v>
          </cell>
          <cell r="JZ146">
            <v>0</v>
          </cell>
          <cell r="KA146">
            <v>0</v>
          </cell>
          <cell r="KB146">
            <v>0</v>
          </cell>
          <cell r="KC146">
            <v>0</v>
          </cell>
          <cell r="KD146">
            <v>0</v>
          </cell>
          <cell r="KE146">
            <v>0</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t="str">
            <v>нд</v>
          </cell>
          <cell r="LR146" t="str">
            <v>нд</v>
          </cell>
          <cell r="LS146" t="str">
            <v>нд</v>
          </cell>
          <cell r="LT146" t="str">
            <v>нд</v>
          </cell>
          <cell r="LU146" t="str">
            <v>нд</v>
          </cell>
          <cell r="LX146">
            <v>0</v>
          </cell>
          <cell r="LY146">
            <v>0</v>
          </cell>
          <cell r="LZ146">
            <v>0</v>
          </cell>
          <cell r="MA146">
            <v>0</v>
          </cell>
          <cell r="MB146">
            <v>0</v>
          </cell>
          <cell r="MC146" t="str">
            <v>нд</v>
          </cell>
          <cell r="MD146" t="str">
            <v>нд</v>
          </cell>
          <cell r="ME146" t="str">
            <v>нд</v>
          </cell>
          <cell r="MF146" t="str">
            <v>нд</v>
          </cell>
          <cell r="MG146" t="str">
            <v>нд</v>
          </cell>
          <cell r="MH146" t="str">
            <v>нд</v>
          </cell>
          <cell r="MI146" t="str">
            <v>нд</v>
          </cell>
          <cell r="MJ146" t="str">
            <v>нд</v>
          </cell>
          <cell r="MK146" t="str">
            <v>нд</v>
          </cell>
          <cell r="ML146" t="str">
            <v>нд</v>
          </cell>
          <cell r="MM146" t="str">
            <v>нд</v>
          </cell>
          <cell r="MN146" t="str">
            <v>нд</v>
          </cell>
          <cell r="MO146" t="str">
            <v>нд</v>
          </cell>
          <cell r="MP146" t="str">
            <v>нд</v>
          </cell>
          <cell r="MQ146" t="str">
            <v>нд</v>
          </cell>
          <cell r="MR146" t="str">
            <v>нд</v>
          </cell>
          <cell r="MS146" t="str">
            <v>нд</v>
          </cell>
          <cell r="MT146" t="str">
            <v>нд</v>
          </cell>
          <cell r="MU146" t="str">
            <v>нд</v>
          </cell>
          <cell r="MV146" t="str">
            <v>нд</v>
          </cell>
          <cell r="MW146" t="str">
            <v>нд</v>
          </cell>
          <cell r="MX146" t="str">
            <v>нд</v>
          </cell>
          <cell r="MY146" t="str">
            <v>нд</v>
          </cell>
          <cell r="MZ146" t="str">
            <v>нд</v>
          </cell>
          <cell r="NA146" t="str">
            <v>нд</v>
          </cell>
          <cell r="NB146" t="str">
            <v>нд</v>
          </cell>
          <cell r="NC146" t="str">
            <v>нд</v>
          </cell>
          <cell r="ND146" t="str">
            <v>нд</v>
          </cell>
          <cell r="NE146" t="str">
            <v>нд</v>
          </cell>
          <cell r="NF146" t="str">
            <v>нд</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v>2020</v>
          </cell>
          <cell r="OM146">
            <v>2021</v>
          </cell>
          <cell r="ON146">
            <v>2021</v>
          </cell>
          <cell r="OO146">
            <v>2021</v>
          </cell>
          <cell r="OP146" t="str">
            <v>з</v>
          </cell>
          <cell r="OR146" t="str">
            <v>нд</v>
          </cell>
          <cell r="OT146">
            <v>0.37559999999999999</v>
          </cell>
        </row>
        <row r="147">
          <cell r="A147" t="str">
            <v>K_Che413_20</v>
          </cell>
          <cell r="B147" t="str">
            <v>1.1.6</v>
          </cell>
          <cell r="C147" t="str">
            <v>Приобретение сварочного аппарата Fujikura 86S KITA - 1 шт.</v>
          </cell>
          <cell r="D147" t="str">
            <v>K_Che413_20</v>
          </cell>
          <cell r="E147" t="str">
            <v>нд</v>
          </cell>
          <cell r="H147">
            <v>0</v>
          </cell>
          <cell r="J147">
            <v>0.7025000039999999</v>
          </cell>
          <cell r="K147">
            <v>0.7025000039999999</v>
          </cell>
          <cell r="L147">
            <v>0</v>
          </cell>
          <cell r="M147">
            <v>0</v>
          </cell>
          <cell r="N147">
            <v>0</v>
          </cell>
          <cell r="O147">
            <v>0</v>
          </cell>
          <cell r="P147">
            <v>0</v>
          </cell>
          <cell r="Q147">
            <v>0</v>
          </cell>
          <cell r="R147" t="str">
            <v>нд</v>
          </cell>
          <cell r="S147" t="str">
            <v>нд</v>
          </cell>
          <cell r="T147" t="str">
            <v>нд</v>
          </cell>
          <cell r="U147" t="str">
            <v>нд</v>
          </cell>
          <cell r="V147" t="str">
            <v>нд</v>
          </cell>
          <cell r="W147" t="str">
            <v>нд</v>
          </cell>
          <cell r="X147" t="str">
            <v>нд</v>
          </cell>
          <cell r="Y147" t="str">
            <v>нд</v>
          </cell>
          <cell r="Z147" t="str">
            <v>нд</v>
          </cell>
          <cell r="AA147" t="str">
            <v>нд</v>
          </cell>
          <cell r="AB147" t="str">
            <v>нд</v>
          </cell>
          <cell r="AC147" t="str">
            <v>нд</v>
          </cell>
          <cell r="AD147" t="str">
            <v>нд</v>
          </cell>
          <cell r="AE147" t="str">
            <v>нд</v>
          </cell>
          <cell r="AF147" t="str">
            <v>нд</v>
          </cell>
          <cell r="AG147" t="str">
            <v>нд</v>
          </cell>
          <cell r="AH147" t="str">
            <v>нд</v>
          </cell>
          <cell r="AI147" t="str">
            <v>нд</v>
          </cell>
          <cell r="AJ147" t="str">
            <v>нд</v>
          </cell>
          <cell r="AK147" t="str">
            <v>нд</v>
          </cell>
          <cell r="AL147" t="str">
            <v>нд</v>
          </cell>
          <cell r="AM147" t="str">
            <v>нд</v>
          </cell>
          <cell r="AN147" t="str">
            <v>нд</v>
          </cell>
          <cell r="AO147" t="str">
            <v>нд</v>
          </cell>
          <cell r="AP147" t="str">
            <v>нд</v>
          </cell>
          <cell r="AQ147" t="str">
            <v>нд</v>
          </cell>
          <cell r="AR147" t="str">
            <v>нд</v>
          </cell>
          <cell r="AS147" t="str">
            <v>нд</v>
          </cell>
          <cell r="AT147" t="str">
            <v>нд</v>
          </cell>
          <cell r="AU147" t="str">
            <v>нд</v>
          </cell>
          <cell r="AV147" t="str">
            <v>нд</v>
          </cell>
          <cell r="AW147" t="str">
            <v>нд</v>
          </cell>
          <cell r="AX147" t="str">
            <v>нд</v>
          </cell>
          <cell r="AY147" t="str">
            <v>нд</v>
          </cell>
          <cell r="AZ147" t="str">
            <v>нд</v>
          </cell>
          <cell r="BA147" t="str">
            <v>нд</v>
          </cell>
          <cell r="BB147">
            <v>1</v>
          </cell>
          <cell r="BC147">
            <v>2</v>
          </cell>
          <cell r="BD147">
            <v>3</v>
          </cell>
          <cell r="BE147" t="str">
            <v/>
          </cell>
          <cell r="BF147" t="str">
            <v>1 2 3</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1</v>
          </cell>
          <cell r="CR147">
            <v>2</v>
          </cell>
          <cell r="CS147">
            <v>3</v>
          </cell>
          <cell r="CT147" t="str">
            <v/>
          </cell>
          <cell r="CU147" t="str">
            <v>1 2 3</v>
          </cell>
          <cell r="CX147" t="str">
            <v>нд</v>
          </cell>
          <cell r="CY147" t="str">
            <v>нд</v>
          </cell>
          <cell r="CZ147" t="str">
            <v>нд</v>
          </cell>
          <cell r="DA147" t="str">
            <v>нд</v>
          </cell>
          <cell r="DB147" t="str">
            <v>нд</v>
          </cell>
          <cell r="DE147">
            <v>0.58541666999999997</v>
          </cell>
          <cell r="DG147">
            <v>0.58541666999999997</v>
          </cell>
          <cell r="DH147">
            <v>0</v>
          </cell>
          <cell r="DI147">
            <v>0.58541666999999997</v>
          </cell>
          <cell r="DJ147">
            <v>0</v>
          </cell>
          <cell r="DK147">
            <v>0</v>
          </cell>
          <cell r="DL147">
            <v>0.58541666999999997</v>
          </cell>
          <cell r="DM147">
            <v>0</v>
          </cell>
          <cell r="DN147" t="str">
            <v>нд</v>
          </cell>
          <cell r="DS147" t="str">
            <v>нд</v>
          </cell>
          <cell r="DT147" t="str">
            <v>нд</v>
          </cell>
          <cell r="DU147" t="str">
            <v>нд</v>
          </cell>
          <cell r="DV147" t="str">
            <v>нд</v>
          </cell>
          <cell r="DW147" t="str">
            <v>нд</v>
          </cell>
          <cell r="DX147" t="str">
            <v/>
          </cell>
          <cell r="DY147" t="str">
            <v/>
          </cell>
          <cell r="DZ147" t="str">
            <v/>
          </cell>
          <cell r="EA147" t="str">
            <v/>
          </cell>
          <cell r="EB147">
            <v>0</v>
          </cell>
          <cell r="EC147">
            <v>0</v>
          </cell>
          <cell r="ED147">
            <v>0</v>
          </cell>
          <cell r="EE147">
            <v>0</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v>1</v>
          </cell>
          <cell r="FH147">
            <v>2</v>
          </cell>
          <cell r="FI147">
            <v>3</v>
          </cell>
          <cell r="FJ147">
            <v>4</v>
          </cell>
          <cell r="FK147" t="str">
            <v>1 2 3 4</v>
          </cell>
          <cell r="FN147" t="str">
            <v>нд</v>
          </cell>
          <cell r="FO147" t="str">
            <v>нд</v>
          </cell>
          <cell r="FP147" t="str">
            <v>нд</v>
          </cell>
          <cell r="FQ147" t="str">
            <v>нд</v>
          </cell>
          <cell r="FR147" t="str">
            <v>нд</v>
          </cell>
          <cell r="FS147" t="str">
            <v>нд</v>
          </cell>
          <cell r="FT147" t="str">
            <v>нд</v>
          </cell>
          <cell r="FU147" t="str">
            <v>нд</v>
          </cell>
          <cell r="FV147" t="str">
            <v>нд</v>
          </cell>
          <cell r="FW147" t="str">
            <v>нд</v>
          </cell>
          <cell r="FX147" t="str">
            <v>нд</v>
          </cell>
          <cell r="FZ147">
            <v>0</v>
          </cell>
          <cell r="GA147">
            <v>0</v>
          </cell>
          <cell r="GB147">
            <v>0</v>
          </cell>
          <cell r="GC147">
            <v>0</v>
          </cell>
          <cell r="GD147">
            <v>0</v>
          </cell>
          <cell r="GE147">
            <v>0</v>
          </cell>
          <cell r="GF147">
            <v>0</v>
          </cell>
          <cell r="GG147">
            <v>0</v>
          </cell>
          <cell r="GH147">
            <v>0</v>
          </cell>
          <cell r="GI147">
            <v>0</v>
          </cell>
          <cell r="GJ147">
            <v>0</v>
          </cell>
          <cell r="GK147" t="str">
            <v>нд</v>
          </cell>
          <cell r="GL147" t="str">
            <v>нд</v>
          </cell>
          <cell r="GM147" t="str">
            <v>нд</v>
          </cell>
          <cell r="GN147" t="str">
            <v>нд</v>
          </cell>
          <cell r="GO147" t="str">
            <v>нд</v>
          </cell>
          <cell r="GP147" t="str">
            <v>нд</v>
          </cell>
          <cell r="GQ147" t="str">
            <v>нд</v>
          </cell>
          <cell r="GR147" t="str">
            <v>нд</v>
          </cell>
          <cell r="GS147" t="str">
            <v>нд</v>
          </cell>
          <cell r="GT147" t="str">
            <v>нд</v>
          </cell>
          <cell r="GU147" t="str">
            <v>нд</v>
          </cell>
          <cell r="GV147" t="str">
            <v>нд</v>
          </cell>
          <cell r="GW147" t="str">
            <v>нд</v>
          </cell>
          <cell r="GX147" t="str">
            <v>нд</v>
          </cell>
          <cell r="GY147" t="str">
            <v>нд</v>
          </cell>
          <cell r="GZ147" t="str">
            <v>нд</v>
          </cell>
          <cell r="HA147" t="str">
            <v>нд</v>
          </cell>
          <cell r="HB147" t="str">
            <v>нд</v>
          </cell>
          <cell r="HC147" t="str">
            <v>нд</v>
          </cell>
          <cell r="HD147" t="str">
            <v>нд</v>
          </cell>
          <cell r="HE147" t="str">
            <v>нд</v>
          </cell>
          <cell r="HF147" t="str">
            <v>нд</v>
          </cell>
          <cell r="HG147" t="str">
            <v>нд</v>
          </cell>
          <cell r="HH147" t="str">
            <v>нд</v>
          </cell>
          <cell r="HI147" t="str">
            <v>нд</v>
          </cell>
          <cell r="HJ147" t="str">
            <v>нд</v>
          </cell>
          <cell r="HK147" t="str">
            <v>нд</v>
          </cell>
          <cell r="HL147" t="str">
            <v>нд</v>
          </cell>
          <cell r="HM147" t="str">
            <v>нд</v>
          </cell>
          <cell r="HN147" t="str">
            <v>нд</v>
          </cell>
          <cell r="HO147" t="str">
            <v>нд</v>
          </cell>
          <cell r="HP147" t="str">
            <v>нд</v>
          </cell>
          <cell r="HQ147" t="str">
            <v>нд</v>
          </cell>
          <cell r="HR147" t="str">
            <v>нд</v>
          </cell>
          <cell r="HS147" t="str">
            <v>нд</v>
          </cell>
          <cell r="HT147" t="str">
            <v>нд</v>
          </cell>
          <cell r="HU147" t="str">
            <v>нд</v>
          </cell>
          <cell r="HV147" t="str">
            <v>нд</v>
          </cell>
          <cell r="HW147" t="str">
            <v>нд</v>
          </cell>
          <cell r="HX147" t="str">
            <v>нд</v>
          </cell>
          <cell r="HY147" t="str">
            <v>нд</v>
          </cell>
          <cell r="HZ147" t="str">
            <v>нд</v>
          </cell>
          <cell r="IA147" t="str">
            <v>нд</v>
          </cell>
          <cell r="IB147" t="str">
            <v>нд</v>
          </cell>
          <cell r="IC147" t="str">
            <v>нд</v>
          </cell>
          <cell r="ID147" t="str">
            <v>нд</v>
          </cell>
          <cell r="IE147" t="str">
            <v>нд</v>
          </cell>
          <cell r="IF147" t="str">
            <v>нд</v>
          </cell>
          <cell r="IG147" t="str">
            <v>нд</v>
          </cell>
          <cell r="IH147" t="str">
            <v>нд</v>
          </cell>
          <cell r="II147" t="str">
            <v>нд</v>
          </cell>
          <cell r="IJ147" t="str">
            <v>нд</v>
          </cell>
          <cell r="IK147" t="str">
            <v>нд</v>
          </cell>
          <cell r="IL147" t="str">
            <v>нд</v>
          </cell>
          <cell r="IM147" t="str">
            <v>нд</v>
          </cell>
          <cell r="IN147" t="str">
            <v>нд</v>
          </cell>
          <cell r="IO147" t="str">
            <v>нд</v>
          </cell>
          <cell r="IP147" t="str">
            <v>нд</v>
          </cell>
          <cell r="IQ147" t="str">
            <v>нд</v>
          </cell>
          <cell r="IR147" t="str">
            <v>нд</v>
          </cell>
          <cell r="IS147" t="str">
            <v>нд</v>
          </cell>
          <cell r="IT147" t="str">
            <v>нд</v>
          </cell>
          <cell r="IU147" t="str">
            <v>нд</v>
          </cell>
          <cell r="IV147" t="str">
            <v>нд</v>
          </cell>
          <cell r="IW147" t="str">
            <v>нд</v>
          </cell>
          <cell r="IX147" t="str">
            <v>нд</v>
          </cell>
          <cell r="IY147">
            <v>0.58541666999999997</v>
          </cell>
          <cell r="IZ147">
            <v>0</v>
          </cell>
          <cell r="JA147">
            <v>0</v>
          </cell>
          <cell r="JB147">
            <v>0</v>
          </cell>
          <cell r="JC147">
            <v>0</v>
          </cell>
          <cell r="JD147">
            <v>0</v>
          </cell>
          <cell r="JE147">
            <v>0</v>
          </cell>
          <cell r="JF147">
            <v>0</v>
          </cell>
          <cell r="JG147">
            <v>1</v>
          </cell>
          <cell r="JH147">
            <v>0</v>
          </cell>
          <cell r="JI147">
            <v>1</v>
          </cell>
          <cell r="JJ147">
            <v>0.58541666999999997</v>
          </cell>
          <cell r="JK147">
            <v>0</v>
          </cell>
          <cell r="JL147">
            <v>0</v>
          </cell>
          <cell r="JM147">
            <v>0</v>
          </cell>
          <cell r="JN147">
            <v>0</v>
          </cell>
          <cell r="JO147">
            <v>0</v>
          </cell>
          <cell r="JP147">
            <v>0</v>
          </cell>
          <cell r="JQ147">
            <v>0</v>
          </cell>
          <cell r="JR147">
            <v>1</v>
          </cell>
          <cell r="JS147">
            <v>0</v>
          </cell>
          <cell r="JT147">
            <v>1</v>
          </cell>
          <cell r="JU147">
            <v>0</v>
          </cell>
          <cell r="JV147">
            <v>0</v>
          </cell>
          <cell r="JW147">
            <v>0</v>
          </cell>
          <cell r="JX147">
            <v>0</v>
          </cell>
          <cell r="JY147">
            <v>0</v>
          </cell>
          <cell r="JZ147">
            <v>0</v>
          </cell>
          <cell r="KA147">
            <v>0</v>
          </cell>
          <cell r="KB147">
            <v>0</v>
          </cell>
          <cell r="KC147">
            <v>0</v>
          </cell>
          <cell r="KD147">
            <v>0</v>
          </cell>
          <cell r="KE147">
            <v>0</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t="str">
            <v>нд</v>
          </cell>
          <cell r="LR147" t="str">
            <v>нд</v>
          </cell>
          <cell r="LS147" t="str">
            <v>нд</v>
          </cell>
          <cell r="LT147" t="str">
            <v>нд</v>
          </cell>
          <cell r="LU147" t="str">
            <v>нд</v>
          </cell>
          <cell r="LX147">
            <v>0</v>
          </cell>
          <cell r="LY147">
            <v>0</v>
          </cell>
          <cell r="LZ147">
            <v>0</v>
          </cell>
          <cell r="MA147">
            <v>0</v>
          </cell>
          <cell r="MB147">
            <v>0</v>
          </cell>
          <cell r="MC147" t="str">
            <v>нд</v>
          </cell>
          <cell r="MD147" t="str">
            <v>нд</v>
          </cell>
          <cell r="ME147" t="str">
            <v>нд</v>
          </cell>
          <cell r="MF147" t="str">
            <v>нд</v>
          </cell>
          <cell r="MG147" t="str">
            <v>нд</v>
          </cell>
          <cell r="MH147" t="str">
            <v>нд</v>
          </cell>
          <cell r="MI147" t="str">
            <v>нд</v>
          </cell>
          <cell r="MJ147" t="str">
            <v>нд</v>
          </cell>
          <cell r="MK147" t="str">
            <v>нд</v>
          </cell>
          <cell r="ML147" t="str">
            <v>нд</v>
          </cell>
          <cell r="MM147" t="str">
            <v>нд</v>
          </cell>
          <cell r="MN147" t="str">
            <v>нд</v>
          </cell>
          <cell r="MO147" t="str">
            <v>нд</v>
          </cell>
          <cell r="MP147" t="str">
            <v>нд</v>
          </cell>
          <cell r="MQ147" t="str">
            <v>нд</v>
          </cell>
          <cell r="MR147" t="str">
            <v>нд</v>
          </cell>
          <cell r="MS147" t="str">
            <v>нд</v>
          </cell>
          <cell r="MT147" t="str">
            <v>нд</v>
          </cell>
          <cell r="MU147" t="str">
            <v>нд</v>
          </cell>
          <cell r="MV147" t="str">
            <v>нд</v>
          </cell>
          <cell r="MW147" t="str">
            <v>нд</v>
          </cell>
          <cell r="MX147" t="str">
            <v>нд</v>
          </cell>
          <cell r="MY147" t="str">
            <v>нд</v>
          </cell>
          <cell r="MZ147" t="str">
            <v>нд</v>
          </cell>
          <cell r="NA147" t="str">
            <v>нд</v>
          </cell>
          <cell r="NB147" t="str">
            <v>нд</v>
          </cell>
          <cell r="NC147" t="str">
            <v>нд</v>
          </cell>
          <cell r="ND147" t="str">
            <v>нд</v>
          </cell>
          <cell r="NE147" t="str">
            <v>нд</v>
          </cell>
          <cell r="NF147" t="str">
            <v>нд</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v>2020</v>
          </cell>
          <cell r="OM147">
            <v>2021</v>
          </cell>
          <cell r="ON147">
            <v>2021</v>
          </cell>
          <cell r="OO147">
            <v>2021</v>
          </cell>
          <cell r="OP147" t="str">
            <v>з</v>
          </cell>
          <cell r="OR147" t="str">
            <v>нд</v>
          </cell>
          <cell r="OT147">
            <v>0.7025000039999999</v>
          </cell>
        </row>
        <row r="148">
          <cell r="A148" t="str">
            <v>K_Che414_20</v>
          </cell>
          <cell r="B148" t="str">
            <v>1.1.6</v>
          </cell>
          <cell r="C148" t="str">
            <v>Приобретение цифрового мультиметра Rigol DM3058E - 1 шт.</v>
          </cell>
          <cell r="D148" t="str">
            <v>K_Che414_20</v>
          </cell>
          <cell r="E148" t="str">
            <v>нд</v>
          </cell>
          <cell r="H148">
            <v>0</v>
          </cell>
          <cell r="J148">
            <v>7.8500003999999998E-2</v>
          </cell>
          <cell r="K148">
            <v>7.8500003999999998E-2</v>
          </cell>
          <cell r="L148">
            <v>0</v>
          </cell>
          <cell r="M148">
            <v>0</v>
          </cell>
          <cell r="N148">
            <v>0</v>
          </cell>
          <cell r="O148">
            <v>0</v>
          </cell>
          <cell r="P148">
            <v>0</v>
          </cell>
          <cell r="Q148">
            <v>0</v>
          </cell>
          <cell r="R148" t="str">
            <v>нд</v>
          </cell>
          <cell r="S148" t="str">
            <v>нд</v>
          </cell>
          <cell r="T148" t="str">
            <v>нд</v>
          </cell>
          <cell r="U148" t="str">
            <v>нд</v>
          </cell>
          <cell r="V148" t="str">
            <v>нд</v>
          </cell>
          <cell r="W148" t="str">
            <v>нд</v>
          </cell>
          <cell r="X148" t="str">
            <v>нд</v>
          </cell>
          <cell r="Y148" t="str">
            <v>нд</v>
          </cell>
          <cell r="Z148" t="str">
            <v>нд</v>
          </cell>
          <cell r="AA148" t="str">
            <v>нд</v>
          </cell>
          <cell r="AB148" t="str">
            <v>нд</v>
          </cell>
          <cell r="AC148" t="str">
            <v>нд</v>
          </cell>
          <cell r="AD148" t="str">
            <v>нд</v>
          </cell>
          <cell r="AE148" t="str">
            <v>нд</v>
          </cell>
          <cell r="AF148" t="str">
            <v>нд</v>
          </cell>
          <cell r="AG148" t="str">
            <v>нд</v>
          </cell>
          <cell r="AH148" t="str">
            <v>нд</v>
          </cell>
          <cell r="AI148" t="str">
            <v>нд</v>
          </cell>
          <cell r="AJ148" t="str">
            <v>нд</v>
          </cell>
          <cell r="AK148" t="str">
            <v>нд</v>
          </cell>
          <cell r="AL148" t="str">
            <v>нд</v>
          </cell>
          <cell r="AM148" t="str">
            <v>нд</v>
          </cell>
          <cell r="AN148" t="str">
            <v>нд</v>
          </cell>
          <cell r="AO148" t="str">
            <v>нд</v>
          </cell>
          <cell r="AP148" t="str">
            <v>нд</v>
          </cell>
          <cell r="AQ148" t="str">
            <v>нд</v>
          </cell>
          <cell r="AR148" t="str">
            <v>нд</v>
          </cell>
          <cell r="AS148" t="str">
            <v>нд</v>
          </cell>
          <cell r="AT148" t="str">
            <v>нд</v>
          </cell>
          <cell r="AU148" t="str">
            <v>нд</v>
          </cell>
          <cell r="AV148" t="str">
            <v>нд</v>
          </cell>
          <cell r="AW148" t="str">
            <v>нд</v>
          </cell>
          <cell r="AX148" t="str">
            <v>нд</v>
          </cell>
          <cell r="AY148" t="str">
            <v>нд</v>
          </cell>
          <cell r="AZ148" t="str">
            <v>нд</v>
          </cell>
          <cell r="BA148" t="str">
            <v>нд</v>
          </cell>
          <cell r="BB148">
            <v>1</v>
          </cell>
          <cell r="BC148">
            <v>2</v>
          </cell>
          <cell r="BD148">
            <v>3</v>
          </cell>
          <cell r="BE148" t="str">
            <v/>
          </cell>
          <cell r="BF148" t="str">
            <v>1 2 3</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1</v>
          </cell>
          <cell r="CR148">
            <v>2</v>
          </cell>
          <cell r="CS148">
            <v>3</v>
          </cell>
          <cell r="CT148" t="str">
            <v/>
          </cell>
          <cell r="CU148" t="str">
            <v>1 2 3</v>
          </cell>
          <cell r="CX148" t="str">
            <v>нд</v>
          </cell>
          <cell r="CY148" t="str">
            <v>нд</v>
          </cell>
          <cell r="CZ148" t="str">
            <v>нд</v>
          </cell>
          <cell r="DA148" t="str">
            <v>нд</v>
          </cell>
          <cell r="DB148" t="str">
            <v>нд</v>
          </cell>
          <cell r="DE148">
            <v>6.5416669999999996E-2</v>
          </cell>
          <cell r="DG148">
            <v>6.5416669999999996E-2</v>
          </cell>
          <cell r="DH148">
            <v>0</v>
          </cell>
          <cell r="DI148">
            <v>6.5416669999999996E-2</v>
          </cell>
          <cell r="DJ148">
            <v>0</v>
          </cell>
          <cell r="DK148">
            <v>0</v>
          </cell>
          <cell r="DL148">
            <v>6.5416669999999996E-2</v>
          </cell>
          <cell r="DM148">
            <v>0</v>
          </cell>
          <cell r="DN148" t="str">
            <v>нд</v>
          </cell>
          <cell r="DS148" t="str">
            <v>нд</v>
          </cell>
          <cell r="DT148" t="str">
            <v>нд</v>
          </cell>
          <cell r="DU148" t="str">
            <v>нд</v>
          </cell>
          <cell r="DV148" t="str">
            <v>нд</v>
          </cell>
          <cell r="DW148" t="str">
            <v>нд</v>
          </cell>
          <cell r="DX148" t="str">
            <v/>
          </cell>
          <cell r="DY148" t="str">
            <v/>
          </cell>
          <cell r="DZ148" t="str">
            <v/>
          </cell>
          <cell r="EA148" t="str">
            <v/>
          </cell>
          <cell r="EB148">
            <v>0</v>
          </cell>
          <cell r="EC148">
            <v>0</v>
          </cell>
          <cell r="ED148">
            <v>0</v>
          </cell>
          <cell r="EE148">
            <v>0</v>
          </cell>
          <cell r="EF148">
            <v>0</v>
          </cell>
          <cell r="EG148">
            <v>0</v>
          </cell>
          <cell r="EH148">
            <v>0</v>
          </cell>
          <cell r="EI148">
            <v>0</v>
          </cell>
          <cell r="EJ148">
            <v>0</v>
          </cell>
          <cell r="EK148">
            <v>0</v>
          </cell>
          <cell r="EL148">
            <v>0</v>
          </cell>
          <cell r="EM148">
            <v>0</v>
          </cell>
          <cell r="EN148">
            <v>0</v>
          </cell>
          <cell r="EO148">
            <v>0</v>
          </cell>
          <cell r="EP148">
            <v>0</v>
          </cell>
          <cell r="EQ148">
            <v>0</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v>1</v>
          </cell>
          <cell r="FH148">
            <v>2</v>
          </cell>
          <cell r="FI148">
            <v>3</v>
          </cell>
          <cell r="FJ148">
            <v>4</v>
          </cell>
          <cell r="FK148" t="str">
            <v>1 2 3 4</v>
          </cell>
          <cell r="FN148" t="str">
            <v>нд</v>
          </cell>
          <cell r="FO148" t="str">
            <v>нд</v>
          </cell>
          <cell r="FP148" t="str">
            <v>нд</v>
          </cell>
          <cell r="FQ148" t="str">
            <v>нд</v>
          </cell>
          <cell r="FR148" t="str">
            <v>нд</v>
          </cell>
          <cell r="FS148" t="str">
            <v>нд</v>
          </cell>
          <cell r="FT148" t="str">
            <v>нд</v>
          </cell>
          <cell r="FU148" t="str">
            <v>нд</v>
          </cell>
          <cell r="FV148" t="str">
            <v>нд</v>
          </cell>
          <cell r="FW148" t="str">
            <v>нд</v>
          </cell>
          <cell r="FX148" t="str">
            <v>нд</v>
          </cell>
          <cell r="FZ148">
            <v>0</v>
          </cell>
          <cell r="GA148">
            <v>0</v>
          </cell>
          <cell r="GB148">
            <v>0</v>
          </cell>
          <cell r="GC148">
            <v>0</v>
          </cell>
          <cell r="GD148">
            <v>0</v>
          </cell>
          <cell r="GE148">
            <v>0</v>
          </cell>
          <cell r="GF148">
            <v>0</v>
          </cell>
          <cell r="GG148">
            <v>0</v>
          </cell>
          <cell r="GH148">
            <v>0</v>
          </cell>
          <cell r="GI148">
            <v>0</v>
          </cell>
          <cell r="GJ148">
            <v>0</v>
          </cell>
          <cell r="GK148" t="str">
            <v>нд</v>
          </cell>
          <cell r="GL148" t="str">
            <v>нд</v>
          </cell>
          <cell r="GM148" t="str">
            <v>нд</v>
          </cell>
          <cell r="GN148" t="str">
            <v>нд</v>
          </cell>
          <cell r="GO148" t="str">
            <v>нд</v>
          </cell>
          <cell r="GP148" t="str">
            <v>нд</v>
          </cell>
          <cell r="GQ148" t="str">
            <v>нд</v>
          </cell>
          <cell r="GR148" t="str">
            <v>нд</v>
          </cell>
          <cell r="GS148" t="str">
            <v>нд</v>
          </cell>
          <cell r="GT148" t="str">
            <v>нд</v>
          </cell>
          <cell r="GU148" t="str">
            <v>нд</v>
          </cell>
          <cell r="GV148" t="str">
            <v>нд</v>
          </cell>
          <cell r="GW148" t="str">
            <v>нд</v>
          </cell>
          <cell r="GX148" t="str">
            <v>нд</v>
          </cell>
          <cell r="GY148" t="str">
            <v>нд</v>
          </cell>
          <cell r="GZ148" t="str">
            <v>нд</v>
          </cell>
          <cell r="HA148" t="str">
            <v>нд</v>
          </cell>
          <cell r="HB148" t="str">
            <v>нд</v>
          </cell>
          <cell r="HC148" t="str">
            <v>нд</v>
          </cell>
          <cell r="HD148" t="str">
            <v>нд</v>
          </cell>
          <cell r="HE148" t="str">
            <v>нд</v>
          </cell>
          <cell r="HF148" t="str">
            <v>нд</v>
          </cell>
          <cell r="HG148" t="str">
            <v>нд</v>
          </cell>
          <cell r="HH148" t="str">
            <v>нд</v>
          </cell>
          <cell r="HI148" t="str">
            <v>нд</v>
          </cell>
          <cell r="HJ148" t="str">
            <v>нд</v>
          </cell>
          <cell r="HK148" t="str">
            <v>нд</v>
          </cell>
          <cell r="HL148" t="str">
            <v>нд</v>
          </cell>
          <cell r="HM148" t="str">
            <v>нд</v>
          </cell>
          <cell r="HN148" t="str">
            <v>нд</v>
          </cell>
          <cell r="HO148" t="str">
            <v>нд</v>
          </cell>
          <cell r="HP148" t="str">
            <v>нд</v>
          </cell>
          <cell r="HQ148" t="str">
            <v>нд</v>
          </cell>
          <cell r="HR148" t="str">
            <v>нд</v>
          </cell>
          <cell r="HS148" t="str">
            <v>нд</v>
          </cell>
          <cell r="HT148" t="str">
            <v>нд</v>
          </cell>
          <cell r="HU148" t="str">
            <v>нд</v>
          </cell>
          <cell r="HV148" t="str">
            <v>нд</v>
          </cell>
          <cell r="HW148" t="str">
            <v>нд</v>
          </cell>
          <cell r="HX148" t="str">
            <v>нд</v>
          </cell>
          <cell r="HY148" t="str">
            <v>нд</v>
          </cell>
          <cell r="HZ148" t="str">
            <v>нд</v>
          </cell>
          <cell r="IA148" t="str">
            <v>нд</v>
          </cell>
          <cell r="IB148" t="str">
            <v>нд</v>
          </cell>
          <cell r="IC148" t="str">
            <v>нд</v>
          </cell>
          <cell r="ID148" t="str">
            <v>нд</v>
          </cell>
          <cell r="IE148" t="str">
            <v>нд</v>
          </cell>
          <cell r="IF148" t="str">
            <v>нд</v>
          </cell>
          <cell r="IG148" t="str">
            <v>нд</v>
          </cell>
          <cell r="IH148" t="str">
            <v>нд</v>
          </cell>
          <cell r="II148" t="str">
            <v>нд</v>
          </cell>
          <cell r="IJ148" t="str">
            <v>нд</v>
          </cell>
          <cell r="IK148" t="str">
            <v>нд</v>
          </cell>
          <cell r="IL148" t="str">
            <v>нд</v>
          </cell>
          <cell r="IM148" t="str">
            <v>нд</v>
          </cell>
          <cell r="IN148" t="str">
            <v>нд</v>
          </cell>
          <cell r="IO148" t="str">
            <v>нд</v>
          </cell>
          <cell r="IP148" t="str">
            <v>нд</v>
          </cell>
          <cell r="IQ148" t="str">
            <v>нд</v>
          </cell>
          <cell r="IR148" t="str">
            <v>нд</v>
          </cell>
          <cell r="IS148" t="str">
            <v>нд</v>
          </cell>
          <cell r="IT148" t="str">
            <v>нд</v>
          </cell>
          <cell r="IU148" t="str">
            <v>нд</v>
          </cell>
          <cell r="IV148" t="str">
            <v>нд</v>
          </cell>
          <cell r="IW148" t="str">
            <v>нд</v>
          </cell>
          <cell r="IX148" t="str">
            <v>нд</v>
          </cell>
          <cell r="IY148">
            <v>6.5416669999999996E-2</v>
          </cell>
          <cell r="IZ148">
            <v>0</v>
          </cell>
          <cell r="JA148">
            <v>0</v>
          </cell>
          <cell r="JB148">
            <v>0</v>
          </cell>
          <cell r="JC148">
            <v>0</v>
          </cell>
          <cell r="JD148">
            <v>0</v>
          </cell>
          <cell r="JE148">
            <v>0</v>
          </cell>
          <cell r="JF148">
            <v>0</v>
          </cell>
          <cell r="JG148">
            <v>1</v>
          </cell>
          <cell r="JH148">
            <v>0</v>
          </cell>
          <cell r="JI148">
            <v>1</v>
          </cell>
          <cell r="JJ148">
            <v>6.5416669999999996E-2</v>
          </cell>
          <cell r="JK148">
            <v>0</v>
          </cell>
          <cell r="JL148">
            <v>0</v>
          </cell>
          <cell r="JM148">
            <v>0</v>
          </cell>
          <cell r="JN148">
            <v>0</v>
          </cell>
          <cell r="JO148">
            <v>0</v>
          </cell>
          <cell r="JP148">
            <v>0</v>
          </cell>
          <cell r="JQ148">
            <v>0</v>
          </cell>
          <cell r="JR148">
            <v>1</v>
          </cell>
          <cell r="JS148">
            <v>0</v>
          </cell>
          <cell r="JT148">
            <v>1</v>
          </cell>
          <cell r="JU148">
            <v>0</v>
          </cell>
          <cell r="JV148">
            <v>0</v>
          </cell>
          <cell r="JW148">
            <v>0</v>
          </cell>
          <cell r="JX148">
            <v>0</v>
          </cell>
          <cell r="JY148">
            <v>0</v>
          </cell>
          <cell r="JZ148">
            <v>0</v>
          </cell>
          <cell r="KA148">
            <v>0</v>
          </cell>
          <cell r="KB148">
            <v>0</v>
          </cell>
          <cell r="KC148">
            <v>0</v>
          </cell>
          <cell r="KD148">
            <v>0</v>
          </cell>
          <cell r="KE148">
            <v>0</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t="str">
            <v>нд</v>
          </cell>
          <cell r="LR148" t="str">
            <v>нд</v>
          </cell>
          <cell r="LS148" t="str">
            <v>нд</v>
          </cell>
          <cell r="LT148" t="str">
            <v>нд</v>
          </cell>
          <cell r="LU148" t="str">
            <v>нд</v>
          </cell>
          <cell r="LX148">
            <v>0</v>
          </cell>
          <cell r="LY148">
            <v>0</v>
          </cell>
          <cell r="LZ148">
            <v>0</v>
          </cell>
          <cell r="MA148">
            <v>0</v>
          </cell>
          <cell r="MB148">
            <v>0</v>
          </cell>
          <cell r="MC148" t="str">
            <v>нд</v>
          </cell>
          <cell r="MD148" t="str">
            <v>нд</v>
          </cell>
          <cell r="ME148" t="str">
            <v>нд</v>
          </cell>
          <cell r="MF148" t="str">
            <v>нд</v>
          </cell>
          <cell r="MG148" t="str">
            <v>нд</v>
          </cell>
          <cell r="MH148" t="str">
            <v>нд</v>
          </cell>
          <cell r="MI148" t="str">
            <v>нд</v>
          </cell>
          <cell r="MJ148" t="str">
            <v>нд</v>
          </cell>
          <cell r="MK148" t="str">
            <v>нд</v>
          </cell>
          <cell r="ML148" t="str">
            <v>нд</v>
          </cell>
          <cell r="MM148" t="str">
            <v>нд</v>
          </cell>
          <cell r="MN148" t="str">
            <v>нд</v>
          </cell>
          <cell r="MO148" t="str">
            <v>нд</v>
          </cell>
          <cell r="MP148" t="str">
            <v>нд</v>
          </cell>
          <cell r="MQ148" t="str">
            <v>нд</v>
          </cell>
          <cell r="MR148" t="str">
            <v>нд</v>
          </cell>
          <cell r="MS148" t="str">
            <v>нд</v>
          </cell>
          <cell r="MT148" t="str">
            <v>нд</v>
          </cell>
          <cell r="MU148" t="str">
            <v>нд</v>
          </cell>
          <cell r="MV148" t="str">
            <v>нд</v>
          </cell>
          <cell r="MW148" t="str">
            <v>нд</v>
          </cell>
          <cell r="MX148" t="str">
            <v>нд</v>
          </cell>
          <cell r="MY148" t="str">
            <v>нд</v>
          </cell>
          <cell r="MZ148" t="str">
            <v>нд</v>
          </cell>
          <cell r="NA148" t="str">
            <v>нд</v>
          </cell>
          <cell r="NB148" t="str">
            <v>нд</v>
          </cell>
          <cell r="NC148" t="str">
            <v>нд</v>
          </cell>
          <cell r="ND148" t="str">
            <v>нд</v>
          </cell>
          <cell r="NE148" t="str">
            <v>нд</v>
          </cell>
          <cell r="NF148" t="str">
            <v>нд</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v>2020</v>
          </cell>
          <cell r="OM148">
            <v>2021</v>
          </cell>
          <cell r="ON148">
            <v>2021</v>
          </cell>
          <cell r="OO148">
            <v>2021</v>
          </cell>
          <cell r="OP148" t="str">
            <v>з</v>
          </cell>
          <cell r="OR148" t="str">
            <v>нд</v>
          </cell>
          <cell r="OT148">
            <v>7.8500003999999998E-2</v>
          </cell>
        </row>
        <row r="149">
          <cell r="A149" t="str">
            <v>K_Che267</v>
          </cell>
          <cell r="B149" t="str">
            <v>1.1.6</v>
          </cell>
          <cell r="C149" t="str">
            <v>Приобретение автомобиля легкового служебного  повышенной проходимости - 3 ед.(в рамках подготовки к ОЗП 2020-2021)</v>
          </cell>
          <cell r="D149" t="str">
            <v>K_Che267</v>
          </cell>
          <cell r="E149" t="str">
            <v>нд</v>
          </cell>
          <cell r="H149">
            <v>0</v>
          </cell>
          <cell r="J149">
            <v>1.98</v>
          </cell>
          <cell r="K149">
            <v>1.98</v>
          </cell>
          <cell r="L149">
            <v>0</v>
          </cell>
          <cell r="M149">
            <v>0</v>
          </cell>
          <cell r="N149">
            <v>0</v>
          </cell>
          <cell r="O149">
            <v>0</v>
          </cell>
          <cell r="P149">
            <v>0</v>
          </cell>
          <cell r="Q149">
            <v>0</v>
          </cell>
          <cell r="R149" t="str">
            <v>нд</v>
          </cell>
          <cell r="S149" t="str">
            <v>нд</v>
          </cell>
          <cell r="T149" t="str">
            <v>нд</v>
          </cell>
          <cell r="U149" t="str">
            <v>нд</v>
          </cell>
          <cell r="V149" t="str">
            <v>нд</v>
          </cell>
          <cell r="W149" t="str">
            <v>нд</v>
          </cell>
          <cell r="X149" t="str">
            <v>нд</v>
          </cell>
          <cell r="Y149" t="str">
            <v>нд</v>
          </cell>
          <cell r="Z149" t="str">
            <v>нд</v>
          </cell>
          <cell r="AA149" t="str">
            <v>нд</v>
          </cell>
          <cell r="AB149" t="str">
            <v>нд</v>
          </cell>
          <cell r="AC149" t="str">
            <v>нд</v>
          </cell>
          <cell r="AD149" t="str">
            <v>нд</v>
          </cell>
          <cell r="AE149" t="str">
            <v>нд</v>
          </cell>
          <cell r="AF149" t="str">
            <v>нд</v>
          </cell>
          <cell r="AG149" t="str">
            <v>нд</v>
          </cell>
          <cell r="AH149" t="str">
            <v>нд</v>
          </cell>
          <cell r="AI149" t="str">
            <v>нд</v>
          </cell>
          <cell r="AJ149" t="str">
            <v>нд</v>
          </cell>
          <cell r="AK149" t="str">
            <v>нд</v>
          </cell>
          <cell r="AL149" t="str">
            <v>нд</v>
          </cell>
          <cell r="AM149" t="str">
            <v>нд</v>
          </cell>
          <cell r="AN149" t="str">
            <v>нд</v>
          </cell>
          <cell r="AO149" t="str">
            <v>нд</v>
          </cell>
          <cell r="AP149" t="str">
            <v>нд</v>
          </cell>
          <cell r="AQ149" t="str">
            <v>нд</v>
          </cell>
          <cell r="AR149" t="str">
            <v>нд</v>
          </cell>
          <cell r="AS149" t="str">
            <v>нд</v>
          </cell>
          <cell r="AT149" t="str">
            <v>нд</v>
          </cell>
          <cell r="AU149" t="str">
            <v>нд</v>
          </cell>
          <cell r="AV149" t="str">
            <v>нд</v>
          </cell>
          <cell r="AW149" t="str">
            <v>нд</v>
          </cell>
          <cell r="AX149" t="str">
            <v>нд</v>
          </cell>
          <cell r="AY149" t="str">
            <v>нд</v>
          </cell>
          <cell r="AZ149" t="str">
            <v>нд</v>
          </cell>
          <cell r="BA149" t="str">
            <v>нд</v>
          </cell>
          <cell r="BB149">
            <v>1</v>
          </cell>
          <cell r="BC149">
            <v>2</v>
          </cell>
          <cell r="BD149">
            <v>3</v>
          </cell>
          <cell r="BE149" t="str">
            <v/>
          </cell>
          <cell r="BF149" t="str">
            <v>1 2 3</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1</v>
          </cell>
          <cell r="CR149">
            <v>2</v>
          </cell>
          <cell r="CS149">
            <v>3</v>
          </cell>
          <cell r="CT149" t="str">
            <v/>
          </cell>
          <cell r="CU149" t="str">
            <v>1 2 3</v>
          </cell>
          <cell r="CX149">
            <v>1.6500000000000001</v>
          </cell>
          <cell r="CY149">
            <v>0</v>
          </cell>
          <cell r="CZ149">
            <v>0</v>
          </cell>
          <cell r="DA149">
            <v>1.6500000000000001</v>
          </cell>
          <cell r="DB149">
            <v>0</v>
          </cell>
          <cell r="DE149">
            <v>1.7625</v>
          </cell>
          <cell r="DG149">
            <v>1.6500000000000001</v>
          </cell>
          <cell r="DH149">
            <v>1.6500000000000001</v>
          </cell>
          <cell r="DI149">
            <v>0</v>
          </cell>
          <cell r="DJ149">
            <v>0</v>
          </cell>
          <cell r="DK149">
            <v>0</v>
          </cell>
          <cell r="DL149">
            <v>0</v>
          </cell>
          <cell r="DM149">
            <v>0</v>
          </cell>
          <cell r="DN149" t="str">
            <v>нд</v>
          </cell>
          <cell r="DS149" t="str">
            <v>нд</v>
          </cell>
          <cell r="DT149" t="str">
            <v>нд</v>
          </cell>
          <cell r="DU149" t="str">
            <v>нд</v>
          </cell>
          <cell r="DV149" t="str">
            <v>нд</v>
          </cell>
          <cell r="DW149" t="str">
            <v>нд</v>
          </cell>
          <cell r="DX149">
            <v>1</v>
          </cell>
          <cell r="DY149" t="str">
            <v/>
          </cell>
          <cell r="DZ149" t="str">
            <v/>
          </cell>
          <cell r="EA149" t="str">
            <v/>
          </cell>
          <cell r="EB149" t="str">
            <v>1</v>
          </cell>
          <cell r="EC149">
            <v>1.7625</v>
          </cell>
          <cell r="ED149">
            <v>0</v>
          </cell>
          <cell r="EE149">
            <v>0</v>
          </cell>
          <cell r="EF149">
            <v>1.7625</v>
          </cell>
          <cell r="EG149">
            <v>0</v>
          </cell>
          <cell r="EH149">
            <v>1.7625</v>
          </cell>
          <cell r="EI149">
            <v>0</v>
          </cell>
          <cell r="EJ149">
            <v>0</v>
          </cell>
          <cell r="EK149">
            <v>1.7625</v>
          </cell>
          <cell r="EL149">
            <v>0</v>
          </cell>
          <cell r="EM149">
            <v>0</v>
          </cell>
          <cell r="EN149">
            <v>0</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v>1</v>
          </cell>
          <cell r="FH149">
            <v>2</v>
          </cell>
          <cell r="FI149">
            <v>3</v>
          </cell>
          <cell r="FJ149">
            <v>4</v>
          </cell>
          <cell r="FK149" t="str">
            <v>1 2 3 4</v>
          </cell>
          <cell r="FN149">
            <v>1.6500000000000001</v>
          </cell>
          <cell r="FO149">
            <v>0</v>
          </cell>
          <cell r="FP149">
            <v>0</v>
          </cell>
          <cell r="FQ149">
            <v>0</v>
          </cell>
          <cell r="FR149">
            <v>0</v>
          </cell>
          <cell r="FS149">
            <v>0</v>
          </cell>
          <cell r="FT149">
            <v>0</v>
          </cell>
          <cell r="FU149">
            <v>0</v>
          </cell>
          <cell r="FV149">
            <v>3</v>
          </cell>
          <cell r="FW149">
            <v>0</v>
          </cell>
          <cell r="FX149">
            <v>3</v>
          </cell>
          <cell r="FZ149">
            <v>0</v>
          </cell>
          <cell r="GA149">
            <v>0</v>
          </cell>
          <cell r="GB149">
            <v>0</v>
          </cell>
          <cell r="GC149">
            <v>0</v>
          </cell>
          <cell r="GD149">
            <v>0</v>
          </cell>
          <cell r="GE149">
            <v>0</v>
          </cell>
          <cell r="GF149">
            <v>0</v>
          </cell>
          <cell r="GG149">
            <v>0</v>
          </cell>
          <cell r="GH149">
            <v>0</v>
          </cell>
          <cell r="GI149">
            <v>0</v>
          </cell>
          <cell r="GJ149">
            <v>0</v>
          </cell>
          <cell r="GK149" t="str">
            <v>нд</v>
          </cell>
          <cell r="GL149" t="str">
            <v>нд</v>
          </cell>
          <cell r="GM149" t="str">
            <v>нд</v>
          </cell>
          <cell r="GN149" t="str">
            <v>нд</v>
          </cell>
          <cell r="GO149" t="str">
            <v>нд</v>
          </cell>
          <cell r="GP149" t="str">
            <v>нд</v>
          </cell>
          <cell r="GQ149" t="str">
            <v>нд</v>
          </cell>
          <cell r="GR149" t="str">
            <v>нд</v>
          </cell>
          <cell r="GS149" t="str">
            <v>нд</v>
          </cell>
          <cell r="GT149" t="str">
            <v>нд</v>
          </cell>
          <cell r="GU149" t="str">
            <v>нд</v>
          </cell>
          <cell r="GV149" t="str">
            <v>нд</v>
          </cell>
          <cell r="GW149" t="str">
            <v>нд</v>
          </cell>
          <cell r="GX149" t="str">
            <v>нд</v>
          </cell>
          <cell r="GY149" t="str">
            <v>нд</v>
          </cell>
          <cell r="GZ149" t="str">
            <v>нд</v>
          </cell>
          <cell r="HA149" t="str">
            <v>нд</v>
          </cell>
          <cell r="HB149" t="str">
            <v>нд</v>
          </cell>
          <cell r="HC149" t="str">
            <v>нд</v>
          </cell>
          <cell r="HD149" t="str">
            <v>нд</v>
          </cell>
          <cell r="HE149" t="str">
            <v>нд</v>
          </cell>
          <cell r="HF149" t="str">
            <v>нд</v>
          </cell>
          <cell r="HG149" t="str">
            <v>нд</v>
          </cell>
          <cell r="HH149" t="str">
            <v>нд</v>
          </cell>
          <cell r="HI149" t="str">
            <v>нд</v>
          </cell>
          <cell r="HJ149" t="str">
            <v>нд</v>
          </cell>
          <cell r="HK149" t="str">
            <v>нд</v>
          </cell>
          <cell r="HL149" t="str">
            <v>нд</v>
          </cell>
          <cell r="HM149" t="str">
            <v>нд</v>
          </cell>
          <cell r="HN149" t="str">
            <v>нд</v>
          </cell>
          <cell r="HO149" t="str">
            <v>нд</v>
          </cell>
          <cell r="HP149" t="str">
            <v>нд</v>
          </cell>
          <cell r="HQ149" t="str">
            <v>нд</v>
          </cell>
          <cell r="HR149" t="str">
            <v>нд</v>
          </cell>
          <cell r="HS149" t="str">
            <v>нд</v>
          </cell>
          <cell r="HT149" t="str">
            <v>нд</v>
          </cell>
          <cell r="HU149" t="str">
            <v>нд</v>
          </cell>
          <cell r="HV149" t="str">
            <v>нд</v>
          </cell>
          <cell r="HW149" t="str">
            <v>нд</v>
          </cell>
          <cell r="HX149" t="str">
            <v>нд</v>
          </cell>
          <cell r="HY149" t="str">
            <v>нд</v>
          </cell>
          <cell r="HZ149" t="str">
            <v>нд</v>
          </cell>
          <cell r="IA149" t="str">
            <v>нд</v>
          </cell>
          <cell r="IB149" t="str">
            <v>нд</v>
          </cell>
          <cell r="IC149" t="str">
            <v>нд</v>
          </cell>
          <cell r="ID149" t="str">
            <v>нд</v>
          </cell>
          <cell r="IE149" t="str">
            <v>нд</v>
          </cell>
          <cell r="IF149" t="str">
            <v>нд</v>
          </cell>
          <cell r="IG149" t="str">
            <v>нд</v>
          </cell>
          <cell r="IH149" t="str">
            <v>нд</v>
          </cell>
          <cell r="II149" t="str">
            <v>нд</v>
          </cell>
          <cell r="IJ149" t="str">
            <v>нд</v>
          </cell>
          <cell r="IK149" t="str">
            <v>нд</v>
          </cell>
          <cell r="IL149" t="str">
            <v>нд</v>
          </cell>
          <cell r="IM149" t="str">
            <v>нд</v>
          </cell>
          <cell r="IN149" t="str">
            <v>нд</v>
          </cell>
          <cell r="IO149" t="str">
            <v>нд</v>
          </cell>
          <cell r="IP149" t="str">
            <v>нд</v>
          </cell>
          <cell r="IQ149" t="str">
            <v>нд</v>
          </cell>
          <cell r="IR149" t="str">
            <v>нд</v>
          </cell>
          <cell r="IS149" t="str">
            <v>нд</v>
          </cell>
          <cell r="IT149" t="str">
            <v>нд</v>
          </cell>
          <cell r="IU149" t="str">
            <v>нд</v>
          </cell>
          <cell r="IV149" t="str">
            <v>нд</v>
          </cell>
          <cell r="IW149" t="str">
            <v>нд</v>
          </cell>
          <cell r="IX149" t="str">
            <v>нд</v>
          </cell>
          <cell r="IY149">
            <v>1.7625</v>
          </cell>
          <cell r="IZ149">
            <v>0</v>
          </cell>
          <cell r="JA149">
            <v>0</v>
          </cell>
          <cell r="JB149">
            <v>0</v>
          </cell>
          <cell r="JC149">
            <v>0</v>
          </cell>
          <cell r="JD149">
            <v>0</v>
          </cell>
          <cell r="JE149">
            <v>0</v>
          </cell>
          <cell r="JF149">
            <v>0</v>
          </cell>
          <cell r="JG149">
            <v>3</v>
          </cell>
          <cell r="JH149">
            <v>0</v>
          </cell>
          <cell r="JI149">
            <v>3</v>
          </cell>
          <cell r="JJ149">
            <v>1.7625</v>
          </cell>
          <cell r="JK149">
            <v>0</v>
          </cell>
          <cell r="JL149">
            <v>0</v>
          </cell>
          <cell r="JM149">
            <v>0</v>
          </cell>
          <cell r="JN149">
            <v>0</v>
          </cell>
          <cell r="JO149">
            <v>0</v>
          </cell>
          <cell r="JP149">
            <v>0</v>
          </cell>
          <cell r="JQ149">
            <v>0</v>
          </cell>
          <cell r="JR149">
            <v>3</v>
          </cell>
          <cell r="JS149">
            <v>0</v>
          </cell>
          <cell r="JT149">
            <v>3</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t="str">
            <v>нд</v>
          </cell>
          <cell r="LR149" t="str">
            <v>нд</v>
          </cell>
          <cell r="LS149" t="str">
            <v>нд</v>
          </cell>
          <cell r="LT149" t="str">
            <v>нд</v>
          </cell>
          <cell r="LU149" t="str">
            <v>нд</v>
          </cell>
          <cell r="LX149">
            <v>0</v>
          </cell>
          <cell r="LY149">
            <v>0</v>
          </cell>
          <cell r="LZ149">
            <v>0</v>
          </cell>
          <cell r="MA149">
            <v>0</v>
          </cell>
          <cell r="MB149">
            <v>0</v>
          </cell>
          <cell r="MC149" t="str">
            <v>нд</v>
          </cell>
          <cell r="MD149" t="str">
            <v>нд</v>
          </cell>
          <cell r="ME149" t="str">
            <v>нд</v>
          </cell>
          <cell r="MF149" t="str">
            <v>нд</v>
          </cell>
          <cell r="MG149" t="str">
            <v>нд</v>
          </cell>
          <cell r="MH149" t="str">
            <v>нд</v>
          </cell>
          <cell r="MI149" t="str">
            <v>нд</v>
          </cell>
          <cell r="MJ149" t="str">
            <v>нд</v>
          </cell>
          <cell r="MK149" t="str">
            <v>нд</v>
          </cell>
          <cell r="ML149" t="str">
            <v>нд</v>
          </cell>
          <cell r="MM149" t="str">
            <v>нд</v>
          </cell>
          <cell r="MN149" t="str">
            <v>нд</v>
          </cell>
          <cell r="MO149" t="str">
            <v>нд</v>
          </cell>
          <cell r="MP149" t="str">
            <v>нд</v>
          </cell>
          <cell r="MQ149" t="str">
            <v>нд</v>
          </cell>
          <cell r="MR149" t="str">
            <v>нд</v>
          </cell>
          <cell r="MS149" t="str">
            <v>нд</v>
          </cell>
          <cell r="MT149" t="str">
            <v>нд</v>
          </cell>
          <cell r="MU149" t="str">
            <v>нд</v>
          </cell>
          <cell r="MV149" t="str">
            <v>нд</v>
          </cell>
          <cell r="MW149" t="str">
            <v>нд</v>
          </cell>
          <cell r="MX149" t="str">
            <v>нд</v>
          </cell>
          <cell r="MY149" t="str">
            <v>нд</v>
          </cell>
          <cell r="MZ149" t="str">
            <v>нд</v>
          </cell>
          <cell r="NA149" t="str">
            <v>нд</v>
          </cell>
          <cell r="NB149" t="str">
            <v>нд</v>
          </cell>
          <cell r="NC149" t="str">
            <v>нд</v>
          </cell>
          <cell r="ND149" t="str">
            <v>нд</v>
          </cell>
          <cell r="NE149" t="str">
            <v>нд</v>
          </cell>
          <cell r="NF149" t="str">
            <v>нд</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v>2020</v>
          </cell>
          <cell r="OM149">
            <v>2021</v>
          </cell>
          <cell r="ON149">
            <v>2021</v>
          </cell>
          <cell r="OO149">
            <v>2021</v>
          </cell>
          <cell r="OP149" t="str">
            <v>з</v>
          </cell>
          <cell r="OR149" t="str">
            <v>нд</v>
          </cell>
          <cell r="OT149">
            <v>1.98</v>
          </cell>
        </row>
        <row r="150">
          <cell r="A150" t="str">
            <v>L_Che420</v>
          </cell>
          <cell r="B150" t="str">
            <v>1.1.6</v>
          </cell>
          <cell r="C150" t="str">
            <v>Приобретение осциллографа АКИП-4113/4А - 2 шт</v>
          </cell>
          <cell r="D150" t="str">
            <v>L_Che420</v>
          </cell>
          <cell r="E150" t="str">
            <v>нд</v>
          </cell>
          <cell r="H150">
            <v>0</v>
          </cell>
          <cell r="J150">
            <v>0.33796799999999999</v>
          </cell>
          <cell r="K150">
            <v>0.33796799999999999</v>
          </cell>
          <cell r="L150">
            <v>0</v>
          </cell>
          <cell r="M150">
            <v>0</v>
          </cell>
          <cell r="N150">
            <v>0</v>
          </cell>
          <cell r="O150">
            <v>0</v>
          </cell>
          <cell r="P150">
            <v>0</v>
          </cell>
          <cell r="Q150">
            <v>0</v>
          </cell>
          <cell r="R150" t="str">
            <v>нд</v>
          </cell>
          <cell r="S150" t="str">
            <v>нд</v>
          </cell>
          <cell r="T150" t="str">
            <v>нд</v>
          </cell>
          <cell r="U150" t="str">
            <v>нд</v>
          </cell>
          <cell r="V150" t="str">
            <v>нд</v>
          </cell>
          <cell r="W150" t="str">
            <v>нд</v>
          </cell>
          <cell r="X150" t="str">
            <v>нд</v>
          </cell>
          <cell r="Y150" t="str">
            <v>нд</v>
          </cell>
          <cell r="Z150" t="str">
            <v>нд</v>
          </cell>
          <cell r="AA150" t="str">
            <v>нд</v>
          </cell>
          <cell r="AB150" t="str">
            <v>нд</v>
          </cell>
          <cell r="AC150" t="str">
            <v>нд</v>
          </cell>
          <cell r="AD150" t="str">
            <v>нд</v>
          </cell>
          <cell r="AE150" t="str">
            <v>нд</v>
          </cell>
          <cell r="AF150" t="str">
            <v>нд</v>
          </cell>
          <cell r="AG150" t="str">
            <v>нд</v>
          </cell>
          <cell r="AH150" t="str">
            <v>нд</v>
          </cell>
          <cell r="AI150" t="str">
            <v>нд</v>
          </cell>
          <cell r="AJ150" t="str">
            <v>нд</v>
          </cell>
          <cell r="AK150" t="str">
            <v>нд</v>
          </cell>
          <cell r="AL150" t="str">
            <v>нд</v>
          </cell>
          <cell r="AM150" t="str">
            <v>нд</v>
          </cell>
          <cell r="AN150" t="str">
            <v>нд</v>
          </cell>
          <cell r="AO150" t="str">
            <v>нд</v>
          </cell>
          <cell r="AP150" t="str">
            <v>нд</v>
          </cell>
          <cell r="AQ150" t="str">
            <v>нд</v>
          </cell>
          <cell r="AR150" t="str">
            <v>нд</v>
          </cell>
          <cell r="AS150" t="str">
            <v>нд</v>
          </cell>
          <cell r="AT150" t="str">
            <v>нд</v>
          </cell>
          <cell r="AU150" t="str">
            <v>нд</v>
          </cell>
          <cell r="AV150" t="str">
            <v>нд</v>
          </cell>
          <cell r="AW150" t="str">
            <v>нд</v>
          </cell>
          <cell r="AX150" t="str">
            <v>нд</v>
          </cell>
          <cell r="AY150" t="str">
            <v>нд</v>
          </cell>
          <cell r="AZ150" t="str">
            <v>нд</v>
          </cell>
          <cell r="BA150" t="str">
            <v>нд</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t="str">
            <v>нд</v>
          </cell>
          <cell r="CY150" t="str">
            <v>нд</v>
          </cell>
          <cell r="CZ150" t="str">
            <v>нд</v>
          </cell>
          <cell r="DA150" t="str">
            <v>нд</v>
          </cell>
          <cell r="DB150" t="str">
            <v>нд</v>
          </cell>
          <cell r="DE150">
            <v>0.28164</v>
          </cell>
          <cell r="DG150">
            <v>0.28164</v>
          </cell>
          <cell r="DH150">
            <v>0.28164</v>
          </cell>
          <cell r="DI150">
            <v>0</v>
          </cell>
          <cell r="DJ150">
            <v>0</v>
          </cell>
          <cell r="DK150">
            <v>0</v>
          </cell>
          <cell r="DL150">
            <v>0</v>
          </cell>
          <cell r="DM150">
            <v>0</v>
          </cell>
          <cell r="DN150" t="str">
            <v>нд</v>
          </cell>
          <cell r="DS150" t="str">
            <v>нд</v>
          </cell>
          <cell r="DT150" t="str">
            <v>нд</v>
          </cell>
          <cell r="DU150" t="str">
            <v>нд</v>
          </cell>
          <cell r="DV150" t="str">
            <v>нд</v>
          </cell>
          <cell r="DW150" t="str">
            <v>нд</v>
          </cell>
          <cell r="DX150">
            <v>1</v>
          </cell>
          <cell r="DY150" t="str">
            <v/>
          </cell>
          <cell r="DZ150" t="str">
            <v/>
          </cell>
          <cell r="EA150" t="str">
            <v/>
          </cell>
          <cell r="EB150" t="str">
            <v>1</v>
          </cell>
          <cell r="EC150">
            <v>0.28164</v>
          </cell>
          <cell r="ED150">
            <v>0</v>
          </cell>
          <cell r="EE150">
            <v>0</v>
          </cell>
          <cell r="EF150">
            <v>0.28164</v>
          </cell>
          <cell r="EG150">
            <v>0</v>
          </cell>
          <cell r="EH150">
            <v>0.28164</v>
          </cell>
          <cell r="EI150">
            <v>0</v>
          </cell>
          <cell r="EJ150">
            <v>0</v>
          </cell>
          <cell r="EK150">
            <v>0.28164</v>
          </cell>
          <cell r="EL150">
            <v>0</v>
          </cell>
          <cell r="EM150">
            <v>0</v>
          </cell>
          <cell r="EN150">
            <v>0</v>
          </cell>
          <cell r="EO150">
            <v>0</v>
          </cell>
          <cell r="EP150">
            <v>0</v>
          </cell>
          <cell r="EQ150">
            <v>0</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v>1</v>
          </cell>
          <cell r="FH150">
            <v>2</v>
          </cell>
          <cell r="FI150">
            <v>3</v>
          </cell>
          <cell r="FJ150">
            <v>4</v>
          </cell>
          <cell r="FK150" t="str">
            <v>1 2 3 4</v>
          </cell>
          <cell r="FN150" t="str">
            <v>нд</v>
          </cell>
          <cell r="FO150" t="str">
            <v>нд</v>
          </cell>
          <cell r="FP150" t="str">
            <v>нд</v>
          </cell>
          <cell r="FQ150" t="str">
            <v>нд</v>
          </cell>
          <cell r="FR150" t="str">
            <v>нд</v>
          </cell>
          <cell r="FS150" t="str">
            <v>нд</v>
          </cell>
          <cell r="FT150" t="str">
            <v>нд</v>
          </cell>
          <cell r="FU150" t="str">
            <v>нд</v>
          </cell>
          <cell r="FV150" t="str">
            <v>нд</v>
          </cell>
          <cell r="FW150" t="str">
            <v>нд</v>
          </cell>
          <cell r="FX150" t="str">
            <v>нд</v>
          </cell>
          <cell r="FZ150">
            <v>0</v>
          </cell>
          <cell r="GA150">
            <v>0</v>
          </cell>
          <cell r="GB150">
            <v>0</v>
          </cell>
          <cell r="GC150">
            <v>0</v>
          </cell>
          <cell r="GD150">
            <v>0</v>
          </cell>
          <cell r="GE150">
            <v>0</v>
          </cell>
          <cell r="GF150">
            <v>0</v>
          </cell>
          <cell r="GG150">
            <v>0</v>
          </cell>
          <cell r="GH150">
            <v>0</v>
          </cell>
          <cell r="GI150">
            <v>0</v>
          </cell>
          <cell r="GJ150">
            <v>0</v>
          </cell>
          <cell r="GK150" t="str">
            <v>нд</v>
          </cell>
          <cell r="GL150" t="str">
            <v>нд</v>
          </cell>
          <cell r="GM150" t="str">
            <v>нд</v>
          </cell>
          <cell r="GN150" t="str">
            <v>нд</v>
          </cell>
          <cell r="GO150" t="str">
            <v>нд</v>
          </cell>
          <cell r="GP150" t="str">
            <v>нд</v>
          </cell>
          <cell r="GQ150" t="str">
            <v>нд</v>
          </cell>
          <cell r="GR150" t="str">
            <v>нд</v>
          </cell>
          <cell r="GS150" t="str">
            <v>нд</v>
          </cell>
          <cell r="GT150" t="str">
            <v>нд</v>
          </cell>
          <cell r="GU150" t="str">
            <v>нд</v>
          </cell>
          <cell r="GV150" t="str">
            <v>нд</v>
          </cell>
          <cell r="GW150" t="str">
            <v>нд</v>
          </cell>
          <cell r="GX150" t="str">
            <v>нд</v>
          </cell>
          <cell r="GY150" t="str">
            <v>нд</v>
          </cell>
          <cell r="GZ150" t="str">
            <v>нд</v>
          </cell>
          <cell r="HA150" t="str">
            <v>нд</v>
          </cell>
          <cell r="HB150" t="str">
            <v>нд</v>
          </cell>
          <cell r="HC150" t="str">
            <v>нд</v>
          </cell>
          <cell r="HD150" t="str">
            <v>нд</v>
          </cell>
          <cell r="HE150" t="str">
            <v>нд</v>
          </cell>
          <cell r="HF150" t="str">
            <v>нд</v>
          </cell>
          <cell r="HG150" t="str">
            <v>нд</v>
          </cell>
          <cell r="HH150" t="str">
            <v>нд</v>
          </cell>
          <cell r="HI150" t="str">
            <v>нд</v>
          </cell>
          <cell r="HJ150" t="str">
            <v>нд</v>
          </cell>
          <cell r="HK150" t="str">
            <v>нд</v>
          </cell>
          <cell r="HL150" t="str">
            <v>нд</v>
          </cell>
          <cell r="HM150" t="str">
            <v>нд</v>
          </cell>
          <cell r="HN150" t="str">
            <v>нд</v>
          </cell>
          <cell r="HO150" t="str">
            <v>нд</v>
          </cell>
          <cell r="HP150" t="str">
            <v>нд</v>
          </cell>
          <cell r="HQ150" t="str">
            <v>нд</v>
          </cell>
          <cell r="HR150" t="str">
            <v>нд</v>
          </cell>
          <cell r="HS150" t="str">
            <v>нд</v>
          </cell>
          <cell r="HT150" t="str">
            <v>нд</v>
          </cell>
          <cell r="HU150" t="str">
            <v>нд</v>
          </cell>
          <cell r="HV150" t="str">
            <v>нд</v>
          </cell>
          <cell r="HW150" t="str">
            <v>нд</v>
          </cell>
          <cell r="HX150" t="str">
            <v>нд</v>
          </cell>
          <cell r="HY150" t="str">
            <v>нд</v>
          </cell>
          <cell r="HZ150" t="str">
            <v>нд</v>
          </cell>
          <cell r="IA150" t="str">
            <v>нд</v>
          </cell>
          <cell r="IB150" t="str">
            <v>нд</v>
          </cell>
          <cell r="IC150" t="str">
            <v>нд</v>
          </cell>
          <cell r="ID150" t="str">
            <v>нд</v>
          </cell>
          <cell r="IE150" t="str">
            <v>нд</v>
          </cell>
          <cell r="IF150" t="str">
            <v>нд</v>
          </cell>
          <cell r="IG150" t="str">
            <v>нд</v>
          </cell>
          <cell r="IH150" t="str">
            <v>нд</v>
          </cell>
          <cell r="II150" t="str">
            <v>нд</v>
          </cell>
          <cell r="IJ150" t="str">
            <v>нд</v>
          </cell>
          <cell r="IK150" t="str">
            <v>нд</v>
          </cell>
          <cell r="IL150" t="str">
            <v>нд</v>
          </cell>
          <cell r="IM150" t="str">
            <v>нд</v>
          </cell>
          <cell r="IN150" t="str">
            <v>нд</v>
          </cell>
          <cell r="IO150" t="str">
            <v>нд</v>
          </cell>
          <cell r="IP150" t="str">
            <v>нд</v>
          </cell>
          <cell r="IQ150" t="str">
            <v>нд</v>
          </cell>
          <cell r="IR150" t="str">
            <v>нд</v>
          </cell>
          <cell r="IS150" t="str">
            <v>нд</v>
          </cell>
          <cell r="IT150" t="str">
            <v>нд</v>
          </cell>
          <cell r="IU150" t="str">
            <v>нд</v>
          </cell>
          <cell r="IV150" t="str">
            <v>нд</v>
          </cell>
          <cell r="IW150" t="str">
            <v>нд</v>
          </cell>
          <cell r="IX150" t="str">
            <v>нд</v>
          </cell>
          <cell r="IY150">
            <v>0.28164</v>
          </cell>
          <cell r="IZ150">
            <v>0</v>
          </cell>
          <cell r="JA150">
            <v>0</v>
          </cell>
          <cell r="JB150">
            <v>0</v>
          </cell>
          <cell r="JC150">
            <v>0</v>
          </cell>
          <cell r="JD150">
            <v>0</v>
          </cell>
          <cell r="JE150">
            <v>0</v>
          </cell>
          <cell r="JF150">
            <v>0</v>
          </cell>
          <cell r="JG150">
            <v>2</v>
          </cell>
          <cell r="JH150">
            <v>0</v>
          </cell>
          <cell r="JI150">
            <v>2</v>
          </cell>
          <cell r="JJ150">
            <v>0.28164</v>
          </cell>
          <cell r="JK150">
            <v>0</v>
          </cell>
          <cell r="JL150">
            <v>0</v>
          </cell>
          <cell r="JM150">
            <v>0</v>
          </cell>
          <cell r="JN150">
            <v>0</v>
          </cell>
          <cell r="JO150">
            <v>0</v>
          </cell>
          <cell r="JP150">
            <v>0</v>
          </cell>
          <cell r="JQ150">
            <v>0</v>
          </cell>
          <cell r="JR150">
            <v>2</v>
          </cell>
          <cell r="JS150">
            <v>0</v>
          </cell>
          <cell r="JT150">
            <v>2</v>
          </cell>
          <cell r="JU150">
            <v>0</v>
          </cell>
          <cell r="JV150">
            <v>0</v>
          </cell>
          <cell r="JW150">
            <v>0</v>
          </cell>
          <cell r="JX150">
            <v>0</v>
          </cell>
          <cell r="JY150">
            <v>0</v>
          </cell>
          <cell r="JZ150">
            <v>0</v>
          </cell>
          <cell r="KA150">
            <v>0</v>
          </cell>
          <cell r="KB150">
            <v>0</v>
          </cell>
          <cell r="KC150">
            <v>0</v>
          </cell>
          <cell r="KD150">
            <v>0</v>
          </cell>
          <cell r="KE150">
            <v>0</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t="str">
            <v>нд</v>
          </cell>
          <cell r="LR150" t="str">
            <v>нд</v>
          </cell>
          <cell r="LS150" t="str">
            <v>нд</v>
          </cell>
          <cell r="LT150" t="str">
            <v>нд</v>
          </cell>
          <cell r="LU150" t="str">
            <v>нд</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v>2020</v>
          </cell>
          <cell r="OM150">
            <v>2021</v>
          </cell>
          <cell r="ON150">
            <v>2021</v>
          </cell>
          <cell r="OO150">
            <v>2021</v>
          </cell>
          <cell r="OP150" t="str">
            <v>з</v>
          </cell>
          <cell r="OR150" t="str">
            <v>нд</v>
          </cell>
          <cell r="OT150">
            <v>0.33796799999999999</v>
          </cell>
        </row>
        <row r="151">
          <cell r="A151" t="str">
            <v>K_Che418_20</v>
          </cell>
          <cell r="B151" t="str">
            <v>1.1.6</v>
          </cell>
          <cell r="C151" t="str">
            <v>Приобретение оборудования в рамках Программы подготовки к ОЗП 2019/2020 гг. (первоочередная)</v>
          </cell>
          <cell r="D151" t="str">
            <v>K_Che418_20</v>
          </cell>
          <cell r="E151" t="str">
            <v>нд</v>
          </cell>
          <cell r="H151">
            <v>234.41825936000001</v>
          </cell>
          <cell r="J151">
            <v>234.41825936000001</v>
          </cell>
          <cell r="K151">
            <v>0</v>
          </cell>
          <cell r="L151">
            <v>234.41825936000001</v>
          </cell>
          <cell r="M151">
            <v>0</v>
          </cell>
          <cell r="N151">
            <v>0</v>
          </cell>
          <cell r="O151">
            <v>0</v>
          </cell>
          <cell r="P151">
            <v>0</v>
          </cell>
          <cell r="Q151">
            <v>234.41825936000001</v>
          </cell>
          <cell r="R151" t="str">
            <v>нд</v>
          </cell>
          <cell r="S151" t="str">
            <v>нд</v>
          </cell>
          <cell r="T151" t="str">
            <v>нд</v>
          </cell>
          <cell r="U151" t="str">
            <v>нд</v>
          </cell>
          <cell r="V151" t="str">
            <v>нд</v>
          </cell>
          <cell r="W151" t="str">
            <v>нд</v>
          </cell>
          <cell r="X151" t="str">
            <v>нд</v>
          </cell>
          <cell r="Y151" t="str">
            <v>нд</v>
          </cell>
          <cell r="Z151" t="str">
            <v>нд</v>
          </cell>
          <cell r="AA151" t="str">
            <v>нд</v>
          </cell>
          <cell r="AB151" t="str">
            <v>нд</v>
          </cell>
          <cell r="AC151" t="str">
            <v>нд</v>
          </cell>
          <cell r="AD151" t="str">
            <v>нд</v>
          </cell>
          <cell r="AE151" t="str">
            <v>нд</v>
          </cell>
          <cell r="AF151" t="str">
            <v>нд</v>
          </cell>
          <cell r="AG151" t="str">
            <v>нд</v>
          </cell>
          <cell r="AH151" t="str">
            <v>нд</v>
          </cell>
          <cell r="AI151" t="str">
            <v>нд</v>
          </cell>
          <cell r="AJ151" t="str">
            <v>нд</v>
          </cell>
          <cell r="AK151" t="str">
            <v>нд</v>
          </cell>
          <cell r="AL151" t="str">
            <v>нд</v>
          </cell>
          <cell r="AM151" t="str">
            <v>нд</v>
          </cell>
          <cell r="AN151" t="str">
            <v>нд</v>
          </cell>
          <cell r="AO151" t="str">
            <v>нд</v>
          </cell>
          <cell r="AP151" t="str">
            <v>нд</v>
          </cell>
          <cell r="AQ151" t="str">
            <v>нд</v>
          </cell>
          <cell r="AR151" t="str">
            <v>нд</v>
          </cell>
          <cell r="AS151" t="str">
            <v>нд</v>
          </cell>
          <cell r="AT151" t="str">
            <v>нд</v>
          </cell>
          <cell r="AU151" t="str">
            <v>нд</v>
          </cell>
          <cell r="AV151" t="str">
            <v>нд</v>
          </cell>
          <cell r="AW151" t="str">
            <v>нд</v>
          </cell>
          <cell r="AX151" t="str">
            <v>нд</v>
          </cell>
          <cell r="AY151" t="str">
            <v>нд</v>
          </cell>
          <cell r="AZ151" t="str">
            <v>нд</v>
          </cell>
          <cell r="BA151" t="str">
            <v>нд</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t="str">
            <v>нд</v>
          </cell>
          <cell r="CY151" t="str">
            <v>нд</v>
          </cell>
          <cell r="CZ151" t="str">
            <v>нд</v>
          </cell>
          <cell r="DA151" t="str">
            <v>нд</v>
          </cell>
          <cell r="DB151" t="str">
            <v>нд</v>
          </cell>
          <cell r="DE151">
            <v>91.958749999999995</v>
          </cell>
          <cell r="DG151">
            <v>195.34854946666667</v>
          </cell>
          <cell r="DH151">
            <v>195.34854946666667</v>
          </cell>
          <cell r="DI151">
            <v>0</v>
          </cell>
          <cell r="DJ151">
            <v>0</v>
          </cell>
          <cell r="DK151">
            <v>0</v>
          </cell>
          <cell r="DL151">
            <v>0</v>
          </cell>
          <cell r="DM151">
            <v>0</v>
          </cell>
          <cell r="DN151" t="str">
            <v>нд</v>
          </cell>
          <cell r="DS151" t="str">
            <v>нд</v>
          </cell>
          <cell r="DT151" t="str">
            <v>нд</v>
          </cell>
          <cell r="DU151" t="str">
            <v>нд</v>
          </cell>
          <cell r="DV151" t="str">
            <v>нд</v>
          </cell>
          <cell r="DW151" t="str">
            <v>нд</v>
          </cell>
          <cell r="DX151" t="str">
            <v/>
          </cell>
          <cell r="DY151">
            <v>2</v>
          </cell>
          <cell r="DZ151" t="str">
            <v/>
          </cell>
          <cell r="EA151" t="str">
            <v/>
          </cell>
          <cell r="EB151" t="str">
            <v>2</v>
          </cell>
          <cell r="EC151">
            <v>91.958749999999995</v>
          </cell>
          <cell r="ED151">
            <v>0</v>
          </cell>
          <cell r="EE151">
            <v>0</v>
          </cell>
          <cell r="EF151">
            <v>91.958749999999995</v>
          </cell>
          <cell r="EG151">
            <v>0</v>
          </cell>
          <cell r="EH151">
            <v>0</v>
          </cell>
          <cell r="EI151">
            <v>0</v>
          </cell>
          <cell r="EJ151">
            <v>0</v>
          </cell>
          <cell r="EK151">
            <v>0</v>
          </cell>
          <cell r="EL151">
            <v>0</v>
          </cell>
          <cell r="EM151">
            <v>91.958749999999995</v>
          </cell>
          <cell r="EN151">
            <v>0</v>
          </cell>
          <cell r="EO151">
            <v>0</v>
          </cell>
          <cell r="EP151">
            <v>91.958749999999995</v>
          </cell>
          <cell r="EQ151">
            <v>0</v>
          </cell>
          <cell r="ER151">
            <v>0</v>
          </cell>
          <cell r="ES151">
            <v>0</v>
          </cell>
          <cell r="ET151">
            <v>0</v>
          </cell>
          <cell r="EU151">
            <v>0</v>
          </cell>
          <cell r="EV151">
            <v>0</v>
          </cell>
          <cell r="EW151">
            <v>0</v>
          </cell>
          <cell r="EX151">
            <v>0</v>
          </cell>
          <cell r="EY151">
            <v>0</v>
          </cell>
          <cell r="EZ151">
            <v>0</v>
          </cell>
          <cell r="FA151">
            <v>0</v>
          </cell>
          <cell r="FB151">
            <v>91.958749999999995</v>
          </cell>
          <cell r="FC151">
            <v>0</v>
          </cell>
          <cell r="FD151">
            <v>0</v>
          </cell>
          <cell r="FE151">
            <v>91.958749999999995</v>
          </cell>
          <cell r="FF151">
            <v>0</v>
          </cell>
          <cell r="FG151">
            <v>1</v>
          </cell>
          <cell r="FH151">
            <v>2</v>
          </cell>
          <cell r="FI151">
            <v>3</v>
          </cell>
          <cell r="FJ151">
            <v>4</v>
          </cell>
          <cell r="FK151" t="str">
            <v>1 2 3 4</v>
          </cell>
          <cell r="FN151" t="str">
            <v>нд</v>
          </cell>
          <cell r="FO151" t="str">
            <v>нд</v>
          </cell>
          <cell r="FP151" t="str">
            <v>нд</v>
          </cell>
          <cell r="FQ151" t="str">
            <v>нд</v>
          </cell>
          <cell r="FR151" t="str">
            <v>нд</v>
          </cell>
          <cell r="FS151" t="str">
            <v>нд</v>
          </cell>
          <cell r="FT151" t="str">
            <v>нд</v>
          </cell>
          <cell r="FU151" t="str">
            <v>нд</v>
          </cell>
          <cell r="FV151" t="str">
            <v>нд</v>
          </cell>
          <cell r="FW151" t="str">
            <v>нд</v>
          </cell>
          <cell r="FX151" t="str">
            <v>нд</v>
          </cell>
          <cell r="FZ151">
            <v>0</v>
          </cell>
          <cell r="GA151">
            <v>0</v>
          </cell>
          <cell r="GB151">
            <v>0</v>
          </cell>
          <cell r="GC151">
            <v>0</v>
          </cell>
          <cell r="GD151">
            <v>0</v>
          </cell>
          <cell r="GE151">
            <v>0</v>
          </cell>
          <cell r="GF151">
            <v>0</v>
          </cell>
          <cell r="GG151">
            <v>0</v>
          </cell>
          <cell r="GH151">
            <v>0</v>
          </cell>
          <cell r="GI151">
            <v>0</v>
          </cell>
          <cell r="GJ151">
            <v>0</v>
          </cell>
          <cell r="GK151" t="str">
            <v>нд</v>
          </cell>
          <cell r="GL151" t="str">
            <v>нд</v>
          </cell>
          <cell r="GM151" t="str">
            <v>нд</v>
          </cell>
          <cell r="GN151" t="str">
            <v>нд</v>
          </cell>
          <cell r="GO151" t="str">
            <v>нд</v>
          </cell>
          <cell r="GP151" t="str">
            <v>нд</v>
          </cell>
          <cell r="GQ151" t="str">
            <v>нд</v>
          </cell>
          <cell r="GR151" t="str">
            <v>нд</v>
          </cell>
          <cell r="GS151" t="str">
            <v>нд</v>
          </cell>
          <cell r="GT151" t="str">
            <v>нд</v>
          </cell>
          <cell r="GU151" t="str">
            <v>нд</v>
          </cell>
          <cell r="GV151" t="str">
            <v>нд</v>
          </cell>
          <cell r="GW151" t="str">
            <v>нд</v>
          </cell>
          <cell r="GX151" t="str">
            <v>нд</v>
          </cell>
          <cell r="GY151" t="str">
            <v>нд</v>
          </cell>
          <cell r="GZ151" t="str">
            <v>нд</v>
          </cell>
          <cell r="HA151" t="str">
            <v>нд</v>
          </cell>
          <cell r="HB151" t="str">
            <v>нд</v>
          </cell>
          <cell r="HC151" t="str">
            <v>нд</v>
          </cell>
          <cell r="HD151" t="str">
            <v>нд</v>
          </cell>
          <cell r="HE151" t="str">
            <v>нд</v>
          </cell>
          <cell r="HF151" t="str">
            <v>нд</v>
          </cell>
          <cell r="HG151" t="str">
            <v>нд</v>
          </cell>
          <cell r="HH151" t="str">
            <v>нд</v>
          </cell>
          <cell r="HI151" t="str">
            <v>нд</v>
          </cell>
          <cell r="HJ151" t="str">
            <v>нд</v>
          </cell>
          <cell r="HK151" t="str">
            <v>нд</v>
          </cell>
          <cell r="HL151" t="str">
            <v>нд</v>
          </cell>
          <cell r="HM151" t="str">
            <v>нд</v>
          </cell>
          <cell r="HN151" t="str">
            <v>нд</v>
          </cell>
          <cell r="HO151" t="str">
            <v>нд</v>
          </cell>
          <cell r="HP151" t="str">
            <v>нд</v>
          </cell>
          <cell r="HQ151" t="str">
            <v>нд</v>
          </cell>
          <cell r="HR151" t="str">
            <v>нд</v>
          </cell>
          <cell r="HS151" t="str">
            <v>нд</v>
          </cell>
          <cell r="HT151" t="str">
            <v>нд</v>
          </cell>
          <cell r="HU151" t="str">
            <v>нд</v>
          </cell>
          <cell r="HV151" t="str">
            <v>нд</v>
          </cell>
          <cell r="HW151" t="str">
            <v>нд</v>
          </cell>
          <cell r="HX151" t="str">
            <v>нд</v>
          </cell>
          <cell r="HY151" t="str">
            <v>нд</v>
          </cell>
          <cell r="HZ151" t="str">
            <v>нд</v>
          </cell>
          <cell r="IA151" t="str">
            <v>нд</v>
          </cell>
          <cell r="IB151" t="str">
            <v>нд</v>
          </cell>
          <cell r="IC151" t="str">
            <v>нд</v>
          </cell>
          <cell r="ID151" t="str">
            <v>нд</v>
          </cell>
          <cell r="IE151" t="str">
            <v>нд</v>
          </cell>
          <cell r="IF151" t="str">
            <v>нд</v>
          </cell>
          <cell r="IG151" t="str">
            <v>нд</v>
          </cell>
          <cell r="IH151" t="str">
            <v>нд</v>
          </cell>
          <cell r="II151" t="str">
            <v>нд</v>
          </cell>
          <cell r="IJ151" t="str">
            <v>нд</v>
          </cell>
          <cell r="IK151" t="str">
            <v>нд</v>
          </cell>
          <cell r="IL151" t="str">
            <v>нд</v>
          </cell>
          <cell r="IM151" t="str">
            <v>нд</v>
          </cell>
          <cell r="IN151" t="str">
            <v>нд</v>
          </cell>
          <cell r="IO151" t="str">
            <v>нд</v>
          </cell>
          <cell r="IP151" t="str">
            <v>нд</v>
          </cell>
          <cell r="IQ151" t="str">
            <v>нд</v>
          </cell>
          <cell r="IR151" t="str">
            <v>нд</v>
          </cell>
          <cell r="IS151" t="str">
            <v>нд</v>
          </cell>
          <cell r="IT151" t="str">
            <v>нд</v>
          </cell>
          <cell r="IU151" t="str">
            <v>нд</v>
          </cell>
          <cell r="IV151" t="str">
            <v>нд</v>
          </cell>
          <cell r="IW151" t="str">
            <v>нд</v>
          </cell>
          <cell r="IX151" t="str">
            <v>нд</v>
          </cell>
          <cell r="IY151">
            <v>91.958749999999995</v>
          </cell>
          <cell r="IZ151">
            <v>0</v>
          </cell>
          <cell r="JA151">
            <v>0</v>
          </cell>
          <cell r="JB151">
            <v>0</v>
          </cell>
          <cell r="JC151">
            <v>0</v>
          </cell>
          <cell r="JD151">
            <v>0</v>
          </cell>
          <cell r="JE151">
            <v>0</v>
          </cell>
          <cell r="JF151">
            <v>0</v>
          </cell>
          <cell r="JG151">
            <v>3</v>
          </cell>
          <cell r="JH151">
            <v>0</v>
          </cell>
          <cell r="JI151">
            <v>3</v>
          </cell>
          <cell r="JJ151">
            <v>0</v>
          </cell>
          <cell r="JK151">
            <v>0</v>
          </cell>
          <cell r="JL151">
            <v>0</v>
          </cell>
          <cell r="JM151">
            <v>0</v>
          </cell>
          <cell r="JN151">
            <v>0</v>
          </cell>
          <cell r="JO151">
            <v>0</v>
          </cell>
          <cell r="JP151">
            <v>0</v>
          </cell>
          <cell r="JQ151">
            <v>0</v>
          </cell>
          <cell r="JR151">
            <v>0</v>
          </cell>
          <cell r="JS151">
            <v>0</v>
          </cell>
          <cell r="JT151">
            <v>0</v>
          </cell>
          <cell r="JU151">
            <v>91.958749999999995</v>
          </cell>
          <cell r="JV151">
            <v>0</v>
          </cell>
          <cell r="JW151">
            <v>0</v>
          </cell>
          <cell r="JX151">
            <v>0</v>
          </cell>
          <cell r="JY151">
            <v>0</v>
          </cell>
          <cell r="JZ151">
            <v>0</v>
          </cell>
          <cell r="KA151">
            <v>0</v>
          </cell>
          <cell r="KB151">
            <v>0</v>
          </cell>
          <cell r="KC151">
            <v>3</v>
          </cell>
          <cell r="KD151">
            <v>0</v>
          </cell>
          <cell r="KE151">
            <v>3</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91.958749999999995</v>
          </cell>
          <cell r="LC151">
            <v>0</v>
          </cell>
          <cell r="LD151">
            <v>0</v>
          </cell>
          <cell r="LE151">
            <v>0</v>
          </cell>
          <cell r="LF151">
            <v>0</v>
          </cell>
          <cell r="LG151">
            <v>0</v>
          </cell>
          <cell r="LH151">
            <v>0</v>
          </cell>
          <cell r="LI151">
            <v>0</v>
          </cell>
          <cell r="LJ151">
            <v>3</v>
          </cell>
          <cell r="LK151">
            <v>0</v>
          </cell>
          <cell r="LL151">
            <v>3</v>
          </cell>
          <cell r="LQ151" t="str">
            <v>нд</v>
          </cell>
          <cell r="LR151" t="str">
            <v>нд</v>
          </cell>
          <cell r="LS151" t="str">
            <v>нд</v>
          </cell>
          <cell r="LT151" t="str">
            <v>нд</v>
          </cell>
          <cell r="LU151" t="str">
            <v>нд</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v>2019</v>
          </cell>
          <cell r="OM151">
            <v>2021</v>
          </cell>
          <cell r="ON151">
            <v>2021</v>
          </cell>
          <cell r="OO151">
            <v>2021</v>
          </cell>
          <cell r="OP151" t="str">
            <v>з</v>
          </cell>
          <cell r="OR151" t="str">
            <v>нд</v>
          </cell>
          <cell r="OT151">
            <v>234.41825936000001</v>
          </cell>
        </row>
        <row r="152">
          <cell r="A152" t="str">
            <v>K_Che419_20</v>
          </cell>
          <cell r="B152" t="str">
            <v>1.1.6</v>
          </cell>
          <cell r="C152" t="str">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ell>
          <cell r="D152" t="str">
            <v>K_Che419_20</v>
          </cell>
          <cell r="E152" t="str">
            <v>нд</v>
          </cell>
          <cell r="H152">
            <v>267.36</v>
          </cell>
          <cell r="J152">
            <v>417.85453199999995</v>
          </cell>
          <cell r="K152">
            <v>211.48553199999995</v>
          </cell>
          <cell r="L152">
            <v>206.369</v>
          </cell>
          <cell r="M152">
            <v>0</v>
          </cell>
          <cell r="N152">
            <v>0</v>
          </cell>
          <cell r="O152">
            <v>171.974166666667</v>
          </cell>
          <cell r="P152">
            <v>0</v>
          </cell>
          <cell r="Q152">
            <v>34.394833333332997</v>
          </cell>
          <cell r="R152" t="str">
            <v>нд</v>
          </cell>
          <cell r="S152" t="str">
            <v>нд</v>
          </cell>
          <cell r="T152" t="str">
            <v>нд</v>
          </cell>
          <cell r="U152" t="str">
            <v>нд</v>
          </cell>
          <cell r="V152" t="str">
            <v>нд</v>
          </cell>
          <cell r="W152" t="str">
            <v>нд</v>
          </cell>
          <cell r="X152" t="str">
            <v>нд</v>
          </cell>
          <cell r="Y152" t="str">
            <v>нд</v>
          </cell>
          <cell r="Z152" t="str">
            <v>нд</v>
          </cell>
          <cell r="AA152" t="str">
            <v>нд</v>
          </cell>
          <cell r="AB152" t="str">
            <v>нд</v>
          </cell>
          <cell r="AC152" t="str">
            <v>нд</v>
          </cell>
          <cell r="AD152" t="str">
            <v>нд</v>
          </cell>
          <cell r="AE152" t="str">
            <v>нд</v>
          </cell>
          <cell r="AF152" t="str">
            <v>нд</v>
          </cell>
          <cell r="AG152" t="str">
            <v>нд</v>
          </cell>
          <cell r="AH152" t="str">
            <v>нд</v>
          </cell>
          <cell r="AI152" t="str">
            <v>нд</v>
          </cell>
          <cell r="AJ152" t="str">
            <v>нд</v>
          </cell>
          <cell r="AK152" t="str">
            <v>нд</v>
          </cell>
          <cell r="AL152" t="str">
            <v>нд</v>
          </cell>
          <cell r="AM152" t="str">
            <v>нд</v>
          </cell>
          <cell r="AN152" t="str">
            <v>нд</v>
          </cell>
          <cell r="AO152" t="str">
            <v>нд</v>
          </cell>
          <cell r="AP152" t="str">
            <v>нд</v>
          </cell>
          <cell r="AQ152" t="str">
            <v>нд</v>
          </cell>
          <cell r="AR152" t="str">
            <v>нд</v>
          </cell>
          <cell r="AS152" t="str">
            <v>нд</v>
          </cell>
          <cell r="AT152" t="str">
            <v>нд</v>
          </cell>
          <cell r="AU152" t="str">
            <v>нд</v>
          </cell>
          <cell r="AV152" t="str">
            <v>нд</v>
          </cell>
          <cell r="AW152" t="str">
            <v>нд</v>
          </cell>
          <cell r="AX152" t="str">
            <v>нд</v>
          </cell>
          <cell r="AY152" t="str">
            <v>нд</v>
          </cell>
          <cell r="AZ152" t="str">
            <v>нд</v>
          </cell>
          <cell r="BA152" t="str">
            <v>нд</v>
          </cell>
          <cell r="BB152" t="str">
            <v/>
          </cell>
          <cell r="BC152" t="str">
            <v/>
          </cell>
          <cell r="BD152" t="str">
            <v/>
          </cell>
          <cell r="BE152" t="str">
            <v/>
          </cell>
          <cell r="BF152">
            <v>0</v>
          </cell>
          <cell r="BG152">
            <v>60.991</v>
          </cell>
          <cell r="BH152">
            <v>0</v>
          </cell>
          <cell r="BI152">
            <v>0</v>
          </cell>
          <cell r="BJ152">
            <v>50.825833333333335</v>
          </cell>
          <cell r="BK152">
            <v>0</v>
          </cell>
          <cell r="BL152">
            <v>10.165166666666664</v>
          </cell>
          <cell r="BM152">
            <v>60.991</v>
          </cell>
          <cell r="BN152">
            <v>0</v>
          </cell>
          <cell r="BO152">
            <v>0</v>
          </cell>
          <cell r="BP152">
            <v>50.825833333333335</v>
          </cell>
          <cell r="BQ152">
            <v>0</v>
          </cell>
          <cell r="BR152">
            <v>10.165166666666664</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t="str">
            <v>нд</v>
          </cell>
          <cell r="CY152" t="str">
            <v>нд</v>
          </cell>
          <cell r="CZ152" t="str">
            <v>нд</v>
          </cell>
          <cell r="DA152" t="str">
            <v>нд</v>
          </cell>
          <cell r="DB152" t="str">
            <v>нд</v>
          </cell>
          <cell r="DE152">
            <v>71.891753280000003</v>
          </cell>
          <cell r="DG152">
            <v>348.21211</v>
          </cell>
          <cell r="DH152">
            <v>282.89785671999999</v>
          </cell>
          <cell r="DI152">
            <v>65.314253280000003</v>
          </cell>
          <cell r="DJ152">
            <v>0</v>
          </cell>
          <cell r="DK152">
            <v>0</v>
          </cell>
          <cell r="DL152">
            <v>65.314253280000003</v>
          </cell>
          <cell r="DM152">
            <v>0</v>
          </cell>
          <cell r="DN152" t="str">
            <v>нд</v>
          </cell>
          <cell r="DS152" t="str">
            <v>нд</v>
          </cell>
          <cell r="DT152" t="str">
            <v>нд</v>
          </cell>
          <cell r="DU152" t="str">
            <v>нд</v>
          </cell>
          <cell r="DV152" t="str">
            <v>нд</v>
          </cell>
          <cell r="DW152" t="str">
            <v>нд</v>
          </cell>
          <cell r="DX152" t="str">
            <v/>
          </cell>
          <cell r="DY152">
            <v>2</v>
          </cell>
          <cell r="DZ152" t="str">
            <v/>
          </cell>
          <cell r="EA152" t="str">
            <v/>
          </cell>
          <cell r="EB152" t="str">
            <v>2</v>
          </cell>
          <cell r="EC152">
            <v>6.5774999999999997</v>
          </cell>
          <cell r="ED152">
            <v>0</v>
          </cell>
          <cell r="EE152">
            <v>0</v>
          </cell>
          <cell r="EF152">
            <v>6.5774999999999997</v>
          </cell>
          <cell r="EG152">
            <v>0</v>
          </cell>
          <cell r="EH152">
            <v>0</v>
          </cell>
          <cell r="EI152">
            <v>0</v>
          </cell>
          <cell r="EJ152">
            <v>0</v>
          </cell>
          <cell r="EK152">
            <v>0</v>
          </cell>
          <cell r="EL152">
            <v>0</v>
          </cell>
          <cell r="EM152">
            <v>6.5774999999999997</v>
          </cell>
          <cell r="EN152">
            <v>0</v>
          </cell>
          <cell r="EO152">
            <v>0</v>
          </cell>
          <cell r="EP152">
            <v>6.5774999999999997</v>
          </cell>
          <cell r="EQ152">
            <v>0</v>
          </cell>
          <cell r="ER152">
            <v>0</v>
          </cell>
          <cell r="ES152">
            <v>0</v>
          </cell>
          <cell r="ET152">
            <v>0</v>
          </cell>
          <cell r="EU152">
            <v>0</v>
          </cell>
          <cell r="EV152">
            <v>0</v>
          </cell>
          <cell r="EW152">
            <v>0</v>
          </cell>
          <cell r="EX152">
            <v>0</v>
          </cell>
          <cell r="EY152">
            <v>0</v>
          </cell>
          <cell r="EZ152">
            <v>0</v>
          </cell>
          <cell r="FA152">
            <v>0</v>
          </cell>
          <cell r="FB152">
            <v>6.5774999999999997</v>
          </cell>
          <cell r="FC152">
            <v>0</v>
          </cell>
          <cell r="FD152">
            <v>0</v>
          </cell>
          <cell r="FE152">
            <v>6.5774999999999997</v>
          </cell>
          <cell r="FF152">
            <v>0</v>
          </cell>
          <cell r="FG152">
            <v>1</v>
          </cell>
          <cell r="FH152">
            <v>2</v>
          </cell>
          <cell r="FI152">
            <v>3</v>
          </cell>
          <cell r="FJ152">
            <v>4</v>
          </cell>
          <cell r="FK152" t="str">
            <v>1 2 3 4</v>
          </cell>
          <cell r="FN152" t="str">
            <v>нд</v>
          </cell>
          <cell r="FO152" t="str">
            <v>нд</v>
          </cell>
          <cell r="FP152" t="str">
            <v>нд</v>
          </cell>
          <cell r="FQ152" t="str">
            <v>нд</v>
          </cell>
          <cell r="FR152" t="str">
            <v>нд</v>
          </cell>
          <cell r="FS152" t="str">
            <v>нд</v>
          </cell>
          <cell r="FT152" t="str">
            <v>нд</v>
          </cell>
          <cell r="FU152" t="str">
            <v>нд</v>
          </cell>
          <cell r="FV152" t="str">
            <v>нд</v>
          </cell>
          <cell r="FW152" t="str">
            <v>нд</v>
          </cell>
          <cell r="FX152" t="str">
            <v>нд</v>
          </cell>
          <cell r="FZ152">
            <v>65.314253280000003</v>
          </cell>
          <cell r="GA152">
            <v>0</v>
          </cell>
          <cell r="GB152">
            <v>0</v>
          </cell>
          <cell r="GC152">
            <v>0</v>
          </cell>
          <cell r="GD152">
            <v>0</v>
          </cell>
          <cell r="GE152">
            <v>0</v>
          </cell>
          <cell r="GF152">
            <v>0</v>
          </cell>
          <cell r="GG152">
            <v>0</v>
          </cell>
          <cell r="GH152">
            <v>25</v>
          </cell>
          <cell r="GI152">
            <v>0</v>
          </cell>
          <cell r="GJ152">
            <v>25</v>
          </cell>
          <cell r="GK152" t="str">
            <v>нд</v>
          </cell>
          <cell r="GL152" t="str">
            <v>нд</v>
          </cell>
          <cell r="GM152" t="str">
            <v>нд</v>
          </cell>
          <cell r="GN152" t="str">
            <v>нд</v>
          </cell>
          <cell r="GO152" t="str">
            <v>нд</v>
          </cell>
          <cell r="GP152" t="str">
            <v>нд</v>
          </cell>
          <cell r="GQ152" t="str">
            <v>нд</v>
          </cell>
          <cell r="GR152" t="str">
            <v>нд</v>
          </cell>
          <cell r="GS152" t="str">
            <v>нд</v>
          </cell>
          <cell r="GT152" t="str">
            <v>нд</v>
          </cell>
          <cell r="GU152" t="str">
            <v>нд</v>
          </cell>
          <cell r="GV152" t="str">
            <v>нд</v>
          </cell>
          <cell r="GW152" t="str">
            <v>нд</v>
          </cell>
          <cell r="GX152" t="str">
            <v>нд</v>
          </cell>
          <cell r="GY152" t="str">
            <v>нд</v>
          </cell>
          <cell r="GZ152" t="str">
            <v>нд</v>
          </cell>
          <cell r="HA152" t="str">
            <v>нд</v>
          </cell>
          <cell r="HB152" t="str">
            <v>нд</v>
          </cell>
          <cell r="HC152" t="str">
            <v>нд</v>
          </cell>
          <cell r="HD152" t="str">
            <v>нд</v>
          </cell>
          <cell r="HE152" t="str">
            <v>нд</v>
          </cell>
          <cell r="HF152" t="str">
            <v>нд</v>
          </cell>
          <cell r="HG152" t="str">
            <v>нд</v>
          </cell>
          <cell r="HH152" t="str">
            <v>нд</v>
          </cell>
          <cell r="HI152" t="str">
            <v>нд</v>
          </cell>
          <cell r="HJ152" t="str">
            <v>нд</v>
          </cell>
          <cell r="HK152" t="str">
            <v>нд</v>
          </cell>
          <cell r="HL152" t="str">
            <v>нд</v>
          </cell>
          <cell r="HM152" t="str">
            <v>нд</v>
          </cell>
          <cell r="HN152" t="str">
            <v>нд</v>
          </cell>
          <cell r="HO152" t="str">
            <v>нд</v>
          </cell>
          <cell r="HP152" t="str">
            <v>нд</v>
          </cell>
          <cell r="HQ152" t="str">
            <v>нд</v>
          </cell>
          <cell r="HR152" t="str">
            <v>нд</v>
          </cell>
          <cell r="HS152" t="str">
            <v>нд</v>
          </cell>
          <cell r="HT152" t="str">
            <v>нд</v>
          </cell>
          <cell r="HU152" t="str">
            <v>нд</v>
          </cell>
          <cell r="HV152" t="str">
            <v>нд</v>
          </cell>
          <cell r="HW152" t="str">
            <v>нд</v>
          </cell>
          <cell r="HX152" t="str">
            <v>нд</v>
          </cell>
          <cell r="HY152" t="str">
            <v>нд</v>
          </cell>
          <cell r="HZ152" t="str">
            <v>нд</v>
          </cell>
          <cell r="IA152" t="str">
            <v>нд</v>
          </cell>
          <cell r="IB152" t="str">
            <v>нд</v>
          </cell>
          <cell r="IC152" t="str">
            <v>нд</v>
          </cell>
          <cell r="ID152" t="str">
            <v>нд</v>
          </cell>
          <cell r="IE152" t="str">
            <v>нд</v>
          </cell>
          <cell r="IF152" t="str">
            <v>нд</v>
          </cell>
          <cell r="IG152" t="str">
            <v>нд</v>
          </cell>
          <cell r="IH152" t="str">
            <v>нд</v>
          </cell>
          <cell r="II152" t="str">
            <v>нд</v>
          </cell>
          <cell r="IJ152" t="str">
            <v>нд</v>
          </cell>
          <cell r="IK152" t="str">
            <v>нд</v>
          </cell>
          <cell r="IL152" t="str">
            <v>нд</v>
          </cell>
          <cell r="IM152" t="str">
            <v>нд</v>
          </cell>
          <cell r="IN152" t="str">
            <v>нд</v>
          </cell>
          <cell r="IO152" t="str">
            <v>нд</v>
          </cell>
          <cell r="IP152" t="str">
            <v>нд</v>
          </cell>
          <cell r="IQ152" t="str">
            <v>нд</v>
          </cell>
          <cell r="IR152" t="str">
            <v>нд</v>
          </cell>
          <cell r="IS152" t="str">
            <v>нд</v>
          </cell>
          <cell r="IT152" t="str">
            <v>нд</v>
          </cell>
          <cell r="IU152" t="str">
            <v>нд</v>
          </cell>
          <cell r="IV152" t="str">
            <v>нд</v>
          </cell>
          <cell r="IW152" t="str">
            <v>нд</v>
          </cell>
          <cell r="IX152" t="str">
            <v>нд</v>
          </cell>
          <cell r="IY152">
            <v>6.5774999999999997</v>
          </cell>
          <cell r="IZ152">
            <v>0</v>
          </cell>
          <cell r="JA152">
            <v>0</v>
          </cell>
          <cell r="JB152">
            <v>0</v>
          </cell>
          <cell r="JC152">
            <v>0</v>
          </cell>
          <cell r="JD152">
            <v>0</v>
          </cell>
          <cell r="JE152">
            <v>0</v>
          </cell>
          <cell r="JF152">
            <v>0</v>
          </cell>
          <cell r="JG152">
            <v>1</v>
          </cell>
          <cell r="JH152">
            <v>0</v>
          </cell>
          <cell r="JI152">
            <v>1</v>
          </cell>
          <cell r="JJ152">
            <v>0</v>
          </cell>
          <cell r="JK152">
            <v>0</v>
          </cell>
          <cell r="JL152">
            <v>0</v>
          </cell>
          <cell r="JM152">
            <v>0</v>
          </cell>
          <cell r="JN152">
            <v>0</v>
          </cell>
          <cell r="JO152">
            <v>0</v>
          </cell>
          <cell r="JP152">
            <v>0</v>
          </cell>
          <cell r="JQ152">
            <v>0</v>
          </cell>
          <cell r="JR152">
            <v>0</v>
          </cell>
          <cell r="JS152">
            <v>0</v>
          </cell>
          <cell r="JT152">
            <v>0</v>
          </cell>
          <cell r="JU152">
            <v>6.5774999999999997</v>
          </cell>
          <cell r="JV152">
            <v>0</v>
          </cell>
          <cell r="JW152">
            <v>0</v>
          </cell>
          <cell r="JX152">
            <v>0</v>
          </cell>
          <cell r="JY152">
            <v>0</v>
          </cell>
          <cell r="JZ152">
            <v>0</v>
          </cell>
          <cell r="KA152">
            <v>0</v>
          </cell>
          <cell r="KB152">
            <v>0</v>
          </cell>
          <cell r="KC152">
            <v>1</v>
          </cell>
          <cell r="KD152">
            <v>0</v>
          </cell>
          <cell r="KE152">
            <v>1</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6.5774999999999997</v>
          </cell>
          <cell r="LC152">
            <v>0</v>
          </cell>
          <cell r="LD152">
            <v>0</v>
          </cell>
          <cell r="LE152">
            <v>0</v>
          </cell>
          <cell r="LF152">
            <v>0</v>
          </cell>
          <cell r="LG152">
            <v>0</v>
          </cell>
          <cell r="LH152">
            <v>0</v>
          </cell>
          <cell r="LI152">
            <v>0</v>
          </cell>
          <cell r="LJ152">
            <v>1</v>
          </cell>
          <cell r="LK152">
            <v>0</v>
          </cell>
          <cell r="LL152">
            <v>1</v>
          </cell>
          <cell r="LQ152" t="str">
            <v>нд</v>
          </cell>
          <cell r="LR152" t="str">
            <v>нд</v>
          </cell>
          <cell r="LS152" t="str">
            <v>нд</v>
          </cell>
          <cell r="LT152" t="str">
            <v>нд</v>
          </cell>
          <cell r="LU152" t="str">
            <v>нд</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v>2019</v>
          </cell>
          <cell r="OM152">
            <v>2021</v>
          </cell>
          <cell r="ON152">
            <v>2021</v>
          </cell>
          <cell r="OO152">
            <v>2021</v>
          </cell>
          <cell r="OP152" t="str">
            <v>з</v>
          </cell>
          <cell r="OR152" t="str">
            <v>нд</v>
          </cell>
          <cell r="OT152">
            <v>417.85453199999995</v>
          </cell>
        </row>
        <row r="153">
          <cell r="A153" t="str">
            <v>G_Che2_16</v>
          </cell>
          <cell r="B153" t="str">
            <v>1.1.6</v>
          </cell>
          <cell r="C153" t="str">
            <v>Приобретение оборудования, требующего монтажа для обслуживания сетей, прочее оборудование</v>
          </cell>
          <cell r="D153" t="str">
            <v>G_Che2_16</v>
          </cell>
          <cell r="E153" t="str">
            <v>нд</v>
          </cell>
          <cell r="H153">
            <v>9.2352258900000006</v>
          </cell>
          <cell r="J153">
            <v>43.532336610000002</v>
          </cell>
          <cell r="K153">
            <v>26.580559409999999</v>
          </cell>
          <cell r="L153">
            <v>16.951777200000002</v>
          </cell>
          <cell r="M153">
            <v>0</v>
          </cell>
          <cell r="N153">
            <v>0</v>
          </cell>
          <cell r="O153">
            <v>14.126481</v>
          </cell>
          <cell r="P153">
            <v>0</v>
          </cell>
          <cell r="Q153">
            <v>2.8252962000000013</v>
          </cell>
          <cell r="R153" t="str">
            <v>нд</v>
          </cell>
          <cell r="S153" t="str">
            <v>нд</v>
          </cell>
          <cell r="T153" t="str">
            <v>нд</v>
          </cell>
          <cell r="U153" t="str">
            <v>нд</v>
          </cell>
          <cell r="V153" t="str">
            <v>нд</v>
          </cell>
          <cell r="W153" t="str">
            <v>нд</v>
          </cell>
          <cell r="X153" t="str">
            <v>нд</v>
          </cell>
          <cell r="Y153" t="str">
            <v>нд</v>
          </cell>
          <cell r="Z153" t="str">
            <v>нд</v>
          </cell>
          <cell r="AA153" t="str">
            <v>нд</v>
          </cell>
          <cell r="AB153" t="str">
            <v>нд</v>
          </cell>
          <cell r="AC153" t="str">
            <v>нд</v>
          </cell>
          <cell r="AD153" t="str">
            <v>нд</v>
          </cell>
          <cell r="AE153" t="str">
            <v>нд</v>
          </cell>
          <cell r="AF153" t="str">
            <v>нд</v>
          </cell>
          <cell r="AG153" t="str">
            <v>нд</v>
          </cell>
          <cell r="AH153" t="str">
            <v>нд</v>
          </cell>
          <cell r="AI153" t="str">
            <v>нд</v>
          </cell>
          <cell r="AJ153" t="str">
            <v>нд</v>
          </cell>
          <cell r="AK153" t="str">
            <v>нд</v>
          </cell>
          <cell r="AL153" t="str">
            <v>нд</v>
          </cell>
          <cell r="AM153" t="str">
            <v>нд</v>
          </cell>
          <cell r="AN153" t="str">
            <v>нд</v>
          </cell>
          <cell r="AO153" t="str">
            <v>нд</v>
          </cell>
          <cell r="AP153" t="str">
            <v>нд</v>
          </cell>
          <cell r="AQ153" t="str">
            <v>нд</v>
          </cell>
          <cell r="AR153" t="str">
            <v>нд</v>
          </cell>
          <cell r="AS153" t="str">
            <v>нд</v>
          </cell>
          <cell r="AT153" t="str">
            <v>нд</v>
          </cell>
          <cell r="AU153" t="str">
            <v>нд</v>
          </cell>
          <cell r="AV153" t="str">
            <v>нд</v>
          </cell>
          <cell r="AW153" t="str">
            <v>нд</v>
          </cell>
          <cell r="AX153" t="str">
            <v>нд</v>
          </cell>
          <cell r="AY153" t="str">
            <v>нд</v>
          </cell>
          <cell r="AZ153" t="str">
            <v>нд</v>
          </cell>
          <cell r="BA153" t="str">
            <v>нд</v>
          </cell>
          <cell r="BB153" t="str">
            <v/>
          </cell>
          <cell r="BC153" t="str">
            <v/>
          </cell>
          <cell r="BD153" t="str">
            <v/>
          </cell>
          <cell r="BE153" t="str">
            <v/>
          </cell>
          <cell r="BF153">
            <v>0</v>
          </cell>
          <cell r="BG153">
            <v>9.2352258900000006</v>
          </cell>
          <cell r="BH153">
            <v>0</v>
          </cell>
          <cell r="BI153">
            <v>0</v>
          </cell>
          <cell r="BJ153">
            <v>7.6960215750000005</v>
          </cell>
          <cell r="BK153">
            <v>0</v>
          </cell>
          <cell r="BL153">
            <v>1.5392043150000001</v>
          </cell>
          <cell r="BM153">
            <v>9.2352258900000006</v>
          </cell>
          <cell r="BN153">
            <v>0</v>
          </cell>
          <cell r="BO153">
            <v>0</v>
          </cell>
          <cell r="BP153">
            <v>7.6960215750000005</v>
          </cell>
          <cell r="BQ153">
            <v>0</v>
          </cell>
          <cell r="BR153">
            <v>1.5392043150000001</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t="str">
            <v>нд</v>
          </cell>
          <cell r="CY153" t="str">
            <v>нд</v>
          </cell>
          <cell r="CZ153" t="str">
            <v>нд</v>
          </cell>
          <cell r="DA153" t="str">
            <v>нд</v>
          </cell>
          <cell r="DB153" t="str">
            <v>нд</v>
          </cell>
          <cell r="DE153">
            <v>12.082329889999999</v>
          </cell>
          <cell r="DG153">
            <v>32.816800575000002</v>
          </cell>
          <cell r="DH153">
            <v>22.150466175000002</v>
          </cell>
          <cell r="DI153">
            <v>10.666334399999997</v>
          </cell>
          <cell r="DJ153">
            <v>0</v>
          </cell>
          <cell r="DK153">
            <v>0</v>
          </cell>
          <cell r="DL153">
            <v>10.666334399999997</v>
          </cell>
          <cell r="DM153">
            <v>0</v>
          </cell>
          <cell r="DN153" t="str">
            <v>нд</v>
          </cell>
          <cell r="DS153" t="str">
            <v>нд</v>
          </cell>
          <cell r="DT153" t="str">
            <v>нд</v>
          </cell>
          <cell r="DU153" t="str">
            <v>нд</v>
          </cell>
          <cell r="DV153" t="str">
            <v>нд</v>
          </cell>
          <cell r="DW153" t="str">
            <v>нд</v>
          </cell>
          <cell r="DX153">
            <v>1</v>
          </cell>
          <cell r="DY153">
            <v>2</v>
          </cell>
          <cell r="DZ153" t="str">
            <v/>
          </cell>
          <cell r="EA153" t="str">
            <v/>
          </cell>
          <cell r="EB153" t="str">
            <v>1 2</v>
          </cell>
          <cell r="EC153">
            <v>12.082329889999999</v>
          </cell>
          <cell r="ED153">
            <v>0</v>
          </cell>
          <cell r="EE153">
            <v>0</v>
          </cell>
          <cell r="EF153">
            <v>12.082329889999999</v>
          </cell>
          <cell r="EG153">
            <v>0</v>
          </cell>
          <cell r="EH153">
            <v>10.792735909999999</v>
          </cell>
          <cell r="EI153">
            <v>0</v>
          </cell>
          <cell r="EJ153">
            <v>0</v>
          </cell>
          <cell r="EK153">
            <v>10.792735909999999</v>
          </cell>
          <cell r="EL153">
            <v>0</v>
          </cell>
          <cell r="EM153">
            <v>1.28959398</v>
          </cell>
          <cell r="EN153">
            <v>0</v>
          </cell>
          <cell r="EO153">
            <v>0</v>
          </cell>
          <cell r="EP153">
            <v>1.28959398</v>
          </cell>
          <cell r="EQ153">
            <v>0</v>
          </cell>
          <cell r="ER153">
            <v>0</v>
          </cell>
          <cell r="ES153">
            <v>0</v>
          </cell>
          <cell r="ET153">
            <v>0</v>
          </cell>
          <cell r="EU153">
            <v>0</v>
          </cell>
          <cell r="EV153">
            <v>0</v>
          </cell>
          <cell r="EW153">
            <v>0</v>
          </cell>
          <cell r="EX153">
            <v>0</v>
          </cell>
          <cell r="EY153">
            <v>0</v>
          </cell>
          <cell r="EZ153">
            <v>0</v>
          </cell>
          <cell r="FA153">
            <v>0</v>
          </cell>
          <cell r="FB153">
            <v>1.28959398</v>
          </cell>
          <cell r="FC153">
            <v>0</v>
          </cell>
          <cell r="FD153">
            <v>0</v>
          </cell>
          <cell r="FE153">
            <v>1.28959398</v>
          </cell>
          <cell r="FF153">
            <v>0</v>
          </cell>
          <cell r="FG153">
            <v>1</v>
          </cell>
          <cell r="FH153">
            <v>2</v>
          </cell>
          <cell r="FI153">
            <v>3</v>
          </cell>
          <cell r="FJ153">
            <v>4</v>
          </cell>
          <cell r="FK153" t="str">
            <v>1 2 3 4</v>
          </cell>
          <cell r="FN153" t="str">
            <v>нд</v>
          </cell>
          <cell r="FO153" t="str">
            <v>нд</v>
          </cell>
          <cell r="FP153" t="str">
            <v>нд</v>
          </cell>
          <cell r="FQ153" t="str">
            <v>нд</v>
          </cell>
          <cell r="FR153" t="str">
            <v>нд</v>
          </cell>
          <cell r="FS153" t="str">
            <v>нд</v>
          </cell>
          <cell r="FT153" t="str">
            <v>нд</v>
          </cell>
          <cell r="FU153" t="str">
            <v>нд</v>
          </cell>
          <cell r="FV153" t="str">
            <v>нд</v>
          </cell>
          <cell r="FW153" t="str">
            <v>нд</v>
          </cell>
          <cell r="FX153" t="str">
            <v>нд</v>
          </cell>
          <cell r="FZ153">
            <v>10.666334400000004</v>
          </cell>
          <cell r="GA153">
            <v>0</v>
          </cell>
          <cell r="GB153">
            <v>0</v>
          </cell>
          <cell r="GC153">
            <v>0</v>
          </cell>
          <cell r="GD153">
            <v>0</v>
          </cell>
          <cell r="GE153">
            <v>0</v>
          </cell>
          <cell r="GF153">
            <v>0</v>
          </cell>
          <cell r="GG153">
            <v>0</v>
          </cell>
          <cell r="GH153">
            <v>43</v>
          </cell>
          <cell r="GI153">
            <v>0</v>
          </cell>
          <cell r="GJ153">
            <v>43</v>
          </cell>
          <cell r="GK153" t="str">
            <v>нд</v>
          </cell>
          <cell r="GL153" t="str">
            <v>нд</v>
          </cell>
          <cell r="GM153" t="str">
            <v>нд</v>
          </cell>
          <cell r="GN153" t="str">
            <v>нд</v>
          </cell>
          <cell r="GO153" t="str">
            <v>нд</v>
          </cell>
          <cell r="GP153" t="str">
            <v>нд</v>
          </cell>
          <cell r="GQ153" t="str">
            <v>нд</v>
          </cell>
          <cell r="GR153" t="str">
            <v>нд</v>
          </cell>
          <cell r="GS153" t="str">
            <v>нд</v>
          </cell>
          <cell r="GT153" t="str">
            <v>нд</v>
          </cell>
          <cell r="GU153" t="str">
            <v>нд</v>
          </cell>
          <cell r="GV153" t="str">
            <v>нд</v>
          </cell>
          <cell r="GW153" t="str">
            <v>нд</v>
          </cell>
          <cell r="GX153" t="str">
            <v>нд</v>
          </cell>
          <cell r="GY153" t="str">
            <v>нд</v>
          </cell>
          <cell r="GZ153" t="str">
            <v>нд</v>
          </cell>
          <cell r="HA153" t="str">
            <v>нд</v>
          </cell>
          <cell r="HB153" t="str">
            <v>нд</v>
          </cell>
          <cell r="HC153" t="str">
            <v>нд</v>
          </cell>
          <cell r="HD153" t="str">
            <v>нд</v>
          </cell>
          <cell r="HE153" t="str">
            <v>нд</v>
          </cell>
          <cell r="HF153" t="str">
            <v>нд</v>
          </cell>
          <cell r="HG153" t="str">
            <v>нд</v>
          </cell>
          <cell r="HH153" t="str">
            <v>нд</v>
          </cell>
          <cell r="HI153" t="str">
            <v>нд</v>
          </cell>
          <cell r="HJ153" t="str">
            <v>нд</v>
          </cell>
          <cell r="HK153" t="str">
            <v>нд</v>
          </cell>
          <cell r="HL153" t="str">
            <v>нд</v>
          </cell>
          <cell r="HM153" t="str">
            <v>нд</v>
          </cell>
          <cell r="HN153" t="str">
            <v>нд</v>
          </cell>
          <cell r="HO153" t="str">
            <v>нд</v>
          </cell>
          <cell r="HP153" t="str">
            <v>нд</v>
          </cell>
          <cell r="HQ153" t="str">
            <v>нд</v>
          </cell>
          <cell r="HR153" t="str">
            <v>нд</v>
          </cell>
          <cell r="HS153" t="str">
            <v>нд</v>
          </cell>
          <cell r="HT153" t="str">
            <v>нд</v>
          </cell>
          <cell r="HU153" t="str">
            <v>нд</v>
          </cell>
          <cell r="HV153" t="str">
            <v>нд</v>
          </cell>
          <cell r="HW153" t="str">
            <v>нд</v>
          </cell>
          <cell r="HX153" t="str">
            <v>нд</v>
          </cell>
          <cell r="HY153" t="str">
            <v>нд</v>
          </cell>
          <cell r="HZ153" t="str">
            <v>нд</v>
          </cell>
          <cell r="IA153" t="str">
            <v>нд</v>
          </cell>
          <cell r="IB153" t="str">
            <v>нд</v>
          </cell>
          <cell r="IC153" t="str">
            <v>нд</v>
          </cell>
          <cell r="ID153" t="str">
            <v>нд</v>
          </cell>
          <cell r="IE153" t="str">
            <v>нд</v>
          </cell>
          <cell r="IF153" t="str">
            <v>нд</v>
          </cell>
          <cell r="IG153" t="str">
            <v>нд</v>
          </cell>
          <cell r="IH153" t="str">
            <v>нд</v>
          </cell>
          <cell r="II153" t="str">
            <v>нд</v>
          </cell>
          <cell r="IJ153" t="str">
            <v>нд</v>
          </cell>
          <cell r="IK153" t="str">
            <v>нд</v>
          </cell>
          <cell r="IL153" t="str">
            <v>нд</v>
          </cell>
          <cell r="IM153" t="str">
            <v>нд</v>
          </cell>
          <cell r="IN153" t="str">
            <v>нд</v>
          </cell>
          <cell r="IO153" t="str">
            <v>нд</v>
          </cell>
          <cell r="IP153" t="str">
            <v>нд</v>
          </cell>
          <cell r="IQ153" t="str">
            <v>нд</v>
          </cell>
          <cell r="IR153" t="str">
            <v>нд</v>
          </cell>
          <cell r="IS153" t="str">
            <v>нд</v>
          </cell>
          <cell r="IT153" t="str">
            <v>нд</v>
          </cell>
          <cell r="IU153" t="str">
            <v>нд</v>
          </cell>
          <cell r="IV153" t="str">
            <v>нд</v>
          </cell>
          <cell r="IW153" t="str">
            <v>нд</v>
          </cell>
          <cell r="IX153" t="str">
            <v>нд</v>
          </cell>
          <cell r="IY153">
            <v>12.082329889999999</v>
          </cell>
          <cell r="IZ153">
            <v>0</v>
          </cell>
          <cell r="JA153">
            <v>0</v>
          </cell>
          <cell r="JB153">
            <v>0</v>
          </cell>
          <cell r="JC153">
            <v>0</v>
          </cell>
          <cell r="JD153">
            <v>0</v>
          </cell>
          <cell r="JE153">
            <v>0</v>
          </cell>
          <cell r="JF153">
            <v>0</v>
          </cell>
          <cell r="JG153">
            <v>7</v>
          </cell>
          <cell r="JH153">
            <v>0</v>
          </cell>
          <cell r="JI153">
            <v>7</v>
          </cell>
          <cell r="JJ153">
            <v>10.792735909999999</v>
          </cell>
          <cell r="JK153">
            <v>0</v>
          </cell>
          <cell r="JL153">
            <v>0</v>
          </cell>
          <cell r="JM153">
            <v>0</v>
          </cell>
          <cell r="JN153">
            <v>0</v>
          </cell>
          <cell r="JO153">
            <v>0</v>
          </cell>
          <cell r="JP153">
            <v>0</v>
          </cell>
          <cell r="JQ153">
            <v>0</v>
          </cell>
          <cell r="JR153">
            <v>0</v>
          </cell>
          <cell r="JS153">
            <v>0</v>
          </cell>
          <cell r="JT153">
            <v>0</v>
          </cell>
          <cell r="JU153">
            <v>1.28959398</v>
          </cell>
          <cell r="JV153">
            <v>0</v>
          </cell>
          <cell r="JW153">
            <v>0</v>
          </cell>
          <cell r="JX153">
            <v>0</v>
          </cell>
          <cell r="JY153">
            <v>0</v>
          </cell>
          <cell r="JZ153">
            <v>0</v>
          </cell>
          <cell r="KA153">
            <v>0</v>
          </cell>
          <cell r="KB153">
            <v>0</v>
          </cell>
          <cell r="KC153">
            <v>7</v>
          </cell>
          <cell r="KD153">
            <v>0</v>
          </cell>
          <cell r="KE153">
            <v>7</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1.28959398</v>
          </cell>
          <cell r="LC153">
            <v>0</v>
          </cell>
          <cell r="LD153">
            <v>0</v>
          </cell>
          <cell r="LE153">
            <v>0</v>
          </cell>
          <cell r="LF153">
            <v>0</v>
          </cell>
          <cell r="LG153">
            <v>0</v>
          </cell>
          <cell r="LH153">
            <v>0</v>
          </cell>
          <cell r="LI153">
            <v>0</v>
          </cell>
          <cell r="LJ153">
            <v>7</v>
          </cell>
          <cell r="LK153">
            <v>0</v>
          </cell>
          <cell r="LL153">
            <v>7</v>
          </cell>
          <cell r="LQ153" t="str">
            <v>нд</v>
          </cell>
          <cell r="LR153" t="str">
            <v>нд</v>
          </cell>
          <cell r="LS153" t="str">
            <v>нд</v>
          </cell>
          <cell r="LT153" t="str">
            <v>нд</v>
          </cell>
          <cell r="LU153" t="str">
            <v>нд</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2014</v>
          </cell>
          <cell r="OM153">
            <v>2021</v>
          </cell>
          <cell r="ON153">
            <v>2021</v>
          </cell>
          <cell r="OO153">
            <v>2021</v>
          </cell>
          <cell r="OP153" t="str">
            <v>з</v>
          </cell>
          <cell r="OR153" t="str">
            <v>нд</v>
          </cell>
          <cell r="OT153">
            <v>26.580559409999999</v>
          </cell>
        </row>
        <row r="154">
          <cell r="A154" t="str">
            <v>Г</v>
          </cell>
          <cell r="B154" t="str">
            <v>1.2</v>
          </cell>
          <cell r="C154" t="str">
            <v>Инвестиционные проекты в сферах производства электрической энергии и теплоснабжения, всего, в том числе:</v>
          </cell>
          <cell r="D154" t="str">
            <v>Г</v>
          </cell>
          <cell r="E154">
            <v>0</v>
          </cell>
          <cell r="H154">
            <v>0</v>
          </cell>
          <cell r="J154">
            <v>1489.73119223</v>
          </cell>
          <cell r="K154">
            <v>0</v>
          </cell>
          <cell r="L154">
            <v>1489.73119223</v>
          </cell>
          <cell r="M154">
            <v>0</v>
          </cell>
          <cell r="N154">
            <v>0</v>
          </cell>
          <cell r="O154">
            <v>234.91664282696701</v>
          </cell>
          <cell r="P154">
            <v>107.40269009469999</v>
          </cell>
          <cell r="Q154">
            <v>1147.4118593083331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7344.472422541714</v>
          </cell>
          <cell r="CY154">
            <v>1431.4234154027592</v>
          </cell>
          <cell r="CZ154">
            <v>2565.7211390967846</v>
          </cell>
          <cell r="DA154">
            <v>2668.5733142755444</v>
          </cell>
          <cell r="DB154">
            <v>678.75455376662387</v>
          </cell>
          <cell r="DE154">
            <v>0</v>
          </cell>
          <cell r="DG154">
            <v>1103.4742083699998</v>
          </cell>
          <cell r="DH154">
            <v>0</v>
          </cell>
          <cell r="DI154">
            <v>1103.4742083699998</v>
          </cell>
          <cell r="DJ154">
            <v>360.62837615999996</v>
          </cell>
          <cell r="DK154">
            <v>218.44852505</v>
          </cell>
          <cell r="DL154">
            <v>486.62364912999993</v>
          </cell>
          <cell r="DM154">
            <v>37.773688019999994</v>
          </cell>
          <cell r="DN154">
            <v>1392.2406475148673</v>
          </cell>
          <cell r="DS154">
            <v>1.7419603018750001</v>
          </cell>
          <cell r="DT154">
            <v>8.7616322731250005</v>
          </cell>
          <cell r="DU154">
            <v>182.60826805593598</v>
          </cell>
          <cell r="DV154">
            <v>1199.1287868839315</v>
          </cell>
          <cell r="DW154">
            <v>8.7616322731250005</v>
          </cell>
          <cell r="DX154" t="str">
            <v/>
          </cell>
          <cell r="DY154" t="str">
            <v/>
          </cell>
          <cell r="DZ154" t="str">
            <v/>
          </cell>
          <cell r="EA154" t="str">
            <v/>
          </cell>
          <cell r="EB154">
            <v>0</v>
          </cell>
          <cell r="EC154">
            <v>484.6367061599999</v>
          </cell>
          <cell r="ED154">
            <v>0.13603998</v>
          </cell>
          <cell r="EE154">
            <v>106.10247415000001</v>
          </cell>
          <cell r="EF154">
            <v>368.73250117999993</v>
          </cell>
          <cell r="EG154">
            <v>9.6656908500000007</v>
          </cell>
          <cell r="EH154">
            <v>74.832677070000003</v>
          </cell>
          <cell r="EI154">
            <v>0</v>
          </cell>
          <cell r="EJ154">
            <v>50.903441999999998</v>
          </cell>
          <cell r="EK154">
            <v>18.443383009999998</v>
          </cell>
          <cell r="EL154">
            <v>5.4858520599999991</v>
          </cell>
          <cell r="EM154">
            <v>409.80402908999997</v>
          </cell>
          <cell r="EN154">
            <v>0.13603998</v>
          </cell>
          <cell r="EO154">
            <v>55.199032149999994</v>
          </cell>
          <cell r="EP154">
            <v>350.28911816999999</v>
          </cell>
          <cell r="EQ154">
            <v>4.1798387900000007</v>
          </cell>
          <cell r="ER154">
            <v>0</v>
          </cell>
          <cell r="ES154">
            <v>0</v>
          </cell>
          <cell r="ET154">
            <v>0</v>
          </cell>
          <cell r="EU154">
            <v>0</v>
          </cell>
          <cell r="EV154">
            <v>0</v>
          </cell>
          <cell r="EW154">
            <v>0</v>
          </cell>
          <cell r="EX154">
            <v>0</v>
          </cell>
          <cell r="EY154">
            <v>0</v>
          </cell>
          <cell r="EZ154">
            <v>0</v>
          </cell>
          <cell r="FA154">
            <v>0</v>
          </cell>
          <cell r="FB154">
            <v>409.80402908999997</v>
          </cell>
          <cell r="FC154">
            <v>0.13603998</v>
          </cell>
          <cell r="FD154">
            <v>55.199032149999994</v>
          </cell>
          <cell r="FE154">
            <v>350.28911816999999</v>
          </cell>
          <cell r="FF154">
            <v>4.1798387900000007</v>
          </cell>
          <cell r="FG154" t="str">
            <v/>
          </cell>
          <cell r="FH154" t="str">
            <v/>
          </cell>
          <cell r="FI154" t="str">
            <v/>
          </cell>
          <cell r="FJ154" t="str">
            <v/>
          </cell>
          <cell r="FK154">
            <v>0</v>
          </cell>
          <cell r="FN154">
            <v>7344.472422541714</v>
          </cell>
          <cell r="FO154">
            <v>0</v>
          </cell>
          <cell r="FP154">
            <v>337.08000000000004</v>
          </cell>
          <cell r="FQ154">
            <v>0</v>
          </cell>
          <cell r="FR154">
            <v>777.88000000000011</v>
          </cell>
          <cell r="FS154">
            <v>771.62100000000009</v>
          </cell>
          <cell r="FT154">
            <v>6.2589999999999968</v>
          </cell>
          <cell r="FU154">
            <v>46</v>
          </cell>
          <cell r="FV154">
            <v>8576</v>
          </cell>
          <cell r="FW154">
            <v>0</v>
          </cell>
          <cell r="FX154">
            <v>8576</v>
          </cell>
          <cell r="FZ154">
            <v>1309.3077905433333</v>
          </cell>
          <cell r="GA154">
            <v>0</v>
          </cell>
          <cell r="GB154">
            <v>81.5</v>
          </cell>
          <cell r="GC154">
            <v>0</v>
          </cell>
          <cell r="GD154">
            <v>51.391999999999996</v>
          </cell>
          <cell r="GE154">
            <v>45.066000000000003</v>
          </cell>
          <cell r="GF154">
            <v>2.74</v>
          </cell>
          <cell r="GG154">
            <v>3.5859999999999999</v>
          </cell>
          <cell r="GH154">
            <v>271</v>
          </cell>
          <cell r="GI154">
            <v>0</v>
          </cell>
          <cell r="GJ154">
            <v>271</v>
          </cell>
          <cell r="GK154">
            <v>269.75993011094766</v>
          </cell>
          <cell r="GL154">
            <v>0</v>
          </cell>
          <cell r="GM154">
            <v>80</v>
          </cell>
          <cell r="GN154">
            <v>0</v>
          </cell>
          <cell r="GO154">
            <v>1.53</v>
          </cell>
          <cell r="GP154">
            <v>1.53</v>
          </cell>
          <cell r="GQ154">
            <v>0</v>
          </cell>
          <cell r="GR154">
            <v>0</v>
          </cell>
          <cell r="GS154">
            <v>2947</v>
          </cell>
          <cell r="GT154">
            <v>0</v>
          </cell>
          <cell r="GU154">
            <v>2947</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2.3274738994776389</v>
          </cell>
          <cell r="HS154">
            <v>0</v>
          </cell>
          <cell r="HT154">
            <v>0</v>
          </cell>
          <cell r="HU154">
            <v>0</v>
          </cell>
          <cell r="HV154">
            <v>0.53</v>
          </cell>
          <cell r="HW154">
            <v>0.53</v>
          </cell>
          <cell r="HX154">
            <v>0</v>
          </cell>
          <cell r="HY154">
            <v>0</v>
          </cell>
          <cell r="HZ154">
            <v>1</v>
          </cell>
          <cell r="IA154">
            <v>0</v>
          </cell>
          <cell r="IB154">
            <v>1</v>
          </cell>
          <cell r="IC154">
            <v>267.43245621147003</v>
          </cell>
          <cell r="ID154">
            <v>0</v>
          </cell>
          <cell r="IE154">
            <v>80</v>
          </cell>
          <cell r="IF154">
            <v>0</v>
          </cell>
          <cell r="IG154">
            <v>1</v>
          </cell>
          <cell r="IH154">
            <v>1</v>
          </cell>
          <cell r="II154">
            <v>0</v>
          </cell>
          <cell r="IJ154">
            <v>0</v>
          </cell>
          <cell r="IK154">
            <v>2946</v>
          </cell>
          <cell r="IL154">
            <v>0</v>
          </cell>
          <cell r="IM154">
            <v>2946</v>
          </cell>
          <cell r="IN154">
            <v>0</v>
          </cell>
          <cell r="IO154">
            <v>0</v>
          </cell>
          <cell r="IP154">
            <v>0</v>
          </cell>
          <cell r="IQ154">
            <v>0</v>
          </cell>
          <cell r="IR154">
            <v>0</v>
          </cell>
          <cell r="IS154">
            <v>0</v>
          </cell>
          <cell r="IT154">
            <v>0</v>
          </cell>
          <cell r="IU154">
            <v>0</v>
          </cell>
          <cell r="IV154">
            <v>0</v>
          </cell>
          <cell r="IW154">
            <v>0</v>
          </cell>
          <cell r="IX154">
            <v>0</v>
          </cell>
          <cell r="IY154">
            <v>114.46018323999999</v>
          </cell>
          <cell r="IZ154">
            <v>0</v>
          </cell>
          <cell r="JA154">
            <v>0</v>
          </cell>
          <cell r="JB154">
            <v>0</v>
          </cell>
          <cell r="JC154">
            <v>0</v>
          </cell>
          <cell r="JD154">
            <v>0</v>
          </cell>
          <cell r="JE154">
            <v>0</v>
          </cell>
          <cell r="JF154">
            <v>0</v>
          </cell>
          <cell r="JG154">
            <v>33</v>
          </cell>
          <cell r="JH154">
            <v>0</v>
          </cell>
          <cell r="JI154">
            <v>33</v>
          </cell>
          <cell r="JJ154">
            <v>14.634339259999999</v>
          </cell>
          <cell r="JK154">
            <v>0</v>
          </cell>
          <cell r="JL154">
            <v>0</v>
          </cell>
          <cell r="JM154">
            <v>0</v>
          </cell>
          <cell r="JN154">
            <v>0</v>
          </cell>
          <cell r="JO154">
            <v>0</v>
          </cell>
          <cell r="JP154">
            <v>0</v>
          </cell>
          <cell r="JQ154">
            <v>0</v>
          </cell>
          <cell r="JR154">
            <v>22</v>
          </cell>
          <cell r="JS154">
            <v>0</v>
          </cell>
          <cell r="JT154">
            <v>22</v>
          </cell>
          <cell r="JU154">
            <v>99.825843980000002</v>
          </cell>
          <cell r="JV154">
            <v>0</v>
          </cell>
          <cell r="JW154">
            <v>0</v>
          </cell>
          <cell r="JX154">
            <v>0</v>
          </cell>
          <cell r="JY154">
            <v>0</v>
          </cell>
          <cell r="JZ154">
            <v>0</v>
          </cell>
          <cell r="KA154">
            <v>0</v>
          </cell>
          <cell r="KB154">
            <v>0</v>
          </cell>
          <cell r="KC154">
            <v>11</v>
          </cell>
          <cell r="KD154">
            <v>0</v>
          </cell>
          <cell r="KE154">
            <v>11</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99.825843980000002</v>
          </cell>
          <cell r="LC154">
            <v>0</v>
          </cell>
          <cell r="LD154">
            <v>0</v>
          </cell>
          <cell r="LE154">
            <v>0</v>
          </cell>
          <cell r="LF154">
            <v>0</v>
          </cell>
          <cell r="LG154">
            <v>0</v>
          </cell>
          <cell r="LH154">
            <v>0</v>
          </cell>
          <cell r="LI154">
            <v>0</v>
          </cell>
          <cell r="LJ154">
            <v>11</v>
          </cell>
          <cell r="LK154">
            <v>0</v>
          </cell>
          <cell r="LL154">
            <v>11</v>
          </cell>
          <cell r="LQ154">
            <v>0</v>
          </cell>
          <cell r="LR154">
            <v>32</v>
          </cell>
          <cell r="LS154">
            <v>0</v>
          </cell>
          <cell r="LT154">
            <v>0</v>
          </cell>
          <cell r="LU154">
            <v>0</v>
          </cell>
          <cell r="LX154">
            <v>0</v>
          </cell>
          <cell r="LY154">
            <v>0</v>
          </cell>
          <cell r="LZ154">
            <v>0</v>
          </cell>
          <cell r="MA154">
            <v>7.9080000000000004</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R154" t="str">
            <v>нд</v>
          </cell>
          <cell r="OT154">
            <v>4866.6067003282769</v>
          </cell>
        </row>
        <row r="155">
          <cell r="A155" t="str">
            <v>Г</v>
          </cell>
          <cell r="B155" t="str">
            <v>1.2.1</v>
          </cell>
          <cell r="C155" t="str">
            <v>Технологическое присоединение (подключение), всего, в том числе:</v>
          </cell>
          <cell r="D155" t="str">
            <v>Г</v>
          </cell>
          <cell r="E155">
            <v>0</v>
          </cell>
          <cell r="H155">
            <v>0</v>
          </cell>
          <cell r="J155">
            <v>1489.73119223</v>
          </cell>
          <cell r="K155">
            <v>0</v>
          </cell>
          <cell r="L155">
            <v>1489.73119223</v>
          </cell>
          <cell r="M155">
            <v>0</v>
          </cell>
          <cell r="N155">
            <v>0</v>
          </cell>
          <cell r="O155">
            <v>234.91664282696701</v>
          </cell>
          <cell r="P155">
            <v>107.40269009469999</v>
          </cell>
          <cell r="Q155">
            <v>1147.4118593083331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7344.472422541714</v>
          </cell>
          <cell r="CY155">
            <v>1431.4234154027592</v>
          </cell>
          <cell r="CZ155">
            <v>2565.7211390967846</v>
          </cell>
          <cell r="DA155">
            <v>2668.5733142755444</v>
          </cell>
          <cell r="DB155">
            <v>678.75455376662387</v>
          </cell>
          <cell r="DE155">
            <v>0</v>
          </cell>
          <cell r="DG155">
            <v>1103.4742083699998</v>
          </cell>
          <cell r="DH155">
            <v>0</v>
          </cell>
          <cell r="DI155">
            <v>1103.4742083699998</v>
          </cell>
          <cell r="DJ155">
            <v>360.62837615999996</v>
          </cell>
          <cell r="DK155">
            <v>218.44852505</v>
          </cell>
          <cell r="DL155">
            <v>486.62364912999993</v>
          </cell>
          <cell r="DM155">
            <v>37.773688019999994</v>
          </cell>
          <cell r="DN155">
            <v>1392.2406475148673</v>
          </cell>
          <cell r="DS155">
            <v>1.7419603018750001</v>
          </cell>
          <cell r="DT155">
            <v>8.7616322731250005</v>
          </cell>
          <cell r="DU155">
            <v>182.60826805593598</v>
          </cell>
          <cell r="DV155">
            <v>1199.1287868839315</v>
          </cell>
          <cell r="DW155">
            <v>8.7616322731250005</v>
          </cell>
          <cell r="DX155" t="str">
            <v/>
          </cell>
          <cell r="DY155" t="str">
            <v/>
          </cell>
          <cell r="DZ155" t="str">
            <v/>
          </cell>
          <cell r="EA155" t="str">
            <v/>
          </cell>
          <cell r="EB155">
            <v>0</v>
          </cell>
          <cell r="EC155">
            <v>484.6367061599999</v>
          </cell>
          <cell r="ED155">
            <v>0.13603998</v>
          </cell>
          <cell r="EE155">
            <v>106.10247415000001</v>
          </cell>
          <cell r="EF155">
            <v>368.73250117999993</v>
          </cell>
          <cell r="EG155">
            <v>9.6656908500000007</v>
          </cell>
          <cell r="EH155">
            <v>74.832677070000003</v>
          </cell>
          <cell r="EI155">
            <v>0</v>
          </cell>
          <cell r="EJ155">
            <v>50.903441999999998</v>
          </cell>
          <cell r="EK155">
            <v>18.443383009999998</v>
          </cell>
          <cell r="EL155">
            <v>5.4858520599999991</v>
          </cell>
          <cell r="EM155">
            <v>409.80402908999997</v>
          </cell>
          <cell r="EN155">
            <v>0.13603998</v>
          </cell>
          <cell r="EO155">
            <v>55.199032149999994</v>
          </cell>
          <cell r="EP155">
            <v>350.28911816999999</v>
          </cell>
          <cell r="EQ155">
            <v>4.1798387900000007</v>
          </cell>
          <cell r="ER155">
            <v>0</v>
          </cell>
          <cell r="ES155">
            <v>0</v>
          </cell>
          <cell r="ET155">
            <v>0</v>
          </cell>
          <cell r="EU155">
            <v>0</v>
          </cell>
          <cell r="EV155">
            <v>0</v>
          </cell>
          <cell r="EW155">
            <v>0</v>
          </cell>
          <cell r="EX155">
            <v>0</v>
          </cell>
          <cell r="EY155">
            <v>0</v>
          </cell>
          <cell r="EZ155">
            <v>0</v>
          </cell>
          <cell r="FA155">
            <v>0</v>
          </cell>
          <cell r="FB155">
            <v>409.80402908999997</v>
          </cell>
          <cell r="FC155">
            <v>0.13603998</v>
          </cell>
          <cell r="FD155">
            <v>55.199032149999994</v>
          </cell>
          <cell r="FE155">
            <v>350.28911816999999</v>
          </cell>
          <cell r="FF155">
            <v>4.1798387900000007</v>
          </cell>
          <cell r="FG155" t="str">
            <v/>
          </cell>
          <cell r="FH155" t="str">
            <v/>
          </cell>
          <cell r="FI155" t="str">
            <v/>
          </cell>
          <cell r="FJ155" t="str">
            <v/>
          </cell>
          <cell r="FK155">
            <v>0</v>
          </cell>
          <cell r="FN155">
            <v>7344.472422541714</v>
          </cell>
          <cell r="FO155">
            <v>0</v>
          </cell>
          <cell r="FP155">
            <v>337.08000000000004</v>
          </cell>
          <cell r="FQ155">
            <v>0</v>
          </cell>
          <cell r="FR155">
            <v>777.88000000000011</v>
          </cell>
          <cell r="FS155">
            <v>771.62100000000009</v>
          </cell>
          <cell r="FT155">
            <v>6.2589999999999968</v>
          </cell>
          <cell r="FU155">
            <v>46</v>
          </cell>
          <cell r="FV155">
            <v>8576</v>
          </cell>
          <cell r="FW155">
            <v>0</v>
          </cell>
          <cell r="FX155">
            <v>8576</v>
          </cell>
          <cell r="FZ155">
            <v>1309.3077905433333</v>
          </cell>
          <cell r="GA155">
            <v>0</v>
          </cell>
          <cell r="GB155">
            <v>81.5</v>
          </cell>
          <cell r="GC155">
            <v>0</v>
          </cell>
          <cell r="GD155">
            <v>51.391999999999996</v>
          </cell>
          <cell r="GE155">
            <v>45.066000000000003</v>
          </cell>
          <cell r="GF155">
            <v>2.74</v>
          </cell>
          <cell r="GG155">
            <v>3.5859999999999999</v>
          </cell>
          <cell r="GH155">
            <v>271</v>
          </cell>
          <cell r="GI155">
            <v>0</v>
          </cell>
          <cell r="GJ155">
            <v>271</v>
          </cell>
          <cell r="GK155">
            <v>269.75993011094766</v>
          </cell>
          <cell r="GL155">
            <v>0</v>
          </cell>
          <cell r="GM155">
            <v>80</v>
          </cell>
          <cell r="GN155">
            <v>0</v>
          </cell>
          <cell r="GO155">
            <v>1.53</v>
          </cell>
          <cell r="GP155">
            <v>1.53</v>
          </cell>
          <cell r="GQ155">
            <v>0</v>
          </cell>
          <cell r="GR155">
            <v>0</v>
          </cell>
          <cell r="GS155">
            <v>2947</v>
          </cell>
          <cell r="GT155">
            <v>0</v>
          </cell>
          <cell r="GU155">
            <v>2947</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2.3274738994776389</v>
          </cell>
          <cell r="HS155">
            <v>0</v>
          </cell>
          <cell r="HT155">
            <v>0</v>
          </cell>
          <cell r="HU155">
            <v>0</v>
          </cell>
          <cell r="HV155">
            <v>0.53</v>
          </cell>
          <cell r="HW155">
            <v>0.53</v>
          </cell>
          <cell r="HX155">
            <v>0</v>
          </cell>
          <cell r="HY155">
            <v>0</v>
          </cell>
          <cell r="HZ155">
            <v>1</v>
          </cell>
          <cell r="IA155">
            <v>0</v>
          </cell>
          <cell r="IB155">
            <v>1</v>
          </cell>
          <cell r="IC155">
            <v>267.43245621147003</v>
          </cell>
          <cell r="ID155">
            <v>0</v>
          </cell>
          <cell r="IE155">
            <v>80</v>
          </cell>
          <cell r="IF155">
            <v>0</v>
          </cell>
          <cell r="IG155">
            <v>1</v>
          </cell>
          <cell r="IH155">
            <v>1</v>
          </cell>
          <cell r="II155">
            <v>0</v>
          </cell>
          <cell r="IJ155">
            <v>0</v>
          </cell>
          <cell r="IK155">
            <v>2946</v>
          </cell>
          <cell r="IL155">
            <v>0</v>
          </cell>
          <cell r="IM155">
            <v>2946</v>
          </cell>
          <cell r="IN155">
            <v>0</v>
          </cell>
          <cell r="IO155">
            <v>0</v>
          </cell>
          <cell r="IP155">
            <v>0</v>
          </cell>
          <cell r="IQ155">
            <v>0</v>
          </cell>
          <cell r="IR155">
            <v>0</v>
          </cell>
          <cell r="IS155">
            <v>0</v>
          </cell>
          <cell r="IT155">
            <v>0</v>
          </cell>
          <cell r="IU155">
            <v>0</v>
          </cell>
          <cell r="IV155">
            <v>0</v>
          </cell>
          <cell r="IW155">
            <v>0</v>
          </cell>
          <cell r="IX155">
            <v>0</v>
          </cell>
          <cell r="IY155">
            <v>114.46018323999999</v>
          </cell>
          <cell r="IZ155">
            <v>0</v>
          </cell>
          <cell r="JA155">
            <v>0</v>
          </cell>
          <cell r="JB155">
            <v>0</v>
          </cell>
          <cell r="JC155">
            <v>0</v>
          </cell>
          <cell r="JD155">
            <v>0</v>
          </cell>
          <cell r="JE155">
            <v>0</v>
          </cell>
          <cell r="JF155">
            <v>0</v>
          </cell>
          <cell r="JG155">
            <v>33</v>
          </cell>
          <cell r="JH155">
            <v>0</v>
          </cell>
          <cell r="JI155">
            <v>33</v>
          </cell>
          <cell r="JJ155">
            <v>14.634339259999999</v>
          </cell>
          <cell r="JK155">
            <v>0</v>
          </cell>
          <cell r="JL155">
            <v>0</v>
          </cell>
          <cell r="JM155">
            <v>0</v>
          </cell>
          <cell r="JN155">
            <v>0</v>
          </cell>
          <cell r="JO155">
            <v>0</v>
          </cell>
          <cell r="JP155">
            <v>0</v>
          </cell>
          <cell r="JQ155">
            <v>0</v>
          </cell>
          <cell r="JR155">
            <v>22</v>
          </cell>
          <cell r="JS155">
            <v>0</v>
          </cell>
          <cell r="JT155">
            <v>22</v>
          </cell>
          <cell r="JU155">
            <v>99.825843980000002</v>
          </cell>
          <cell r="JV155">
            <v>0</v>
          </cell>
          <cell r="JW155">
            <v>0</v>
          </cell>
          <cell r="JX155">
            <v>0</v>
          </cell>
          <cell r="JY155">
            <v>0</v>
          </cell>
          <cell r="JZ155">
            <v>0</v>
          </cell>
          <cell r="KA155">
            <v>0</v>
          </cell>
          <cell r="KB155">
            <v>0</v>
          </cell>
          <cell r="KC155">
            <v>11</v>
          </cell>
          <cell r="KD155">
            <v>0</v>
          </cell>
          <cell r="KE155">
            <v>11</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99.825843980000002</v>
          </cell>
          <cell r="LC155">
            <v>0</v>
          </cell>
          <cell r="LD155">
            <v>0</v>
          </cell>
          <cell r="LE155">
            <v>0</v>
          </cell>
          <cell r="LF155">
            <v>0</v>
          </cell>
          <cell r="LG155">
            <v>0</v>
          </cell>
          <cell r="LH155">
            <v>0</v>
          </cell>
          <cell r="LI155">
            <v>0</v>
          </cell>
          <cell r="LJ155">
            <v>11</v>
          </cell>
          <cell r="LK155">
            <v>0</v>
          </cell>
          <cell r="LL155">
            <v>11</v>
          </cell>
          <cell r="LQ155">
            <v>0</v>
          </cell>
          <cell r="LR155">
            <v>32</v>
          </cell>
          <cell r="LS155">
            <v>0</v>
          </cell>
          <cell r="LT155">
            <v>0</v>
          </cell>
          <cell r="LU155">
            <v>0</v>
          </cell>
          <cell r="LX155">
            <v>0</v>
          </cell>
          <cell r="LY155">
            <v>0</v>
          </cell>
          <cell r="LZ155">
            <v>0</v>
          </cell>
          <cell r="MA155">
            <v>7.9080000000000004</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R155" t="str">
            <v>нд</v>
          </cell>
          <cell r="OT155">
            <v>4866.6067003282769</v>
          </cell>
        </row>
        <row r="156">
          <cell r="A156" t="str">
            <v>Г</v>
          </cell>
          <cell r="B156" t="str">
            <v>1.2.1.1</v>
          </cell>
          <cell r="C156"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156" t="str">
            <v>Г</v>
          </cell>
          <cell r="E156">
            <v>0</v>
          </cell>
          <cell r="H156">
            <v>0</v>
          </cell>
          <cell r="J156">
            <v>1489.73119223</v>
          </cell>
          <cell r="K156">
            <v>0</v>
          </cell>
          <cell r="L156">
            <v>1489.73119223</v>
          </cell>
          <cell r="M156">
            <v>0</v>
          </cell>
          <cell r="N156">
            <v>0</v>
          </cell>
          <cell r="O156">
            <v>234.91664282696701</v>
          </cell>
          <cell r="P156">
            <v>107.40269009469999</v>
          </cell>
          <cell r="Q156">
            <v>1147.4118593083331</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t="str">
            <v/>
          </cell>
          <cell r="BC156" t="str">
            <v/>
          </cell>
          <cell r="BD156" t="str">
            <v/>
          </cell>
          <cell r="BE156" t="str">
            <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cell r="BU156">
            <v>0</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t="str">
            <v/>
          </cell>
          <cell r="CR156" t="str">
            <v/>
          </cell>
          <cell r="CS156" t="str">
            <v/>
          </cell>
          <cell r="CT156" t="str">
            <v/>
          </cell>
          <cell r="CU156">
            <v>0</v>
          </cell>
          <cell r="CX156">
            <v>7344.472422541714</v>
          </cell>
          <cell r="CY156">
            <v>1431.4234154027592</v>
          </cell>
          <cell r="CZ156">
            <v>2565.7211390967846</v>
          </cell>
          <cell r="DA156">
            <v>2668.5733142755444</v>
          </cell>
          <cell r="DB156">
            <v>678.75455376662387</v>
          </cell>
          <cell r="DE156">
            <v>0</v>
          </cell>
          <cell r="DG156">
            <v>1103.4742083699998</v>
          </cell>
          <cell r="DH156">
            <v>0</v>
          </cell>
          <cell r="DI156">
            <v>1103.4742083699998</v>
          </cell>
          <cell r="DJ156">
            <v>360.62837615999996</v>
          </cell>
          <cell r="DK156">
            <v>218.44852505</v>
          </cell>
          <cell r="DL156">
            <v>486.62364912999993</v>
          </cell>
          <cell r="DM156">
            <v>37.773688019999994</v>
          </cell>
          <cell r="DN156">
            <v>1392.2406475148673</v>
          </cell>
          <cell r="DS156">
            <v>1.7419603018750001</v>
          </cell>
          <cell r="DT156">
            <v>8.7616322731250005</v>
          </cell>
          <cell r="DU156">
            <v>182.60826805593598</v>
          </cell>
          <cell r="DV156">
            <v>1199.1287868839315</v>
          </cell>
          <cell r="DW156">
            <v>8.7616322731250005</v>
          </cell>
          <cell r="DX156" t="str">
            <v/>
          </cell>
          <cell r="DY156" t="str">
            <v/>
          </cell>
          <cell r="DZ156" t="str">
            <v/>
          </cell>
          <cell r="EA156" t="str">
            <v/>
          </cell>
          <cell r="EB156">
            <v>0</v>
          </cell>
          <cell r="EC156">
            <v>484.6367061599999</v>
          </cell>
          <cell r="ED156">
            <v>0.13603998</v>
          </cell>
          <cell r="EE156">
            <v>106.10247415000001</v>
          </cell>
          <cell r="EF156">
            <v>368.73250117999993</v>
          </cell>
          <cell r="EG156">
            <v>9.6656908500000007</v>
          </cell>
          <cell r="EH156">
            <v>74.832677070000003</v>
          </cell>
          <cell r="EI156">
            <v>0</v>
          </cell>
          <cell r="EJ156">
            <v>50.903441999999998</v>
          </cell>
          <cell r="EK156">
            <v>18.443383009999998</v>
          </cell>
          <cell r="EL156">
            <v>5.4858520599999991</v>
          </cell>
          <cell r="EM156">
            <v>409.80402908999997</v>
          </cell>
          <cell r="EN156">
            <v>0.13603998</v>
          </cell>
          <cell r="EO156">
            <v>55.199032149999994</v>
          </cell>
          <cell r="EP156">
            <v>350.28911816999999</v>
          </cell>
          <cell r="EQ156">
            <v>4.1798387900000007</v>
          </cell>
          <cell r="ER156">
            <v>0</v>
          </cell>
          <cell r="ES156">
            <v>0</v>
          </cell>
          <cell r="ET156">
            <v>0</v>
          </cell>
          <cell r="EU156">
            <v>0</v>
          </cell>
          <cell r="EV156">
            <v>0</v>
          </cell>
          <cell r="EW156">
            <v>0</v>
          </cell>
          <cell r="EX156">
            <v>0</v>
          </cell>
          <cell r="EY156">
            <v>0</v>
          </cell>
          <cell r="EZ156">
            <v>0</v>
          </cell>
          <cell r="FA156">
            <v>0</v>
          </cell>
          <cell r="FB156">
            <v>409.80402908999997</v>
          </cell>
          <cell r="FC156">
            <v>0.13603998</v>
          </cell>
          <cell r="FD156">
            <v>55.199032149999994</v>
          </cell>
          <cell r="FE156">
            <v>350.28911816999999</v>
          </cell>
          <cell r="FF156">
            <v>4.1798387900000007</v>
          </cell>
          <cell r="FG156" t="str">
            <v/>
          </cell>
          <cell r="FH156" t="str">
            <v/>
          </cell>
          <cell r="FI156" t="str">
            <v/>
          </cell>
          <cell r="FJ156" t="str">
            <v/>
          </cell>
          <cell r="FK156">
            <v>0</v>
          </cell>
          <cell r="FN156">
            <v>7344.472422541714</v>
          </cell>
          <cell r="FO156">
            <v>0</v>
          </cell>
          <cell r="FP156">
            <v>337.08000000000004</v>
          </cell>
          <cell r="FQ156">
            <v>0</v>
          </cell>
          <cell r="FR156">
            <v>777.88000000000011</v>
          </cell>
          <cell r="FS156">
            <v>771.62100000000009</v>
          </cell>
          <cell r="FT156">
            <v>6.2589999999999968</v>
          </cell>
          <cell r="FU156">
            <v>46</v>
          </cell>
          <cell r="FV156">
            <v>8576</v>
          </cell>
          <cell r="FW156">
            <v>0</v>
          </cell>
          <cell r="FX156">
            <v>8576</v>
          </cell>
          <cell r="FZ156">
            <v>1309.3077905433333</v>
          </cell>
          <cell r="GA156">
            <v>0</v>
          </cell>
          <cell r="GB156">
            <v>81.5</v>
          </cell>
          <cell r="GC156">
            <v>0</v>
          </cell>
          <cell r="GD156">
            <v>51.391999999999996</v>
          </cell>
          <cell r="GE156">
            <v>45.066000000000003</v>
          </cell>
          <cell r="GF156">
            <v>2.74</v>
          </cell>
          <cell r="GG156">
            <v>3.5859999999999999</v>
          </cell>
          <cell r="GH156">
            <v>271</v>
          </cell>
          <cell r="GI156">
            <v>0</v>
          </cell>
          <cell r="GJ156">
            <v>271</v>
          </cell>
          <cell r="GK156">
            <v>269.75993011094766</v>
          </cell>
          <cell r="GL156">
            <v>0</v>
          </cell>
          <cell r="GM156">
            <v>80</v>
          </cell>
          <cell r="GN156">
            <v>0</v>
          </cell>
          <cell r="GO156">
            <v>1.53</v>
          </cell>
          <cell r="GP156">
            <v>1.53</v>
          </cell>
          <cell r="GQ156">
            <v>0</v>
          </cell>
          <cell r="GR156">
            <v>0</v>
          </cell>
          <cell r="GS156">
            <v>2947</v>
          </cell>
          <cell r="GT156">
            <v>0</v>
          </cell>
          <cell r="GU156">
            <v>2947</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0</v>
          </cell>
          <cell r="HK156">
            <v>0</v>
          </cell>
          <cell r="HL156">
            <v>0</v>
          </cell>
          <cell r="HM156">
            <v>0</v>
          </cell>
          <cell r="HN156">
            <v>0</v>
          </cell>
          <cell r="HO156">
            <v>0</v>
          </cell>
          <cell r="HP156">
            <v>0</v>
          </cell>
          <cell r="HQ156">
            <v>0</v>
          </cell>
          <cell r="HR156">
            <v>2.3274738994776389</v>
          </cell>
          <cell r="HS156">
            <v>0</v>
          </cell>
          <cell r="HT156">
            <v>0</v>
          </cell>
          <cell r="HU156">
            <v>0</v>
          </cell>
          <cell r="HV156">
            <v>0.53</v>
          </cell>
          <cell r="HW156">
            <v>0.53</v>
          </cell>
          <cell r="HX156">
            <v>0</v>
          </cell>
          <cell r="HY156">
            <v>0</v>
          </cell>
          <cell r="HZ156">
            <v>1</v>
          </cell>
          <cell r="IA156">
            <v>0</v>
          </cell>
          <cell r="IB156">
            <v>1</v>
          </cell>
          <cell r="IC156">
            <v>267.43245621147003</v>
          </cell>
          <cell r="ID156">
            <v>0</v>
          </cell>
          <cell r="IE156">
            <v>80</v>
          </cell>
          <cell r="IF156">
            <v>0</v>
          </cell>
          <cell r="IG156">
            <v>1</v>
          </cell>
          <cell r="IH156">
            <v>1</v>
          </cell>
          <cell r="II156">
            <v>0</v>
          </cell>
          <cell r="IJ156">
            <v>0</v>
          </cell>
          <cell r="IK156">
            <v>2946</v>
          </cell>
          <cell r="IL156">
            <v>0</v>
          </cell>
          <cell r="IM156">
            <v>2946</v>
          </cell>
          <cell r="IN156">
            <v>0</v>
          </cell>
          <cell r="IO156">
            <v>0</v>
          </cell>
          <cell r="IP156">
            <v>0</v>
          </cell>
          <cell r="IQ156">
            <v>0</v>
          </cell>
          <cell r="IR156">
            <v>0</v>
          </cell>
          <cell r="IS156">
            <v>0</v>
          </cell>
          <cell r="IT156">
            <v>0</v>
          </cell>
          <cell r="IU156">
            <v>0</v>
          </cell>
          <cell r="IV156">
            <v>0</v>
          </cell>
          <cell r="IW156">
            <v>0</v>
          </cell>
          <cell r="IX156">
            <v>0</v>
          </cell>
          <cell r="IY156">
            <v>114.46018323999999</v>
          </cell>
          <cell r="IZ156">
            <v>0</v>
          </cell>
          <cell r="JA156">
            <v>0</v>
          </cell>
          <cell r="JB156">
            <v>0</v>
          </cell>
          <cell r="JC156">
            <v>0</v>
          </cell>
          <cell r="JD156">
            <v>0</v>
          </cell>
          <cell r="JE156">
            <v>0</v>
          </cell>
          <cell r="JF156">
            <v>0</v>
          </cell>
          <cell r="JG156">
            <v>33</v>
          </cell>
          <cell r="JH156">
            <v>0</v>
          </cell>
          <cell r="JI156">
            <v>33</v>
          </cell>
          <cell r="JJ156">
            <v>14.634339259999999</v>
          </cell>
          <cell r="JK156">
            <v>0</v>
          </cell>
          <cell r="JL156">
            <v>0</v>
          </cell>
          <cell r="JM156">
            <v>0</v>
          </cell>
          <cell r="JN156">
            <v>0</v>
          </cell>
          <cell r="JO156">
            <v>0</v>
          </cell>
          <cell r="JP156">
            <v>0</v>
          </cell>
          <cell r="JQ156">
            <v>0</v>
          </cell>
          <cell r="JR156">
            <v>22</v>
          </cell>
          <cell r="JS156">
            <v>0</v>
          </cell>
          <cell r="JT156">
            <v>22</v>
          </cell>
          <cell r="JU156">
            <v>99.825843980000002</v>
          </cell>
          <cell r="JV156">
            <v>0</v>
          </cell>
          <cell r="JW156">
            <v>0</v>
          </cell>
          <cell r="JX156">
            <v>0</v>
          </cell>
          <cell r="JY156">
            <v>0</v>
          </cell>
          <cell r="JZ156">
            <v>0</v>
          </cell>
          <cell r="KA156">
            <v>0</v>
          </cell>
          <cell r="KB156">
            <v>0</v>
          </cell>
          <cell r="KC156">
            <v>11</v>
          </cell>
          <cell r="KD156">
            <v>0</v>
          </cell>
          <cell r="KE156">
            <v>11</v>
          </cell>
          <cell r="KF156">
            <v>0</v>
          </cell>
          <cell r="KG156">
            <v>0</v>
          </cell>
          <cell r="KH156">
            <v>0</v>
          </cell>
          <cell r="KI156">
            <v>0</v>
          </cell>
          <cell r="KJ156">
            <v>0</v>
          </cell>
          <cell r="KK156">
            <v>0</v>
          </cell>
          <cell r="KL156">
            <v>0</v>
          </cell>
          <cell r="KM156">
            <v>0</v>
          </cell>
          <cell r="KN156">
            <v>0</v>
          </cell>
          <cell r="KO156">
            <v>0</v>
          </cell>
          <cell r="KP156">
            <v>0</v>
          </cell>
          <cell r="KQ156">
            <v>0</v>
          </cell>
          <cell r="KR156">
            <v>0</v>
          </cell>
          <cell r="KS156">
            <v>0</v>
          </cell>
          <cell r="KT156">
            <v>0</v>
          </cell>
          <cell r="KU156">
            <v>0</v>
          </cell>
          <cell r="KV156">
            <v>0</v>
          </cell>
          <cell r="KW156">
            <v>0</v>
          </cell>
          <cell r="KX156">
            <v>0</v>
          </cell>
          <cell r="KY156">
            <v>0</v>
          </cell>
          <cell r="KZ156">
            <v>0</v>
          </cell>
          <cell r="LA156">
            <v>0</v>
          </cell>
          <cell r="LB156">
            <v>99.825843980000002</v>
          </cell>
          <cell r="LC156">
            <v>0</v>
          </cell>
          <cell r="LD156">
            <v>0</v>
          </cell>
          <cell r="LE156">
            <v>0</v>
          </cell>
          <cell r="LF156">
            <v>0</v>
          </cell>
          <cell r="LG156">
            <v>0</v>
          </cell>
          <cell r="LH156">
            <v>0</v>
          </cell>
          <cell r="LI156">
            <v>0</v>
          </cell>
          <cell r="LJ156">
            <v>11</v>
          </cell>
          <cell r="LK156">
            <v>0</v>
          </cell>
          <cell r="LL156">
            <v>11</v>
          </cell>
          <cell r="LQ156">
            <v>0</v>
          </cell>
          <cell r="LR156">
            <v>32</v>
          </cell>
          <cell r="LS156">
            <v>0</v>
          </cell>
          <cell r="LT156">
            <v>0</v>
          </cell>
          <cell r="LU156">
            <v>0</v>
          </cell>
          <cell r="LX156">
            <v>0</v>
          </cell>
          <cell r="LY156">
            <v>0</v>
          </cell>
          <cell r="LZ156">
            <v>0</v>
          </cell>
          <cell r="MA156">
            <v>7.9080000000000004</v>
          </cell>
          <cell r="MB156">
            <v>0</v>
          </cell>
          <cell r="MC156">
            <v>0</v>
          </cell>
          <cell r="MD156">
            <v>0</v>
          </cell>
          <cell r="ME156">
            <v>0</v>
          </cell>
          <cell r="MF156">
            <v>0</v>
          </cell>
          <cell r="MG156">
            <v>0</v>
          </cell>
          <cell r="MH156">
            <v>0</v>
          </cell>
          <cell r="MI156">
            <v>0</v>
          </cell>
          <cell r="MJ156">
            <v>0</v>
          </cell>
          <cell r="MK156">
            <v>0</v>
          </cell>
          <cell r="ML156">
            <v>0</v>
          </cell>
          <cell r="MM156">
            <v>0</v>
          </cell>
          <cell r="MN156">
            <v>0</v>
          </cell>
          <cell r="MO156">
            <v>0</v>
          </cell>
          <cell r="MP156">
            <v>0</v>
          </cell>
          <cell r="MQ156">
            <v>0</v>
          </cell>
          <cell r="MR156">
            <v>0</v>
          </cell>
          <cell r="MS156">
            <v>0</v>
          </cell>
          <cell r="MT156">
            <v>0</v>
          </cell>
          <cell r="MU156">
            <v>0</v>
          </cell>
          <cell r="MV156">
            <v>0</v>
          </cell>
          <cell r="MW156">
            <v>0</v>
          </cell>
          <cell r="MX156">
            <v>0</v>
          </cell>
          <cell r="MY156">
            <v>0</v>
          </cell>
          <cell r="MZ156">
            <v>0</v>
          </cell>
          <cell r="NA156">
            <v>0</v>
          </cell>
          <cell r="NB156">
            <v>0</v>
          </cell>
          <cell r="NC156">
            <v>0</v>
          </cell>
          <cell r="ND156">
            <v>0</v>
          </cell>
          <cell r="NE156">
            <v>0</v>
          </cell>
          <cell r="NF156">
            <v>0</v>
          </cell>
          <cell r="NG156">
            <v>0</v>
          </cell>
          <cell r="NH156">
            <v>0</v>
          </cell>
          <cell r="NI156">
            <v>0</v>
          </cell>
          <cell r="NJ156">
            <v>0</v>
          </cell>
          <cell r="NK156">
            <v>0</v>
          </cell>
          <cell r="NL156">
            <v>0</v>
          </cell>
          <cell r="NM156">
            <v>0</v>
          </cell>
          <cell r="NN156">
            <v>0</v>
          </cell>
          <cell r="NO156">
            <v>0</v>
          </cell>
          <cell r="NP156">
            <v>0</v>
          </cell>
          <cell r="NQ156">
            <v>0</v>
          </cell>
          <cell r="NR156">
            <v>0</v>
          </cell>
          <cell r="NS156">
            <v>0</v>
          </cell>
          <cell r="NT156">
            <v>0</v>
          </cell>
          <cell r="NU156">
            <v>0</v>
          </cell>
          <cell r="NV156">
            <v>0</v>
          </cell>
          <cell r="NW156">
            <v>0</v>
          </cell>
          <cell r="NX156">
            <v>0</v>
          </cell>
          <cell r="NY156">
            <v>0</v>
          </cell>
          <cell r="NZ156">
            <v>0</v>
          </cell>
          <cell r="OA156">
            <v>0</v>
          </cell>
          <cell r="OB156">
            <v>0</v>
          </cell>
          <cell r="OC156">
            <v>0</v>
          </cell>
          <cell r="OD156">
            <v>0</v>
          </cell>
          <cell r="OE156">
            <v>0</v>
          </cell>
          <cell r="OF156">
            <v>0</v>
          </cell>
          <cell r="OG156">
            <v>0</v>
          </cell>
          <cell r="OH156">
            <v>0</v>
          </cell>
          <cell r="OI156">
            <v>0</v>
          </cell>
          <cell r="OJ156">
            <v>0</v>
          </cell>
          <cell r="OL156" t="str">
            <v>нд</v>
          </cell>
          <cell r="OM156" t="str">
            <v>нд</v>
          </cell>
          <cell r="ON156" t="str">
            <v>нд</v>
          </cell>
          <cell r="OO156" t="str">
            <v>нд</v>
          </cell>
          <cell r="OP156" t="str">
            <v>нд</v>
          </cell>
          <cell r="OR156" t="str">
            <v>нд</v>
          </cell>
          <cell r="OT156">
            <v>4866.6067003282769</v>
          </cell>
        </row>
        <row r="157">
          <cell r="A157" t="str">
            <v>Г</v>
          </cell>
          <cell r="B157" t="str">
            <v>1.2.1.1.1</v>
          </cell>
          <cell r="C157" t="str">
            <v>Наименование объекта по производству электрической энергии, всего, в том числе:</v>
          </cell>
          <cell r="D157" t="str">
            <v>Г</v>
          </cell>
          <cell r="E157">
            <v>0</v>
          </cell>
          <cell r="H157">
            <v>0</v>
          </cell>
          <cell r="J157">
            <v>1489.73119223</v>
          </cell>
          <cell r="K157">
            <v>0</v>
          </cell>
          <cell r="L157">
            <v>1489.73119223</v>
          </cell>
          <cell r="M157">
            <v>0</v>
          </cell>
          <cell r="N157">
            <v>0</v>
          </cell>
          <cell r="O157">
            <v>234.91664282696701</v>
          </cell>
          <cell r="P157">
            <v>107.40269009469999</v>
          </cell>
          <cell r="Q157">
            <v>1147.4118593083331</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t="str">
            <v/>
          </cell>
          <cell r="BC157" t="str">
            <v/>
          </cell>
          <cell r="BD157" t="str">
            <v/>
          </cell>
          <cell r="BE157" t="str">
            <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t="str">
            <v/>
          </cell>
          <cell r="CR157" t="str">
            <v/>
          </cell>
          <cell r="CS157" t="str">
            <v/>
          </cell>
          <cell r="CT157" t="str">
            <v/>
          </cell>
          <cell r="CU157">
            <v>0</v>
          </cell>
          <cell r="CX157">
            <v>7344.472422541714</v>
          </cell>
          <cell r="CY157">
            <v>1431.4234154027592</v>
          </cell>
          <cell r="CZ157">
            <v>2565.7211390967846</v>
          </cell>
          <cell r="DA157">
            <v>2668.5733142755444</v>
          </cell>
          <cell r="DB157">
            <v>678.75455376662387</v>
          </cell>
          <cell r="DE157">
            <v>0</v>
          </cell>
          <cell r="DG157">
            <v>1103.4742083699998</v>
          </cell>
          <cell r="DH157">
            <v>0</v>
          </cell>
          <cell r="DI157">
            <v>1103.4742083699998</v>
          </cell>
          <cell r="DJ157">
            <v>360.62837615999996</v>
          </cell>
          <cell r="DK157">
            <v>218.44852505</v>
          </cell>
          <cell r="DL157">
            <v>486.62364912999993</v>
          </cell>
          <cell r="DM157">
            <v>37.773688019999994</v>
          </cell>
          <cell r="DN157">
            <v>1392.2406475148673</v>
          </cell>
          <cell r="DS157">
            <v>1.7419603018750001</v>
          </cell>
          <cell r="DT157">
            <v>8.7616322731250005</v>
          </cell>
          <cell r="DU157">
            <v>182.60826805593598</v>
          </cell>
          <cell r="DV157">
            <v>1199.1287868839315</v>
          </cell>
          <cell r="DW157">
            <v>8.7616322731250005</v>
          </cell>
          <cell r="DX157" t="str">
            <v/>
          </cell>
          <cell r="DY157" t="str">
            <v/>
          </cell>
          <cell r="DZ157" t="str">
            <v/>
          </cell>
          <cell r="EA157" t="str">
            <v/>
          </cell>
          <cell r="EB157">
            <v>0</v>
          </cell>
          <cell r="EC157">
            <v>484.6367061599999</v>
          </cell>
          <cell r="ED157">
            <v>0.13603998</v>
          </cell>
          <cell r="EE157">
            <v>106.10247415000001</v>
          </cell>
          <cell r="EF157">
            <v>368.73250117999993</v>
          </cell>
          <cell r="EG157">
            <v>9.6656908500000007</v>
          </cell>
          <cell r="EH157">
            <v>74.832677070000003</v>
          </cell>
          <cell r="EI157">
            <v>0</v>
          </cell>
          <cell r="EJ157">
            <v>50.903441999999998</v>
          </cell>
          <cell r="EK157">
            <v>18.443383009999998</v>
          </cell>
          <cell r="EL157">
            <v>5.4858520599999991</v>
          </cell>
          <cell r="EM157">
            <v>409.80402908999997</v>
          </cell>
          <cell r="EN157">
            <v>0.13603998</v>
          </cell>
          <cell r="EO157">
            <v>55.199032149999994</v>
          </cell>
          <cell r="EP157">
            <v>350.28911816999999</v>
          </cell>
          <cell r="EQ157">
            <v>4.1798387900000007</v>
          </cell>
          <cell r="ER157">
            <v>0</v>
          </cell>
          <cell r="ES157">
            <v>0</v>
          </cell>
          <cell r="ET157">
            <v>0</v>
          </cell>
          <cell r="EU157">
            <v>0</v>
          </cell>
          <cell r="EV157">
            <v>0</v>
          </cell>
          <cell r="EW157">
            <v>0</v>
          </cell>
          <cell r="EX157">
            <v>0</v>
          </cell>
          <cell r="EY157">
            <v>0</v>
          </cell>
          <cell r="EZ157">
            <v>0</v>
          </cell>
          <cell r="FA157">
            <v>0</v>
          </cell>
          <cell r="FB157">
            <v>409.80402908999997</v>
          </cell>
          <cell r="FC157">
            <v>0.13603998</v>
          </cell>
          <cell r="FD157">
            <v>55.199032149999994</v>
          </cell>
          <cell r="FE157">
            <v>350.28911816999999</v>
          </cell>
          <cell r="FF157">
            <v>4.1798387900000007</v>
          </cell>
          <cell r="FG157" t="str">
            <v/>
          </cell>
          <cell r="FH157" t="str">
            <v/>
          </cell>
          <cell r="FI157" t="str">
            <v/>
          </cell>
          <cell r="FJ157" t="str">
            <v/>
          </cell>
          <cell r="FK157">
            <v>0</v>
          </cell>
          <cell r="FN157">
            <v>7344.472422541714</v>
          </cell>
          <cell r="FO157">
            <v>0</v>
          </cell>
          <cell r="FP157">
            <v>337.08000000000004</v>
          </cell>
          <cell r="FQ157">
            <v>0</v>
          </cell>
          <cell r="FR157">
            <v>777.88000000000011</v>
          </cell>
          <cell r="FS157">
            <v>771.62100000000009</v>
          </cell>
          <cell r="FT157">
            <v>6.2589999999999968</v>
          </cell>
          <cell r="FU157">
            <v>46</v>
          </cell>
          <cell r="FV157">
            <v>8576</v>
          </cell>
          <cell r="FW157">
            <v>0</v>
          </cell>
          <cell r="FX157">
            <v>8576</v>
          </cell>
          <cell r="FZ157">
            <v>1309.3077905433333</v>
          </cell>
          <cell r="GA157">
            <v>0</v>
          </cell>
          <cell r="GB157">
            <v>81.5</v>
          </cell>
          <cell r="GC157">
            <v>0</v>
          </cell>
          <cell r="GD157">
            <v>51.391999999999996</v>
          </cell>
          <cell r="GE157">
            <v>45.066000000000003</v>
          </cell>
          <cell r="GF157">
            <v>2.74</v>
          </cell>
          <cell r="GG157">
            <v>3.5859999999999999</v>
          </cell>
          <cell r="GH157">
            <v>271</v>
          </cell>
          <cell r="GI157">
            <v>0</v>
          </cell>
          <cell r="GJ157">
            <v>271</v>
          </cell>
          <cell r="GK157">
            <v>269.75993011094766</v>
          </cell>
          <cell r="GL157">
            <v>0</v>
          </cell>
          <cell r="GM157">
            <v>80</v>
          </cell>
          <cell r="GN157">
            <v>0</v>
          </cell>
          <cell r="GO157">
            <v>1.53</v>
          </cell>
          <cell r="GP157">
            <v>1.53</v>
          </cell>
          <cell r="GQ157">
            <v>0</v>
          </cell>
          <cell r="GR157">
            <v>0</v>
          </cell>
          <cell r="GS157">
            <v>2947</v>
          </cell>
          <cell r="GT157">
            <v>0</v>
          </cell>
          <cell r="GU157">
            <v>2947</v>
          </cell>
          <cell r="GV157">
            <v>0</v>
          </cell>
          <cell r="GW157">
            <v>0</v>
          </cell>
          <cell r="GX157">
            <v>0</v>
          </cell>
          <cell r="GY157">
            <v>0</v>
          </cell>
          <cell r="GZ157">
            <v>0</v>
          </cell>
          <cell r="HA157">
            <v>0</v>
          </cell>
          <cell r="HB157">
            <v>0</v>
          </cell>
          <cell r="HC157">
            <v>0</v>
          </cell>
          <cell r="HD157">
            <v>0</v>
          </cell>
          <cell r="HE157">
            <v>0</v>
          </cell>
          <cell r="HF157">
            <v>0</v>
          </cell>
          <cell r="HG157">
            <v>0</v>
          </cell>
          <cell r="HH157">
            <v>0</v>
          </cell>
          <cell r="HI157">
            <v>0</v>
          </cell>
          <cell r="HJ157">
            <v>0</v>
          </cell>
          <cell r="HK157">
            <v>0</v>
          </cell>
          <cell r="HL157">
            <v>0</v>
          </cell>
          <cell r="HM157">
            <v>0</v>
          </cell>
          <cell r="HN157">
            <v>0</v>
          </cell>
          <cell r="HO157">
            <v>0</v>
          </cell>
          <cell r="HP157">
            <v>0</v>
          </cell>
          <cell r="HQ157">
            <v>0</v>
          </cell>
          <cell r="HR157">
            <v>2.3274738994776389</v>
          </cell>
          <cell r="HS157">
            <v>0</v>
          </cell>
          <cell r="HT157">
            <v>0</v>
          </cell>
          <cell r="HU157">
            <v>0</v>
          </cell>
          <cell r="HV157">
            <v>0.53</v>
          </cell>
          <cell r="HW157">
            <v>0.53</v>
          </cell>
          <cell r="HX157">
            <v>0</v>
          </cell>
          <cell r="HY157">
            <v>0</v>
          </cell>
          <cell r="HZ157">
            <v>1</v>
          </cell>
          <cell r="IA157">
            <v>0</v>
          </cell>
          <cell r="IB157">
            <v>1</v>
          </cell>
          <cell r="IC157">
            <v>267.43245621147003</v>
          </cell>
          <cell r="ID157">
            <v>0</v>
          </cell>
          <cell r="IE157">
            <v>80</v>
          </cell>
          <cell r="IF157">
            <v>0</v>
          </cell>
          <cell r="IG157">
            <v>1</v>
          </cell>
          <cell r="IH157">
            <v>1</v>
          </cell>
          <cell r="II157">
            <v>0</v>
          </cell>
          <cell r="IJ157">
            <v>0</v>
          </cell>
          <cell r="IK157">
            <v>2946</v>
          </cell>
          <cell r="IL157">
            <v>0</v>
          </cell>
          <cell r="IM157">
            <v>2946</v>
          </cell>
          <cell r="IN157">
            <v>0</v>
          </cell>
          <cell r="IO157">
            <v>0</v>
          </cell>
          <cell r="IP157">
            <v>0</v>
          </cell>
          <cell r="IQ157">
            <v>0</v>
          </cell>
          <cell r="IR157">
            <v>0</v>
          </cell>
          <cell r="IS157">
            <v>0</v>
          </cell>
          <cell r="IT157">
            <v>0</v>
          </cell>
          <cell r="IU157">
            <v>0</v>
          </cell>
          <cell r="IV157">
            <v>0</v>
          </cell>
          <cell r="IW157">
            <v>0</v>
          </cell>
          <cell r="IX157">
            <v>0</v>
          </cell>
          <cell r="IY157">
            <v>114.46018323999999</v>
          </cell>
          <cell r="IZ157">
            <v>0</v>
          </cell>
          <cell r="JA157">
            <v>0</v>
          </cell>
          <cell r="JB157">
            <v>0</v>
          </cell>
          <cell r="JC157">
            <v>0</v>
          </cell>
          <cell r="JD157">
            <v>0</v>
          </cell>
          <cell r="JE157">
            <v>0</v>
          </cell>
          <cell r="JF157">
            <v>0</v>
          </cell>
          <cell r="JG157">
            <v>33</v>
          </cell>
          <cell r="JH157">
            <v>0</v>
          </cell>
          <cell r="JI157">
            <v>33</v>
          </cell>
          <cell r="JJ157">
            <v>14.634339259999999</v>
          </cell>
          <cell r="JK157">
            <v>0</v>
          </cell>
          <cell r="JL157">
            <v>0</v>
          </cell>
          <cell r="JM157">
            <v>0</v>
          </cell>
          <cell r="JN157">
            <v>0</v>
          </cell>
          <cell r="JO157">
            <v>0</v>
          </cell>
          <cell r="JP157">
            <v>0</v>
          </cell>
          <cell r="JQ157">
            <v>0</v>
          </cell>
          <cell r="JR157">
            <v>22</v>
          </cell>
          <cell r="JS157">
            <v>0</v>
          </cell>
          <cell r="JT157">
            <v>22</v>
          </cell>
          <cell r="JU157">
            <v>99.825843980000002</v>
          </cell>
          <cell r="JV157">
            <v>0</v>
          </cell>
          <cell r="JW157">
            <v>0</v>
          </cell>
          <cell r="JX157">
            <v>0</v>
          </cell>
          <cell r="JY157">
            <v>0</v>
          </cell>
          <cell r="JZ157">
            <v>0</v>
          </cell>
          <cell r="KA157">
            <v>0</v>
          </cell>
          <cell r="KB157">
            <v>0</v>
          </cell>
          <cell r="KC157">
            <v>11</v>
          </cell>
          <cell r="KD157">
            <v>0</v>
          </cell>
          <cell r="KE157">
            <v>11</v>
          </cell>
          <cell r="KF157">
            <v>0</v>
          </cell>
          <cell r="KG157">
            <v>0</v>
          </cell>
          <cell r="KH157">
            <v>0</v>
          </cell>
          <cell r="KI157">
            <v>0</v>
          </cell>
          <cell r="KJ157">
            <v>0</v>
          </cell>
          <cell r="KK157">
            <v>0</v>
          </cell>
          <cell r="KL157">
            <v>0</v>
          </cell>
          <cell r="KM157">
            <v>0</v>
          </cell>
          <cell r="KN157">
            <v>0</v>
          </cell>
          <cell r="KO157">
            <v>0</v>
          </cell>
          <cell r="KP157">
            <v>0</v>
          </cell>
          <cell r="KQ157">
            <v>0</v>
          </cell>
          <cell r="KR157">
            <v>0</v>
          </cell>
          <cell r="KS157">
            <v>0</v>
          </cell>
          <cell r="KT157">
            <v>0</v>
          </cell>
          <cell r="KU157">
            <v>0</v>
          </cell>
          <cell r="KV157">
            <v>0</v>
          </cell>
          <cell r="KW157">
            <v>0</v>
          </cell>
          <cell r="KX157">
            <v>0</v>
          </cell>
          <cell r="KY157">
            <v>0</v>
          </cell>
          <cell r="KZ157">
            <v>0</v>
          </cell>
          <cell r="LA157">
            <v>0</v>
          </cell>
          <cell r="LB157">
            <v>99.825843980000002</v>
          </cell>
          <cell r="LC157">
            <v>0</v>
          </cell>
          <cell r="LD157">
            <v>0</v>
          </cell>
          <cell r="LE157">
            <v>0</v>
          </cell>
          <cell r="LF157">
            <v>0</v>
          </cell>
          <cell r="LG157">
            <v>0</v>
          </cell>
          <cell r="LH157">
            <v>0</v>
          </cell>
          <cell r="LI157">
            <v>0</v>
          </cell>
          <cell r="LJ157">
            <v>11</v>
          </cell>
          <cell r="LK157">
            <v>0</v>
          </cell>
          <cell r="LL157">
            <v>11</v>
          </cell>
          <cell r="LQ157">
            <v>0</v>
          </cell>
          <cell r="LR157">
            <v>32</v>
          </cell>
          <cell r="LS157">
            <v>0</v>
          </cell>
          <cell r="LT157">
            <v>0</v>
          </cell>
          <cell r="LU157">
            <v>0</v>
          </cell>
          <cell r="LX157">
            <v>0</v>
          </cell>
          <cell r="LY157">
            <v>0</v>
          </cell>
          <cell r="LZ157">
            <v>0</v>
          </cell>
          <cell r="MA157">
            <v>7.9080000000000004</v>
          </cell>
          <cell r="MB157">
            <v>0</v>
          </cell>
          <cell r="MC157">
            <v>0</v>
          </cell>
          <cell r="MD157">
            <v>0</v>
          </cell>
          <cell r="ME157">
            <v>0</v>
          </cell>
          <cell r="MF157">
            <v>0</v>
          </cell>
          <cell r="MG157">
            <v>0</v>
          </cell>
          <cell r="MH157">
            <v>0</v>
          </cell>
          <cell r="MI157">
            <v>0</v>
          </cell>
          <cell r="MJ157">
            <v>0</v>
          </cell>
          <cell r="MK157">
            <v>0</v>
          </cell>
          <cell r="ML157">
            <v>0</v>
          </cell>
          <cell r="MM157">
            <v>0</v>
          </cell>
          <cell r="MN157">
            <v>0</v>
          </cell>
          <cell r="MO157">
            <v>0</v>
          </cell>
          <cell r="MP157">
            <v>0</v>
          </cell>
          <cell r="MQ157">
            <v>0</v>
          </cell>
          <cell r="MR157">
            <v>0</v>
          </cell>
          <cell r="MS157">
            <v>0</v>
          </cell>
          <cell r="MT157">
            <v>0</v>
          </cell>
          <cell r="MU157">
            <v>0</v>
          </cell>
          <cell r="MV157">
            <v>0</v>
          </cell>
          <cell r="MW157">
            <v>0</v>
          </cell>
          <cell r="MX157">
            <v>0</v>
          </cell>
          <cell r="MY157">
            <v>0</v>
          </cell>
          <cell r="MZ157">
            <v>0</v>
          </cell>
          <cell r="NA157">
            <v>0</v>
          </cell>
          <cell r="NB157">
            <v>0</v>
          </cell>
          <cell r="NC157">
            <v>0</v>
          </cell>
          <cell r="ND157">
            <v>0</v>
          </cell>
          <cell r="NE157">
            <v>0</v>
          </cell>
          <cell r="NF157">
            <v>0</v>
          </cell>
          <cell r="NG157">
            <v>0</v>
          </cell>
          <cell r="NH157">
            <v>0</v>
          </cell>
          <cell r="NI157">
            <v>0</v>
          </cell>
          <cell r="NJ157">
            <v>0</v>
          </cell>
          <cell r="NK157">
            <v>0</v>
          </cell>
          <cell r="NL157">
            <v>0</v>
          </cell>
          <cell r="NM157">
            <v>0</v>
          </cell>
          <cell r="NN157">
            <v>0</v>
          </cell>
          <cell r="NO157">
            <v>0</v>
          </cell>
          <cell r="NP157">
            <v>0</v>
          </cell>
          <cell r="NQ157">
            <v>0</v>
          </cell>
          <cell r="NR157">
            <v>0</v>
          </cell>
          <cell r="NS157">
            <v>0</v>
          </cell>
          <cell r="NT157">
            <v>0</v>
          </cell>
          <cell r="NU157">
            <v>0</v>
          </cell>
          <cell r="NV157">
            <v>0</v>
          </cell>
          <cell r="NW157">
            <v>0</v>
          </cell>
          <cell r="NX157">
            <v>0</v>
          </cell>
          <cell r="NY157">
            <v>0</v>
          </cell>
          <cell r="NZ157">
            <v>0</v>
          </cell>
          <cell r="OA157">
            <v>0</v>
          </cell>
          <cell r="OB157">
            <v>0</v>
          </cell>
          <cell r="OC157">
            <v>0</v>
          </cell>
          <cell r="OD157">
            <v>0</v>
          </cell>
          <cell r="OE157">
            <v>0</v>
          </cell>
          <cell r="OF157">
            <v>0</v>
          </cell>
          <cell r="OG157">
            <v>0</v>
          </cell>
          <cell r="OH157">
            <v>0</v>
          </cell>
          <cell r="OI157">
            <v>0</v>
          </cell>
          <cell r="OJ157">
            <v>0</v>
          </cell>
          <cell r="OL157" t="str">
            <v>нд</v>
          </cell>
          <cell r="OM157" t="str">
            <v>нд</v>
          </cell>
          <cell r="ON157" t="str">
            <v>нд</v>
          </cell>
          <cell r="OO157" t="str">
            <v>нд</v>
          </cell>
          <cell r="OP157" t="str">
            <v>нд</v>
          </cell>
          <cell r="OR157" t="str">
            <v>нд</v>
          </cell>
          <cell r="OT157">
            <v>4866.6067003282769</v>
          </cell>
        </row>
        <row r="158">
          <cell r="A158" t="str">
            <v>Г</v>
          </cell>
          <cell r="B158" t="str">
            <v>1.2.1.1.2</v>
          </cell>
          <cell r="C158" t="str">
            <v>Наименование объекта по производству электрической энергии, всего, в том числе:</v>
          </cell>
          <cell r="D158" t="str">
            <v>Г</v>
          </cell>
          <cell r="E158">
            <v>0</v>
          </cell>
          <cell r="H158">
            <v>0</v>
          </cell>
          <cell r="J158">
            <v>1489.73119223</v>
          </cell>
          <cell r="K158">
            <v>0</v>
          </cell>
          <cell r="L158">
            <v>1489.73119223</v>
          </cell>
          <cell r="M158">
            <v>0</v>
          </cell>
          <cell r="N158">
            <v>0</v>
          </cell>
          <cell r="O158">
            <v>234.91664282696701</v>
          </cell>
          <cell r="P158">
            <v>107.40269009469999</v>
          </cell>
          <cell r="Q158">
            <v>1147.4118593083331</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t="str">
            <v/>
          </cell>
          <cell r="BC158" t="str">
            <v/>
          </cell>
          <cell r="BD158" t="str">
            <v/>
          </cell>
          <cell r="BE158" t="str">
            <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t="str">
            <v/>
          </cell>
          <cell r="CR158" t="str">
            <v/>
          </cell>
          <cell r="CS158" t="str">
            <v/>
          </cell>
          <cell r="CT158" t="str">
            <v/>
          </cell>
          <cell r="CU158">
            <v>0</v>
          </cell>
          <cell r="CX158">
            <v>7344.472422541714</v>
          </cell>
          <cell r="CY158">
            <v>1431.4234154027592</v>
          </cell>
          <cell r="CZ158">
            <v>2565.7211390967846</v>
          </cell>
          <cell r="DA158">
            <v>2668.5733142755444</v>
          </cell>
          <cell r="DB158">
            <v>678.75455376662387</v>
          </cell>
          <cell r="DE158">
            <v>0</v>
          </cell>
          <cell r="DG158">
            <v>1103.4742083699998</v>
          </cell>
          <cell r="DH158">
            <v>0</v>
          </cell>
          <cell r="DI158">
            <v>1103.4742083699998</v>
          </cell>
          <cell r="DJ158">
            <v>360.62837615999996</v>
          </cell>
          <cell r="DK158">
            <v>218.44852505</v>
          </cell>
          <cell r="DL158">
            <v>486.62364912999993</v>
          </cell>
          <cell r="DM158">
            <v>37.773688019999994</v>
          </cell>
          <cell r="DN158">
            <v>1392.2406475148673</v>
          </cell>
          <cell r="DS158">
            <v>1.7419603018750001</v>
          </cell>
          <cell r="DT158">
            <v>8.7616322731250005</v>
          </cell>
          <cell r="DU158">
            <v>182.60826805593598</v>
          </cell>
          <cell r="DV158">
            <v>1199.1287868839315</v>
          </cell>
          <cell r="DW158">
            <v>8.7616322731250005</v>
          </cell>
          <cell r="DX158" t="str">
            <v/>
          </cell>
          <cell r="DY158" t="str">
            <v/>
          </cell>
          <cell r="DZ158" t="str">
            <v/>
          </cell>
          <cell r="EA158" t="str">
            <v/>
          </cell>
          <cell r="EB158">
            <v>0</v>
          </cell>
          <cell r="EC158">
            <v>484.6367061599999</v>
          </cell>
          <cell r="ED158">
            <v>0.13603998</v>
          </cell>
          <cell r="EE158">
            <v>106.10247415000001</v>
          </cell>
          <cell r="EF158">
            <v>368.73250117999993</v>
          </cell>
          <cell r="EG158">
            <v>9.6656908500000007</v>
          </cell>
          <cell r="EH158">
            <v>74.832677070000003</v>
          </cell>
          <cell r="EI158">
            <v>0</v>
          </cell>
          <cell r="EJ158">
            <v>50.903441999999998</v>
          </cell>
          <cell r="EK158">
            <v>18.443383009999998</v>
          </cell>
          <cell r="EL158">
            <v>5.4858520599999991</v>
          </cell>
          <cell r="EM158">
            <v>409.80402908999997</v>
          </cell>
          <cell r="EN158">
            <v>0.13603998</v>
          </cell>
          <cell r="EO158">
            <v>55.199032149999994</v>
          </cell>
          <cell r="EP158">
            <v>350.28911816999999</v>
          </cell>
          <cell r="EQ158">
            <v>4.1798387900000007</v>
          </cell>
          <cell r="ER158">
            <v>0</v>
          </cell>
          <cell r="ES158">
            <v>0</v>
          </cell>
          <cell r="ET158">
            <v>0</v>
          </cell>
          <cell r="EU158">
            <v>0</v>
          </cell>
          <cell r="EV158">
            <v>0</v>
          </cell>
          <cell r="EW158">
            <v>0</v>
          </cell>
          <cell r="EX158">
            <v>0</v>
          </cell>
          <cell r="EY158">
            <v>0</v>
          </cell>
          <cell r="EZ158">
            <v>0</v>
          </cell>
          <cell r="FA158">
            <v>0</v>
          </cell>
          <cell r="FB158">
            <v>409.80402908999997</v>
          </cell>
          <cell r="FC158">
            <v>0.13603998</v>
          </cell>
          <cell r="FD158">
            <v>55.199032149999994</v>
          </cell>
          <cell r="FE158">
            <v>350.28911816999999</v>
          </cell>
          <cell r="FF158">
            <v>4.1798387900000007</v>
          </cell>
          <cell r="FG158" t="str">
            <v/>
          </cell>
          <cell r="FH158" t="str">
            <v/>
          </cell>
          <cell r="FI158" t="str">
            <v/>
          </cell>
          <cell r="FJ158" t="str">
            <v/>
          </cell>
          <cell r="FK158">
            <v>0</v>
          </cell>
          <cell r="FN158">
            <v>7344.472422541714</v>
          </cell>
          <cell r="FO158">
            <v>0</v>
          </cell>
          <cell r="FP158">
            <v>337.08000000000004</v>
          </cell>
          <cell r="FQ158">
            <v>0</v>
          </cell>
          <cell r="FR158">
            <v>777.88000000000011</v>
          </cell>
          <cell r="FS158">
            <v>771.62100000000009</v>
          </cell>
          <cell r="FT158">
            <v>6.2589999999999968</v>
          </cell>
          <cell r="FU158">
            <v>46</v>
          </cell>
          <cell r="FV158">
            <v>8576</v>
          </cell>
          <cell r="FW158">
            <v>0</v>
          </cell>
          <cell r="FX158">
            <v>8576</v>
          </cell>
          <cell r="FZ158">
            <v>1309.3077905433333</v>
          </cell>
          <cell r="GA158">
            <v>0</v>
          </cell>
          <cell r="GB158">
            <v>81.5</v>
          </cell>
          <cell r="GC158">
            <v>0</v>
          </cell>
          <cell r="GD158">
            <v>51.391999999999996</v>
          </cell>
          <cell r="GE158">
            <v>45.066000000000003</v>
          </cell>
          <cell r="GF158">
            <v>2.74</v>
          </cell>
          <cell r="GG158">
            <v>3.5859999999999999</v>
          </cell>
          <cell r="GH158">
            <v>271</v>
          </cell>
          <cell r="GI158">
            <v>0</v>
          </cell>
          <cell r="GJ158">
            <v>271</v>
          </cell>
          <cell r="GK158">
            <v>269.75993011094766</v>
          </cell>
          <cell r="GL158">
            <v>0</v>
          </cell>
          <cell r="GM158">
            <v>80</v>
          </cell>
          <cell r="GN158">
            <v>0</v>
          </cell>
          <cell r="GO158">
            <v>1.53</v>
          </cell>
          <cell r="GP158">
            <v>1.53</v>
          </cell>
          <cell r="GQ158">
            <v>0</v>
          </cell>
          <cell r="GR158">
            <v>0</v>
          </cell>
          <cell r="GS158">
            <v>2947</v>
          </cell>
          <cell r="GT158">
            <v>0</v>
          </cell>
          <cell r="GU158">
            <v>2947</v>
          </cell>
          <cell r="GV158">
            <v>0</v>
          </cell>
          <cell r="GW158">
            <v>0</v>
          </cell>
          <cell r="GX158">
            <v>0</v>
          </cell>
          <cell r="GY158">
            <v>0</v>
          </cell>
          <cell r="GZ158">
            <v>0</v>
          </cell>
          <cell r="HA158">
            <v>0</v>
          </cell>
          <cell r="HB158">
            <v>0</v>
          </cell>
          <cell r="HC158">
            <v>0</v>
          </cell>
          <cell r="HD158">
            <v>0</v>
          </cell>
          <cell r="HE158">
            <v>0</v>
          </cell>
          <cell r="HF158">
            <v>0</v>
          </cell>
          <cell r="HG158">
            <v>0</v>
          </cell>
          <cell r="HH158">
            <v>0</v>
          </cell>
          <cell r="HI158">
            <v>0</v>
          </cell>
          <cell r="HJ158">
            <v>0</v>
          </cell>
          <cell r="HK158">
            <v>0</v>
          </cell>
          <cell r="HL158">
            <v>0</v>
          </cell>
          <cell r="HM158">
            <v>0</v>
          </cell>
          <cell r="HN158">
            <v>0</v>
          </cell>
          <cell r="HO158">
            <v>0</v>
          </cell>
          <cell r="HP158">
            <v>0</v>
          </cell>
          <cell r="HQ158">
            <v>0</v>
          </cell>
          <cell r="HR158">
            <v>2.3274738994776389</v>
          </cell>
          <cell r="HS158">
            <v>0</v>
          </cell>
          <cell r="HT158">
            <v>0</v>
          </cell>
          <cell r="HU158">
            <v>0</v>
          </cell>
          <cell r="HV158">
            <v>0.53</v>
          </cell>
          <cell r="HW158">
            <v>0.53</v>
          </cell>
          <cell r="HX158">
            <v>0</v>
          </cell>
          <cell r="HY158">
            <v>0</v>
          </cell>
          <cell r="HZ158">
            <v>1</v>
          </cell>
          <cell r="IA158">
            <v>0</v>
          </cell>
          <cell r="IB158">
            <v>1</v>
          </cell>
          <cell r="IC158">
            <v>267.43245621147003</v>
          </cell>
          <cell r="ID158">
            <v>0</v>
          </cell>
          <cell r="IE158">
            <v>80</v>
          </cell>
          <cell r="IF158">
            <v>0</v>
          </cell>
          <cell r="IG158">
            <v>1</v>
          </cell>
          <cell r="IH158">
            <v>1</v>
          </cell>
          <cell r="II158">
            <v>0</v>
          </cell>
          <cell r="IJ158">
            <v>0</v>
          </cell>
          <cell r="IK158">
            <v>2946</v>
          </cell>
          <cell r="IL158">
            <v>0</v>
          </cell>
          <cell r="IM158">
            <v>2946</v>
          </cell>
          <cell r="IN158">
            <v>0</v>
          </cell>
          <cell r="IO158">
            <v>0</v>
          </cell>
          <cell r="IP158">
            <v>0</v>
          </cell>
          <cell r="IQ158">
            <v>0</v>
          </cell>
          <cell r="IR158">
            <v>0</v>
          </cell>
          <cell r="IS158">
            <v>0</v>
          </cell>
          <cell r="IT158">
            <v>0</v>
          </cell>
          <cell r="IU158">
            <v>0</v>
          </cell>
          <cell r="IV158">
            <v>0</v>
          </cell>
          <cell r="IW158">
            <v>0</v>
          </cell>
          <cell r="IX158">
            <v>0</v>
          </cell>
          <cell r="IY158">
            <v>114.46018323999999</v>
          </cell>
          <cell r="IZ158">
            <v>0</v>
          </cell>
          <cell r="JA158">
            <v>0</v>
          </cell>
          <cell r="JB158">
            <v>0</v>
          </cell>
          <cell r="JC158">
            <v>0</v>
          </cell>
          <cell r="JD158">
            <v>0</v>
          </cell>
          <cell r="JE158">
            <v>0</v>
          </cell>
          <cell r="JF158">
            <v>0</v>
          </cell>
          <cell r="JG158">
            <v>33</v>
          </cell>
          <cell r="JH158">
            <v>0</v>
          </cell>
          <cell r="JI158">
            <v>33</v>
          </cell>
          <cell r="JJ158">
            <v>14.634339259999999</v>
          </cell>
          <cell r="JK158">
            <v>0</v>
          </cell>
          <cell r="JL158">
            <v>0</v>
          </cell>
          <cell r="JM158">
            <v>0</v>
          </cell>
          <cell r="JN158">
            <v>0</v>
          </cell>
          <cell r="JO158">
            <v>0</v>
          </cell>
          <cell r="JP158">
            <v>0</v>
          </cell>
          <cell r="JQ158">
            <v>0</v>
          </cell>
          <cell r="JR158">
            <v>22</v>
          </cell>
          <cell r="JS158">
            <v>0</v>
          </cell>
          <cell r="JT158">
            <v>22</v>
          </cell>
          <cell r="JU158">
            <v>99.825843980000002</v>
          </cell>
          <cell r="JV158">
            <v>0</v>
          </cell>
          <cell r="JW158">
            <v>0</v>
          </cell>
          <cell r="JX158">
            <v>0</v>
          </cell>
          <cell r="JY158">
            <v>0</v>
          </cell>
          <cell r="JZ158">
            <v>0</v>
          </cell>
          <cell r="KA158">
            <v>0</v>
          </cell>
          <cell r="KB158">
            <v>0</v>
          </cell>
          <cell r="KC158">
            <v>11</v>
          </cell>
          <cell r="KD158">
            <v>0</v>
          </cell>
          <cell r="KE158">
            <v>11</v>
          </cell>
          <cell r="KF158">
            <v>0</v>
          </cell>
          <cell r="KG158">
            <v>0</v>
          </cell>
          <cell r="KH158">
            <v>0</v>
          </cell>
          <cell r="KI158">
            <v>0</v>
          </cell>
          <cell r="KJ158">
            <v>0</v>
          </cell>
          <cell r="KK158">
            <v>0</v>
          </cell>
          <cell r="KL158">
            <v>0</v>
          </cell>
          <cell r="KM158">
            <v>0</v>
          </cell>
          <cell r="KN158">
            <v>0</v>
          </cell>
          <cell r="KO158">
            <v>0</v>
          </cell>
          <cell r="KP158">
            <v>0</v>
          </cell>
          <cell r="KQ158">
            <v>0</v>
          </cell>
          <cell r="KR158">
            <v>0</v>
          </cell>
          <cell r="KS158">
            <v>0</v>
          </cell>
          <cell r="KT158">
            <v>0</v>
          </cell>
          <cell r="KU158">
            <v>0</v>
          </cell>
          <cell r="KV158">
            <v>0</v>
          </cell>
          <cell r="KW158">
            <v>0</v>
          </cell>
          <cell r="KX158">
            <v>0</v>
          </cell>
          <cell r="KY158">
            <v>0</v>
          </cell>
          <cell r="KZ158">
            <v>0</v>
          </cell>
          <cell r="LA158">
            <v>0</v>
          </cell>
          <cell r="LB158">
            <v>99.825843980000002</v>
          </cell>
          <cell r="LC158">
            <v>0</v>
          </cell>
          <cell r="LD158">
            <v>0</v>
          </cell>
          <cell r="LE158">
            <v>0</v>
          </cell>
          <cell r="LF158">
            <v>0</v>
          </cell>
          <cell r="LG158">
            <v>0</v>
          </cell>
          <cell r="LH158">
            <v>0</v>
          </cell>
          <cell r="LI158">
            <v>0</v>
          </cell>
          <cell r="LJ158">
            <v>11</v>
          </cell>
          <cell r="LK158">
            <v>0</v>
          </cell>
          <cell r="LL158">
            <v>11</v>
          </cell>
          <cell r="LQ158">
            <v>0</v>
          </cell>
          <cell r="LR158">
            <v>32</v>
          </cell>
          <cell r="LS158">
            <v>0</v>
          </cell>
          <cell r="LT158">
            <v>0</v>
          </cell>
          <cell r="LU158">
            <v>0</v>
          </cell>
          <cell r="LX158">
            <v>0</v>
          </cell>
          <cell r="LY158">
            <v>0</v>
          </cell>
          <cell r="LZ158">
            <v>0</v>
          </cell>
          <cell r="MA158">
            <v>7.9080000000000004</v>
          </cell>
          <cell r="MB158">
            <v>0</v>
          </cell>
          <cell r="MC158">
            <v>0</v>
          </cell>
          <cell r="MD158">
            <v>0</v>
          </cell>
          <cell r="ME158">
            <v>0</v>
          </cell>
          <cell r="MF158">
            <v>0</v>
          </cell>
          <cell r="MG158">
            <v>0</v>
          </cell>
          <cell r="MH158">
            <v>0</v>
          </cell>
          <cell r="MI158">
            <v>0</v>
          </cell>
          <cell r="MJ158">
            <v>0</v>
          </cell>
          <cell r="MK158">
            <v>0</v>
          </cell>
          <cell r="ML158">
            <v>0</v>
          </cell>
          <cell r="MM158">
            <v>0</v>
          </cell>
          <cell r="MN158">
            <v>0</v>
          </cell>
          <cell r="MO158">
            <v>0</v>
          </cell>
          <cell r="MP158">
            <v>0</v>
          </cell>
          <cell r="MQ158">
            <v>0</v>
          </cell>
          <cell r="MR158">
            <v>0</v>
          </cell>
          <cell r="MS158">
            <v>0</v>
          </cell>
          <cell r="MT158">
            <v>0</v>
          </cell>
          <cell r="MU158">
            <v>0</v>
          </cell>
          <cell r="MV158">
            <v>0</v>
          </cell>
          <cell r="MW158">
            <v>0</v>
          </cell>
          <cell r="MX158">
            <v>0</v>
          </cell>
          <cell r="MY158">
            <v>0</v>
          </cell>
          <cell r="MZ158">
            <v>0</v>
          </cell>
          <cell r="NA158">
            <v>0</v>
          </cell>
          <cell r="NB158">
            <v>0</v>
          </cell>
          <cell r="NC158">
            <v>0</v>
          </cell>
          <cell r="ND158">
            <v>0</v>
          </cell>
          <cell r="NE158">
            <v>0</v>
          </cell>
          <cell r="NF158">
            <v>0</v>
          </cell>
          <cell r="NG158">
            <v>0</v>
          </cell>
          <cell r="NH158">
            <v>0</v>
          </cell>
          <cell r="NI158">
            <v>0</v>
          </cell>
          <cell r="NJ158">
            <v>0</v>
          </cell>
          <cell r="NK158">
            <v>0</v>
          </cell>
          <cell r="NL158">
            <v>0</v>
          </cell>
          <cell r="NM158">
            <v>0</v>
          </cell>
          <cell r="NN158">
            <v>0</v>
          </cell>
          <cell r="NO158">
            <v>0</v>
          </cell>
          <cell r="NP158">
            <v>0</v>
          </cell>
          <cell r="NQ158">
            <v>0</v>
          </cell>
          <cell r="NR158">
            <v>0</v>
          </cell>
          <cell r="NS158">
            <v>0</v>
          </cell>
          <cell r="NT158">
            <v>0</v>
          </cell>
          <cell r="NU158">
            <v>0</v>
          </cell>
          <cell r="NV158">
            <v>0</v>
          </cell>
          <cell r="NW158">
            <v>0</v>
          </cell>
          <cell r="NX158">
            <v>0</v>
          </cell>
          <cell r="NY158">
            <v>0</v>
          </cell>
          <cell r="NZ158">
            <v>0</v>
          </cell>
          <cell r="OA158">
            <v>0</v>
          </cell>
          <cell r="OB158">
            <v>0</v>
          </cell>
          <cell r="OC158">
            <v>0</v>
          </cell>
          <cell r="OD158">
            <v>0</v>
          </cell>
          <cell r="OE158">
            <v>0</v>
          </cell>
          <cell r="OF158">
            <v>0</v>
          </cell>
          <cell r="OG158">
            <v>0</v>
          </cell>
          <cell r="OH158">
            <v>0</v>
          </cell>
          <cell r="OI158">
            <v>0</v>
          </cell>
          <cell r="OJ158">
            <v>0</v>
          </cell>
          <cell r="OL158" t="str">
            <v>нд</v>
          </cell>
          <cell r="OM158" t="str">
            <v>нд</v>
          </cell>
          <cell r="ON158" t="str">
            <v>нд</v>
          </cell>
          <cell r="OO158" t="str">
            <v>нд</v>
          </cell>
          <cell r="OP158" t="str">
            <v>нд</v>
          </cell>
          <cell r="OR158" t="str">
            <v>нд</v>
          </cell>
          <cell r="OT158">
            <v>4866.6067003282769</v>
          </cell>
        </row>
        <row r="159">
          <cell r="A159" t="str">
            <v>Г</v>
          </cell>
          <cell r="B159" t="str">
            <v>1.2.1.2</v>
          </cell>
          <cell r="C159" t="str">
            <v>Технологическое присоединение объектов по производству электрической энергии к электрическим сетям, всего, в том числе:</v>
          </cell>
          <cell r="D159" t="str">
            <v>Г</v>
          </cell>
          <cell r="E159">
            <v>0</v>
          </cell>
          <cell r="H159">
            <v>0</v>
          </cell>
          <cell r="J159">
            <v>1489.73119223</v>
          </cell>
          <cell r="K159">
            <v>0</v>
          </cell>
          <cell r="L159">
            <v>1489.73119223</v>
          </cell>
          <cell r="M159">
            <v>0</v>
          </cell>
          <cell r="N159">
            <v>0</v>
          </cell>
          <cell r="O159">
            <v>234.91664282696701</v>
          </cell>
          <cell r="P159">
            <v>107.40269009469999</v>
          </cell>
          <cell r="Q159">
            <v>1147.4118593083331</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t="str">
            <v/>
          </cell>
          <cell r="BC159" t="str">
            <v/>
          </cell>
          <cell r="BD159" t="str">
            <v/>
          </cell>
          <cell r="BE159" t="str">
            <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t="str">
            <v/>
          </cell>
          <cell r="CR159" t="str">
            <v/>
          </cell>
          <cell r="CS159" t="str">
            <v/>
          </cell>
          <cell r="CT159" t="str">
            <v/>
          </cell>
          <cell r="CU159">
            <v>0</v>
          </cell>
          <cell r="CX159">
            <v>7344.472422541714</v>
          </cell>
          <cell r="CY159">
            <v>1431.4234154027592</v>
          </cell>
          <cell r="CZ159">
            <v>2565.7211390967846</v>
          </cell>
          <cell r="DA159">
            <v>2668.5733142755444</v>
          </cell>
          <cell r="DB159">
            <v>678.75455376662387</v>
          </cell>
          <cell r="DE159">
            <v>0</v>
          </cell>
          <cell r="DG159">
            <v>1103.4742083699998</v>
          </cell>
          <cell r="DH159">
            <v>0</v>
          </cell>
          <cell r="DI159">
            <v>1103.4742083699998</v>
          </cell>
          <cell r="DJ159">
            <v>360.62837615999996</v>
          </cell>
          <cell r="DK159">
            <v>218.44852505</v>
          </cell>
          <cell r="DL159">
            <v>486.62364912999993</v>
          </cell>
          <cell r="DM159">
            <v>37.773688019999994</v>
          </cell>
          <cell r="DN159">
            <v>1392.2406475148673</v>
          </cell>
          <cell r="DS159">
            <v>1.7419603018750001</v>
          </cell>
          <cell r="DT159">
            <v>8.7616322731250005</v>
          </cell>
          <cell r="DU159">
            <v>182.60826805593598</v>
          </cell>
          <cell r="DV159">
            <v>1199.1287868839315</v>
          </cell>
          <cell r="DW159">
            <v>8.7616322731250005</v>
          </cell>
          <cell r="DX159" t="str">
            <v/>
          </cell>
          <cell r="DY159" t="str">
            <v/>
          </cell>
          <cell r="DZ159" t="str">
            <v/>
          </cell>
          <cell r="EA159" t="str">
            <v/>
          </cell>
          <cell r="EB159">
            <v>0</v>
          </cell>
          <cell r="EC159">
            <v>484.6367061599999</v>
          </cell>
          <cell r="ED159">
            <v>0.13603998</v>
          </cell>
          <cell r="EE159">
            <v>106.10247415000001</v>
          </cell>
          <cell r="EF159">
            <v>368.73250117999993</v>
          </cell>
          <cell r="EG159">
            <v>9.6656908500000007</v>
          </cell>
          <cell r="EH159">
            <v>74.832677070000003</v>
          </cell>
          <cell r="EI159">
            <v>0</v>
          </cell>
          <cell r="EJ159">
            <v>50.903441999999998</v>
          </cell>
          <cell r="EK159">
            <v>18.443383009999998</v>
          </cell>
          <cell r="EL159">
            <v>5.4858520599999991</v>
          </cell>
          <cell r="EM159">
            <v>409.80402908999997</v>
          </cell>
          <cell r="EN159">
            <v>0.13603998</v>
          </cell>
          <cell r="EO159">
            <v>55.199032149999994</v>
          </cell>
          <cell r="EP159">
            <v>350.28911816999999</v>
          </cell>
          <cell r="EQ159">
            <v>4.1798387900000007</v>
          </cell>
          <cell r="ER159">
            <v>0</v>
          </cell>
          <cell r="ES159">
            <v>0</v>
          </cell>
          <cell r="ET159">
            <v>0</v>
          </cell>
          <cell r="EU159">
            <v>0</v>
          </cell>
          <cell r="EV159">
            <v>0</v>
          </cell>
          <cell r="EW159">
            <v>0</v>
          </cell>
          <cell r="EX159">
            <v>0</v>
          </cell>
          <cell r="EY159">
            <v>0</v>
          </cell>
          <cell r="EZ159">
            <v>0</v>
          </cell>
          <cell r="FA159">
            <v>0</v>
          </cell>
          <cell r="FB159">
            <v>409.80402908999997</v>
          </cell>
          <cell r="FC159">
            <v>0.13603998</v>
          </cell>
          <cell r="FD159">
            <v>55.199032149999994</v>
          </cell>
          <cell r="FE159">
            <v>350.28911816999999</v>
          </cell>
          <cell r="FF159">
            <v>4.1798387900000007</v>
          </cell>
          <cell r="FG159" t="str">
            <v/>
          </cell>
          <cell r="FH159" t="str">
            <v/>
          </cell>
          <cell r="FI159" t="str">
            <v/>
          </cell>
          <cell r="FJ159" t="str">
            <v/>
          </cell>
          <cell r="FK159">
            <v>0</v>
          </cell>
          <cell r="FN159">
            <v>7344.472422541714</v>
          </cell>
          <cell r="FO159">
            <v>0</v>
          </cell>
          <cell r="FP159">
            <v>337.08000000000004</v>
          </cell>
          <cell r="FQ159">
            <v>0</v>
          </cell>
          <cell r="FR159">
            <v>777.88000000000011</v>
          </cell>
          <cell r="FS159">
            <v>771.62100000000009</v>
          </cell>
          <cell r="FT159">
            <v>6.2589999999999968</v>
          </cell>
          <cell r="FU159">
            <v>46</v>
          </cell>
          <cell r="FV159">
            <v>8576</v>
          </cell>
          <cell r="FW159">
            <v>0</v>
          </cell>
          <cell r="FX159">
            <v>8576</v>
          </cell>
          <cell r="FZ159">
            <v>1309.3077905433333</v>
          </cell>
          <cell r="GA159">
            <v>0</v>
          </cell>
          <cell r="GB159">
            <v>81.5</v>
          </cell>
          <cell r="GC159">
            <v>0</v>
          </cell>
          <cell r="GD159">
            <v>51.391999999999996</v>
          </cell>
          <cell r="GE159">
            <v>45.066000000000003</v>
          </cell>
          <cell r="GF159">
            <v>2.74</v>
          </cell>
          <cell r="GG159">
            <v>3.5859999999999999</v>
          </cell>
          <cell r="GH159">
            <v>271</v>
          </cell>
          <cell r="GI159">
            <v>0</v>
          </cell>
          <cell r="GJ159">
            <v>271</v>
          </cell>
          <cell r="GK159">
            <v>269.75993011094766</v>
          </cell>
          <cell r="GL159">
            <v>0</v>
          </cell>
          <cell r="GM159">
            <v>80</v>
          </cell>
          <cell r="GN159">
            <v>0</v>
          </cell>
          <cell r="GO159">
            <v>1.53</v>
          </cell>
          <cell r="GP159">
            <v>1.53</v>
          </cell>
          <cell r="GQ159">
            <v>0</v>
          </cell>
          <cell r="GR159">
            <v>0</v>
          </cell>
          <cell r="GS159">
            <v>2947</v>
          </cell>
          <cell r="GT159">
            <v>0</v>
          </cell>
          <cell r="GU159">
            <v>2947</v>
          </cell>
          <cell r="GV159">
            <v>0</v>
          </cell>
          <cell r="GW159">
            <v>0</v>
          </cell>
          <cell r="GX159">
            <v>0</v>
          </cell>
          <cell r="GY159">
            <v>0</v>
          </cell>
          <cell r="GZ159">
            <v>0</v>
          </cell>
          <cell r="HA159">
            <v>0</v>
          </cell>
          <cell r="HB159">
            <v>0</v>
          </cell>
          <cell r="HC159">
            <v>0</v>
          </cell>
          <cell r="HD159">
            <v>0</v>
          </cell>
          <cell r="HE159">
            <v>0</v>
          </cell>
          <cell r="HF159">
            <v>0</v>
          </cell>
          <cell r="HG159">
            <v>0</v>
          </cell>
          <cell r="HH159">
            <v>0</v>
          </cell>
          <cell r="HI159">
            <v>0</v>
          </cell>
          <cell r="HJ159">
            <v>0</v>
          </cell>
          <cell r="HK159">
            <v>0</v>
          </cell>
          <cell r="HL159">
            <v>0</v>
          </cell>
          <cell r="HM159">
            <v>0</v>
          </cell>
          <cell r="HN159">
            <v>0</v>
          </cell>
          <cell r="HO159">
            <v>0</v>
          </cell>
          <cell r="HP159">
            <v>0</v>
          </cell>
          <cell r="HQ159">
            <v>0</v>
          </cell>
          <cell r="HR159">
            <v>2.3274738994776389</v>
          </cell>
          <cell r="HS159">
            <v>0</v>
          </cell>
          <cell r="HT159">
            <v>0</v>
          </cell>
          <cell r="HU159">
            <v>0</v>
          </cell>
          <cell r="HV159">
            <v>0.53</v>
          </cell>
          <cell r="HW159">
            <v>0.53</v>
          </cell>
          <cell r="HX159">
            <v>0</v>
          </cell>
          <cell r="HY159">
            <v>0</v>
          </cell>
          <cell r="HZ159">
            <v>1</v>
          </cell>
          <cell r="IA159">
            <v>0</v>
          </cell>
          <cell r="IB159">
            <v>1</v>
          </cell>
          <cell r="IC159">
            <v>267.43245621147003</v>
          </cell>
          <cell r="ID159">
            <v>0</v>
          </cell>
          <cell r="IE159">
            <v>80</v>
          </cell>
          <cell r="IF159">
            <v>0</v>
          </cell>
          <cell r="IG159">
            <v>1</v>
          </cell>
          <cell r="IH159">
            <v>1</v>
          </cell>
          <cell r="II159">
            <v>0</v>
          </cell>
          <cell r="IJ159">
            <v>0</v>
          </cell>
          <cell r="IK159">
            <v>2946</v>
          </cell>
          <cell r="IL159">
            <v>0</v>
          </cell>
          <cell r="IM159">
            <v>2946</v>
          </cell>
          <cell r="IN159">
            <v>0</v>
          </cell>
          <cell r="IO159">
            <v>0</v>
          </cell>
          <cell r="IP159">
            <v>0</v>
          </cell>
          <cell r="IQ159">
            <v>0</v>
          </cell>
          <cell r="IR159">
            <v>0</v>
          </cell>
          <cell r="IS159">
            <v>0</v>
          </cell>
          <cell r="IT159">
            <v>0</v>
          </cell>
          <cell r="IU159">
            <v>0</v>
          </cell>
          <cell r="IV159">
            <v>0</v>
          </cell>
          <cell r="IW159">
            <v>0</v>
          </cell>
          <cell r="IX159">
            <v>0</v>
          </cell>
          <cell r="IY159">
            <v>114.46018323999999</v>
          </cell>
          <cell r="IZ159">
            <v>0</v>
          </cell>
          <cell r="JA159">
            <v>0</v>
          </cell>
          <cell r="JB159">
            <v>0</v>
          </cell>
          <cell r="JC159">
            <v>0</v>
          </cell>
          <cell r="JD159">
            <v>0</v>
          </cell>
          <cell r="JE159">
            <v>0</v>
          </cell>
          <cell r="JF159">
            <v>0</v>
          </cell>
          <cell r="JG159">
            <v>33</v>
          </cell>
          <cell r="JH159">
            <v>0</v>
          </cell>
          <cell r="JI159">
            <v>33</v>
          </cell>
          <cell r="JJ159">
            <v>14.634339259999999</v>
          </cell>
          <cell r="JK159">
            <v>0</v>
          </cell>
          <cell r="JL159">
            <v>0</v>
          </cell>
          <cell r="JM159">
            <v>0</v>
          </cell>
          <cell r="JN159">
            <v>0</v>
          </cell>
          <cell r="JO159">
            <v>0</v>
          </cell>
          <cell r="JP159">
            <v>0</v>
          </cell>
          <cell r="JQ159">
            <v>0</v>
          </cell>
          <cell r="JR159">
            <v>22</v>
          </cell>
          <cell r="JS159">
            <v>0</v>
          </cell>
          <cell r="JT159">
            <v>22</v>
          </cell>
          <cell r="JU159">
            <v>99.825843980000002</v>
          </cell>
          <cell r="JV159">
            <v>0</v>
          </cell>
          <cell r="JW159">
            <v>0</v>
          </cell>
          <cell r="JX159">
            <v>0</v>
          </cell>
          <cell r="JY159">
            <v>0</v>
          </cell>
          <cell r="JZ159">
            <v>0</v>
          </cell>
          <cell r="KA159">
            <v>0</v>
          </cell>
          <cell r="KB159">
            <v>0</v>
          </cell>
          <cell r="KC159">
            <v>11</v>
          </cell>
          <cell r="KD159">
            <v>0</v>
          </cell>
          <cell r="KE159">
            <v>11</v>
          </cell>
          <cell r="KF159">
            <v>0</v>
          </cell>
          <cell r="KG159">
            <v>0</v>
          </cell>
          <cell r="KH159">
            <v>0</v>
          </cell>
          <cell r="KI159">
            <v>0</v>
          </cell>
          <cell r="KJ159">
            <v>0</v>
          </cell>
          <cell r="KK159">
            <v>0</v>
          </cell>
          <cell r="KL159">
            <v>0</v>
          </cell>
          <cell r="KM159">
            <v>0</v>
          </cell>
          <cell r="KN159">
            <v>0</v>
          </cell>
          <cell r="KO159">
            <v>0</v>
          </cell>
          <cell r="KP159">
            <v>0</v>
          </cell>
          <cell r="KQ159">
            <v>0</v>
          </cell>
          <cell r="KR159">
            <v>0</v>
          </cell>
          <cell r="KS159">
            <v>0</v>
          </cell>
          <cell r="KT159">
            <v>0</v>
          </cell>
          <cell r="KU159">
            <v>0</v>
          </cell>
          <cell r="KV159">
            <v>0</v>
          </cell>
          <cell r="KW159">
            <v>0</v>
          </cell>
          <cell r="KX159">
            <v>0</v>
          </cell>
          <cell r="KY159">
            <v>0</v>
          </cell>
          <cell r="KZ159">
            <v>0</v>
          </cell>
          <cell r="LA159">
            <v>0</v>
          </cell>
          <cell r="LB159">
            <v>99.825843980000002</v>
          </cell>
          <cell r="LC159">
            <v>0</v>
          </cell>
          <cell r="LD159">
            <v>0</v>
          </cell>
          <cell r="LE159">
            <v>0</v>
          </cell>
          <cell r="LF159">
            <v>0</v>
          </cell>
          <cell r="LG159">
            <v>0</v>
          </cell>
          <cell r="LH159">
            <v>0</v>
          </cell>
          <cell r="LI159">
            <v>0</v>
          </cell>
          <cell r="LJ159">
            <v>11</v>
          </cell>
          <cell r="LK159">
            <v>0</v>
          </cell>
          <cell r="LL159">
            <v>11</v>
          </cell>
          <cell r="LQ159">
            <v>0</v>
          </cell>
          <cell r="LR159">
            <v>32</v>
          </cell>
          <cell r="LS159">
            <v>0</v>
          </cell>
          <cell r="LT159">
            <v>0</v>
          </cell>
          <cell r="LU159">
            <v>0</v>
          </cell>
          <cell r="LX159">
            <v>0</v>
          </cell>
          <cell r="LY159">
            <v>0</v>
          </cell>
          <cell r="LZ159">
            <v>0</v>
          </cell>
          <cell r="MA159">
            <v>7.9080000000000004</v>
          </cell>
          <cell r="MB159">
            <v>0</v>
          </cell>
          <cell r="MC159">
            <v>0</v>
          </cell>
          <cell r="MD159">
            <v>0</v>
          </cell>
          <cell r="ME159">
            <v>0</v>
          </cell>
          <cell r="MF159">
            <v>0</v>
          </cell>
          <cell r="MG159">
            <v>0</v>
          </cell>
          <cell r="MH159">
            <v>0</v>
          </cell>
          <cell r="MI159">
            <v>0</v>
          </cell>
          <cell r="MJ159">
            <v>0</v>
          </cell>
          <cell r="MK159">
            <v>0</v>
          </cell>
          <cell r="ML159">
            <v>0</v>
          </cell>
          <cell r="MM159">
            <v>0</v>
          </cell>
          <cell r="MN159">
            <v>0</v>
          </cell>
          <cell r="MO159">
            <v>0</v>
          </cell>
          <cell r="MP159">
            <v>0</v>
          </cell>
          <cell r="MQ159">
            <v>0</v>
          </cell>
          <cell r="MR159">
            <v>0</v>
          </cell>
          <cell r="MS159">
            <v>0</v>
          </cell>
          <cell r="MT159">
            <v>0</v>
          </cell>
          <cell r="MU159">
            <v>0</v>
          </cell>
          <cell r="MV159">
            <v>0</v>
          </cell>
          <cell r="MW159">
            <v>0</v>
          </cell>
          <cell r="MX159">
            <v>0</v>
          </cell>
          <cell r="MY159">
            <v>0</v>
          </cell>
          <cell r="MZ159">
            <v>0</v>
          </cell>
          <cell r="NA159">
            <v>0</v>
          </cell>
          <cell r="NB159">
            <v>0</v>
          </cell>
          <cell r="NC159">
            <v>0</v>
          </cell>
          <cell r="ND159">
            <v>0</v>
          </cell>
          <cell r="NE159">
            <v>0</v>
          </cell>
          <cell r="NF159">
            <v>0</v>
          </cell>
          <cell r="NG159">
            <v>0</v>
          </cell>
          <cell r="NH159">
            <v>0</v>
          </cell>
          <cell r="NI159">
            <v>0</v>
          </cell>
          <cell r="NJ159">
            <v>0</v>
          </cell>
          <cell r="NK159">
            <v>0</v>
          </cell>
          <cell r="NL159">
            <v>0</v>
          </cell>
          <cell r="NM159">
            <v>0</v>
          </cell>
          <cell r="NN159">
            <v>0</v>
          </cell>
          <cell r="NO159">
            <v>0</v>
          </cell>
          <cell r="NP159">
            <v>0</v>
          </cell>
          <cell r="NQ159">
            <v>0</v>
          </cell>
          <cell r="NR159">
            <v>0</v>
          </cell>
          <cell r="NS159">
            <v>0</v>
          </cell>
          <cell r="NT159">
            <v>0</v>
          </cell>
          <cell r="NU159">
            <v>0</v>
          </cell>
          <cell r="NV159">
            <v>0</v>
          </cell>
          <cell r="NW159">
            <v>0</v>
          </cell>
          <cell r="NX159">
            <v>0</v>
          </cell>
          <cell r="NY159">
            <v>0</v>
          </cell>
          <cell r="NZ159">
            <v>0</v>
          </cell>
          <cell r="OA159">
            <v>0</v>
          </cell>
          <cell r="OB159">
            <v>0</v>
          </cell>
          <cell r="OC159">
            <v>0</v>
          </cell>
          <cell r="OD159">
            <v>0</v>
          </cell>
          <cell r="OE159">
            <v>0</v>
          </cell>
          <cell r="OF159">
            <v>0</v>
          </cell>
          <cell r="OG159">
            <v>0</v>
          </cell>
          <cell r="OH159">
            <v>0</v>
          </cell>
          <cell r="OI159">
            <v>0</v>
          </cell>
          <cell r="OJ159">
            <v>0</v>
          </cell>
          <cell r="OL159" t="str">
            <v>нд</v>
          </cell>
          <cell r="OM159" t="str">
            <v>нд</v>
          </cell>
          <cell r="ON159" t="str">
            <v>нд</v>
          </cell>
          <cell r="OO159" t="str">
            <v>нд</v>
          </cell>
          <cell r="OP159" t="str">
            <v>нд</v>
          </cell>
          <cell r="OR159" t="str">
            <v>нд</v>
          </cell>
          <cell r="OT159">
            <v>4866.6067003282769</v>
          </cell>
        </row>
        <row r="160">
          <cell r="A160" t="str">
            <v>Г</v>
          </cell>
          <cell r="B160" t="str">
            <v>1.2.1.2.1</v>
          </cell>
          <cell r="C160" t="str">
            <v>Наименование объекта по производству электрической энергии,  всего, в том числе:</v>
          </cell>
          <cell r="D160" t="str">
            <v>Г</v>
          </cell>
          <cell r="E160">
            <v>0</v>
          </cell>
          <cell r="H160">
            <v>0</v>
          </cell>
          <cell r="J160">
            <v>1489.73119223</v>
          </cell>
          <cell r="K160">
            <v>0</v>
          </cell>
          <cell r="L160">
            <v>1489.73119223</v>
          </cell>
          <cell r="M160">
            <v>0</v>
          </cell>
          <cell r="N160">
            <v>0</v>
          </cell>
          <cell r="O160">
            <v>234.91664282696701</v>
          </cell>
          <cell r="P160">
            <v>107.40269009469999</v>
          </cell>
          <cell r="Q160">
            <v>1147.4118593083331</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t="str">
            <v/>
          </cell>
          <cell r="BC160" t="str">
            <v/>
          </cell>
          <cell r="BD160" t="str">
            <v/>
          </cell>
          <cell r="BE160" t="str">
            <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t="str">
            <v/>
          </cell>
          <cell r="CR160" t="str">
            <v/>
          </cell>
          <cell r="CS160" t="str">
            <v/>
          </cell>
          <cell r="CT160" t="str">
            <v/>
          </cell>
          <cell r="CU160">
            <v>0</v>
          </cell>
          <cell r="CX160">
            <v>7344.472422541714</v>
          </cell>
          <cell r="CY160">
            <v>1431.4234154027592</v>
          </cell>
          <cell r="CZ160">
            <v>2565.7211390967846</v>
          </cell>
          <cell r="DA160">
            <v>2668.5733142755444</v>
          </cell>
          <cell r="DB160">
            <v>678.75455376662387</v>
          </cell>
          <cell r="DE160">
            <v>0</v>
          </cell>
          <cell r="DG160">
            <v>1103.4742083699998</v>
          </cell>
          <cell r="DH160">
            <v>0</v>
          </cell>
          <cell r="DI160">
            <v>1103.4742083699998</v>
          </cell>
          <cell r="DJ160">
            <v>360.62837615999996</v>
          </cell>
          <cell r="DK160">
            <v>218.44852505</v>
          </cell>
          <cell r="DL160">
            <v>486.62364912999993</v>
          </cell>
          <cell r="DM160">
            <v>37.773688019999994</v>
          </cell>
          <cell r="DN160">
            <v>1392.2406475148673</v>
          </cell>
          <cell r="DS160">
            <v>1.7419603018750001</v>
          </cell>
          <cell r="DT160">
            <v>8.7616322731250005</v>
          </cell>
          <cell r="DU160">
            <v>182.60826805593598</v>
          </cell>
          <cell r="DV160">
            <v>1199.1287868839315</v>
          </cell>
          <cell r="DW160">
            <v>8.7616322731250005</v>
          </cell>
          <cell r="DX160" t="str">
            <v/>
          </cell>
          <cell r="DY160" t="str">
            <v/>
          </cell>
          <cell r="DZ160" t="str">
            <v/>
          </cell>
          <cell r="EA160" t="str">
            <v/>
          </cell>
          <cell r="EB160">
            <v>0</v>
          </cell>
          <cell r="EC160">
            <v>484.6367061599999</v>
          </cell>
          <cell r="ED160">
            <v>0.13603998</v>
          </cell>
          <cell r="EE160">
            <v>106.10247415000001</v>
          </cell>
          <cell r="EF160">
            <v>368.73250117999993</v>
          </cell>
          <cell r="EG160">
            <v>9.6656908500000007</v>
          </cell>
          <cell r="EH160">
            <v>74.832677070000003</v>
          </cell>
          <cell r="EI160">
            <v>0</v>
          </cell>
          <cell r="EJ160">
            <v>50.903441999999998</v>
          </cell>
          <cell r="EK160">
            <v>18.443383009999998</v>
          </cell>
          <cell r="EL160">
            <v>5.4858520599999991</v>
          </cell>
          <cell r="EM160">
            <v>409.80402908999997</v>
          </cell>
          <cell r="EN160">
            <v>0.13603998</v>
          </cell>
          <cell r="EO160">
            <v>55.199032149999994</v>
          </cell>
          <cell r="EP160">
            <v>350.28911816999999</v>
          </cell>
          <cell r="EQ160">
            <v>4.1798387900000007</v>
          </cell>
          <cell r="ER160">
            <v>0</v>
          </cell>
          <cell r="ES160">
            <v>0</v>
          </cell>
          <cell r="ET160">
            <v>0</v>
          </cell>
          <cell r="EU160">
            <v>0</v>
          </cell>
          <cell r="EV160">
            <v>0</v>
          </cell>
          <cell r="EW160">
            <v>0</v>
          </cell>
          <cell r="EX160">
            <v>0</v>
          </cell>
          <cell r="EY160">
            <v>0</v>
          </cell>
          <cell r="EZ160">
            <v>0</v>
          </cell>
          <cell r="FA160">
            <v>0</v>
          </cell>
          <cell r="FB160">
            <v>409.80402908999997</v>
          </cell>
          <cell r="FC160">
            <v>0.13603998</v>
          </cell>
          <cell r="FD160">
            <v>55.199032149999994</v>
          </cell>
          <cell r="FE160">
            <v>350.28911816999999</v>
          </cell>
          <cell r="FF160">
            <v>4.1798387900000007</v>
          </cell>
          <cell r="FG160" t="str">
            <v/>
          </cell>
          <cell r="FH160" t="str">
            <v/>
          </cell>
          <cell r="FI160" t="str">
            <v/>
          </cell>
          <cell r="FJ160" t="str">
            <v/>
          </cell>
          <cell r="FK160">
            <v>0</v>
          </cell>
          <cell r="FN160">
            <v>7344.472422541714</v>
          </cell>
          <cell r="FO160">
            <v>0</v>
          </cell>
          <cell r="FP160">
            <v>337.08000000000004</v>
          </cell>
          <cell r="FQ160">
            <v>0</v>
          </cell>
          <cell r="FR160">
            <v>777.88000000000011</v>
          </cell>
          <cell r="FS160">
            <v>771.62100000000009</v>
          </cell>
          <cell r="FT160">
            <v>6.2589999999999968</v>
          </cell>
          <cell r="FU160">
            <v>46</v>
          </cell>
          <cell r="FV160">
            <v>8576</v>
          </cell>
          <cell r="FW160">
            <v>0</v>
          </cell>
          <cell r="FX160">
            <v>8576</v>
          </cell>
          <cell r="FZ160">
            <v>1309.3077905433333</v>
          </cell>
          <cell r="GA160">
            <v>0</v>
          </cell>
          <cell r="GB160">
            <v>81.5</v>
          </cell>
          <cell r="GC160">
            <v>0</v>
          </cell>
          <cell r="GD160">
            <v>51.391999999999996</v>
          </cell>
          <cell r="GE160">
            <v>45.066000000000003</v>
          </cell>
          <cell r="GF160">
            <v>2.74</v>
          </cell>
          <cell r="GG160">
            <v>3.5859999999999999</v>
          </cell>
          <cell r="GH160">
            <v>271</v>
          </cell>
          <cell r="GI160">
            <v>0</v>
          </cell>
          <cell r="GJ160">
            <v>271</v>
          </cell>
          <cell r="GK160">
            <v>269.75993011094766</v>
          </cell>
          <cell r="GL160">
            <v>0</v>
          </cell>
          <cell r="GM160">
            <v>80</v>
          </cell>
          <cell r="GN160">
            <v>0</v>
          </cell>
          <cell r="GO160">
            <v>1.53</v>
          </cell>
          <cell r="GP160">
            <v>1.53</v>
          </cell>
          <cell r="GQ160">
            <v>0</v>
          </cell>
          <cell r="GR160">
            <v>0</v>
          </cell>
          <cell r="GS160">
            <v>2947</v>
          </cell>
          <cell r="GT160">
            <v>0</v>
          </cell>
          <cell r="GU160">
            <v>2947</v>
          </cell>
          <cell r="GV160">
            <v>0</v>
          </cell>
          <cell r="GW160">
            <v>0</v>
          </cell>
          <cell r="GX160">
            <v>0</v>
          </cell>
          <cell r="GY160">
            <v>0</v>
          </cell>
          <cell r="GZ160">
            <v>0</v>
          </cell>
          <cell r="HA160">
            <v>0</v>
          </cell>
          <cell r="HB160">
            <v>0</v>
          </cell>
          <cell r="HC160">
            <v>0</v>
          </cell>
          <cell r="HD160">
            <v>0</v>
          </cell>
          <cell r="HE160">
            <v>0</v>
          </cell>
          <cell r="HF160">
            <v>0</v>
          </cell>
          <cell r="HG160">
            <v>0</v>
          </cell>
          <cell r="HH160">
            <v>0</v>
          </cell>
          <cell r="HI160">
            <v>0</v>
          </cell>
          <cell r="HJ160">
            <v>0</v>
          </cell>
          <cell r="HK160">
            <v>0</v>
          </cell>
          <cell r="HL160">
            <v>0</v>
          </cell>
          <cell r="HM160">
            <v>0</v>
          </cell>
          <cell r="HN160">
            <v>0</v>
          </cell>
          <cell r="HO160">
            <v>0</v>
          </cell>
          <cell r="HP160">
            <v>0</v>
          </cell>
          <cell r="HQ160">
            <v>0</v>
          </cell>
          <cell r="HR160">
            <v>2.3274738994776389</v>
          </cell>
          <cell r="HS160">
            <v>0</v>
          </cell>
          <cell r="HT160">
            <v>0</v>
          </cell>
          <cell r="HU160">
            <v>0</v>
          </cell>
          <cell r="HV160">
            <v>0.53</v>
          </cell>
          <cell r="HW160">
            <v>0.53</v>
          </cell>
          <cell r="HX160">
            <v>0</v>
          </cell>
          <cell r="HY160">
            <v>0</v>
          </cell>
          <cell r="HZ160">
            <v>1</v>
          </cell>
          <cell r="IA160">
            <v>0</v>
          </cell>
          <cell r="IB160">
            <v>1</v>
          </cell>
          <cell r="IC160">
            <v>267.43245621147003</v>
          </cell>
          <cell r="ID160">
            <v>0</v>
          </cell>
          <cell r="IE160">
            <v>80</v>
          </cell>
          <cell r="IF160">
            <v>0</v>
          </cell>
          <cell r="IG160">
            <v>1</v>
          </cell>
          <cell r="IH160">
            <v>1</v>
          </cell>
          <cell r="II160">
            <v>0</v>
          </cell>
          <cell r="IJ160">
            <v>0</v>
          </cell>
          <cell r="IK160">
            <v>2946</v>
          </cell>
          <cell r="IL160">
            <v>0</v>
          </cell>
          <cell r="IM160">
            <v>2946</v>
          </cell>
          <cell r="IN160">
            <v>0</v>
          </cell>
          <cell r="IO160">
            <v>0</v>
          </cell>
          <cell r="IP160">
            <v>0</v>
          </cell>
          <cell r="IQ160">
            <v>0</v>
          </cell>
          <cell r="IR160">
            <v>0</v>
          </cell>
          <cell r="IS160">
            <v>0</v>
          </cell>
          <cell r="IT160">
            <v>0</v>
          </cell>
          <cell r="IU160">
            <v>0</v>
          </cell>
          <cell r="IV160">
            <v>0</v>
          </cell>
          <cell r="IW160">
            <v>0</v>
          </cell>
          <cell r="IX160">
            <v>0</v>
          </cell>
          <cell r="IY160">
            <v>114.46018323999999</v>
          </cell>
          <cell r="IZ160">
            <v>0</v>
          </cell>
          <cell r="JA160">
            <v>0</v>
          </cell>
          <cell r="JB160">
            <v>0</v>
          </cell>
          <cell r="JC160">
            <v>0</v>
          </cell>
          <cell r="JD160">
            <v>0</v>
          </cell>
          <cell r="JE160">
            <v>0</v>
          </cell>
          <cell r="JF160">
            <v>0</v>
          </cell>
          <cell r="JG160">
            <v>33</v>
          </cell>
          <cell r="JH160">
            <v>0</v>
          </cell>
          <cell r="JI160">
            <v>33</v>
          </cell>
          <cell r="JJ160">
            <v>14.634339259999999</v>
          </cell>
          <cell r="JK160">
            <v>0</v>
          </cell>
          <cell r="JL160">
            <v>0</v>
          </cell>
          <cell r="JM160">
            <v>0</v>
          </cell>
          <cell r="JN160">
            <v>0</v>
          </cell>
          <cell r="JO160">
            <v>0</v>
          </cell>
          <cell r="JP160">
            <v>0</v>
          </cell>
          <cell r="JQ160">
            <v>0</v>
          </cell>
          <cell r="JR160">
            <v>22</v>
          </cell>
          <cell r="JS160">
            <v>0</v>
          </cell>
          <cell r="JT160">
            <v>22</v>
          </cell>
          <cell r="JU160">
            <v>99.825843980000002</v>
          </cell>
          <cell r="JV160">
            <v>0</v>
          </cell>
          <cell r="JW160">
            <v>0</v>
          </cell>
          <cell r="JX160">
            <v>0</v>
          </cell>
          <cell r="JY160">
            <v>0</v>
          </cell>
          <cell r="JZ160">
            <v>0</v>
          </cell>
          <cell r="KA160">
            <v>0</v>
          </cell>
          <cell r="KB160">
            <v>0</v>
          </cell>
          <cell r="KC160">
            <v>11</v>
          </cell>
          <cell r="KD160">
            <v>0</v>
          </cell>
          <cell r="KE160">
            <v>11</v>
          </cell>
          <cell r="KF160">
            <v>0</v>
          </cell>
          <cell r="KG160">
            <v>0</v>
          </cell>
          <cell r="KH160">
            <v>0</v>
          </cell>
          <cell r="KI160">
            <v>0</v>
          </cell>
          <cell r="KJ160">
            <v>0</v>
          </cell>
          <cell r="KK160">
            <v>0</v>
          </cell>
          <cell r="KL160">
            <v>0</v>
          </cell>
          <cell r="KM160">
            <v>0</v>
          </cell>
          <cell r="KN160">
            <v>0</v>
          </cell>
          <cell r="KO160">
            <v>0</v>
          </cell>
          <cell r="KP160">
            <v>0</v>
          </cell>
          <cell r="KQ160">
            <v>0</v>
          </cell>
          <cell r="KR160">
            <v>0</v>
          </cell>
          <cell r="KS160">
            <v>0</v>
          </cell>
          <cell r="KT160">
            <v>0</v>
          </cell>
          <cell r="KU160">
            <v>0</v>
          </cell>
          <cell r="KV160">
            <v>0</v>
          </cell>
          <cell r="KW160">
            <v>0</v>
          </cell>
          <cell r="KX160">
            <v>0</v>
          </cell>
          <cell r="KY160">
            <v>0</v>
          </cell>
          <cell r="KZ160">
            <v>0</v>
          </cell>
          <cell r="LA160">
            <v>0</v>
          </cell>
          <cell r="LB160">
            <v>99.825843980000002</v>
          </cell>
          <cell r="LC160">
            <v>0</v>
          </cell>
          <cell r="LD160">
            <v>0</v>
          </cell>
          <cell r="LE160">
            <v>0</v>
          </cell>
          <cell r="LF160">
            <v>0</v>
          </cell>
          <cell r="LG160">
            <v>0</v>
          </cell>
          <cell r="LH160">
            <v>0</v>
          </cell>
          <cell r="LI160">
            <v>0</v>
          </cell>
          <cell r="LJ160">
            <v>11</v>
          </cell>
          <cell r="LK160">
            <v>0</v>
          </cell>
          <cell r="LL160">
            <v>11</v>
          </cell>
          <cell r="LQ160">
            <v>0</v>
          </cell>
          <cell r="LR160">
            <v>32</v>
          </cell>
          <cell r="LS160">
            <v>0</v>
          </cell>
          <cell r="LT160">
            <v>0</v>
          </cell>
          <cell r="LU160">
            <v>0</v>
          </cell>
          <cell r="LX160">
            <v>0</v>
          </cell>
          <cell r="LY160">
            <v>0</v>
          </cell>
          <cell r="LZ160">
            <v>0</v>
          </cell>
          <cell r="MA160">
            <v>7.9080000000000004</v>
          </cell>
          <cell r="MB160">
            <v>0</v>
          </cell>
          <cell r="MC160">
            <v>0</v>
          </cell>
          <cell r="MD160">
            <v>0</v>
          </cell>
          <cell r="ME160">
            <v>0</v>
          </cell>
          <cell r="MF160">
            <v>0</v>
          </cell>
          <cell r="MG160">
            <v>0</v>
          </cell>
          <cell r="MH160">
            <v>0</v>
          </cell>
          <cell r="MI160">
            <v>0</v>
          </cell>
          <cell r="MJ160">
            <v>0</v>
          </cell>
          <cell r="MK160">
            <v>0</v>
          </cell>
          <cell r="ML160">
            <v>0</v>
          </cell>
          <cell r="MM160">
            <v>0</v>
          </cell>
          <cell r="MN160">
            <v>0</v>
          </cell>
          <cell r="MO160">
            <v>0</v>
          </cell>
          <cell r="MP160">
            <v>0</v>
          </cell>
          <cell r="MQ160">
            <v>0</v>
          </cell>
          <cell r="MR160">
            <v>0</v>
          </cell>
          <cell r="MS160">
            <v>0</v>
          </cell>
          <cell r="MT160">
            <v>0</v>
          </cell>
          <cell r="MU160">
            <v>0</v>
          </cell>
          <cell r="MV160">
            <v>0</v>
          </cell>
          <cell r="MW160">
            <v>0</v>
          </cell>
          <cell r="MX160">
            <v>0</v>
          </cell>
          <cell r="MY160">
            <v>0</v>
          </cell>
          <cell r="MZ160">
            <v>0</v>
          </cell>
          <cell r="NA160">
            <v>0</v>
          </cell>
          <cell r="NB160">
            <v>0</v>
          </cell>
          <cell r="NC160">
            <v>0</v>
          </cell>
          <cell r="ND160">
            <v>0</v>
          </cell>
          <cell r="NE160">
            <v>0</v>
          </cell>
          <cell r="NF160">
            <v>0</v>
          </cell>
          <cell r="NG160">
            <v>0</v>
          </cell>
          <cell r="NH160">
            <v>0</v>
          </cell>
          <cell r="NI160">
            <v>0</v>
          </cell>
          <cell r="NJ160">
            <v>0</v>
          </cell>
          <cell r="NK160">
            <v>0</v>
          </cell>
          <cell r="NL160">
            <v>0</v>
          </cell>
          <cell r="NM160">
            <v>0</v>
          </cell>
          <cell r="NN160">
            <v>0</v>
          </cell>
          <cell r="NO160">
            <v>0</v>
          </cell>
          <cell r="NP160">
            <v>0</v>
          </cell>
          <cell r="NQ160">
            <v>0</v>
          </cell>
          <cell r="NR160">
            <v>0</v>
          </cell>
          <cell r="NS160">
            <v>0</v>
          </cell>
          <cell r="NT160">
            <v>0</v>
          </cell>
          <cell r="NU160">
            <v>0</v>
          </cell>
          <cell r="NV160">
            <v>0</v>
          </cell>
          <cell r="NW160">
            <v>0</v>
          </cell>
          <cell r="NX160">
            <v>0</v>
          </cell>
          <cell r="NY160">
            <v>0</v>
          </cell>
          <cell r="NZ160">
            <v>0</v>
          </cell>
          <cell r="OA160">
            <v>0</v>
          </cell>
          <cell r="OB160">
            <v>0</v>
          </cell>
          <cell r="OC160">
            <v>0</v>
          </cell>
          <cell r="OD160">
            <v>0</v>
          </cell>
          <cell r="OE160">
            <v>0</v>
          </cell>
          <cell r="OF160">
            <v>0</v>
          </cell>
          <cell r="OG160">
            <v>0</v>
          </cell>
          <cell r="OH160">
            <v>0</v>
          </cell>
          <cell r="OI160">
            <v>0</v>
          </cell>
          <cell r="OJ160">
            <v>0</v>
          </cell>
          <cell r="OL160" t="str">
            <v>нд</v>
          </cell>
          <cell r="OM160" t="str">
            <v>нд</v>
          </cell>
          <cell r="ON160" t="str">
            <v>нд</v>
          </cell>
          <cell r="OO160" t="str">
            <v>нд</v>
          </cell>
          <cell r="OP160" t="str">
            <v>нд</v>
          </cell>
          <cell r="OR160" t="str">
            <v>нд</v>
          </cell>
          <cell r="OT160">
            <v>4866.6067003282769</v>
          </cell>
        </row>
        <row r="161">
          <cell r="A161" t="str">
            <v>Г</v>
          </cell>
          <cell r="B161" t="str">
            <v>1.2.1.2.2</v>
          </cell>
          <cell r="C161" t="str">
            <v>Наименование объекта по производству электрической энергии, всего, в том числе:</v>
          </cell>
          <cell r="D161" t="str">
            <v>Г</v>
          </cell>
          <cell r="E161">
            <v>0</v>
          </cell>
          <cell r="H161">
            <v>0</v>
          </cell>
          <cell r="J161">
            <v>1489.73119223</v>
          </cell>
          <cell r="K161">
            <v>0</v>
          </cell>
          <cell r="L161">
            <v>1489.73119223</v>
          </cell>
          <cell r="M161">
            <v>0</v>
          </cell>
          <cell r="N161">
            <v>0</v>
          </cell>
          <cell r="O161">
            <v>234.91664282696701</v>
          </cell>
          <cell r="P161">
            <v>107.40269009469999</v>
          </cell>
          <cell r="Q161">
            <v>1147.4118593083331</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t="str">
            <v/>
          </cell>
          <cell r="BC161" t="str">
            <v/>
          </cell>
          <cell r="BD161" t="str">
            <v/>
          </cell>
          <cell r="BE161" t="str">
            <v/>
          </cell>
          <cell r="BF161">
            <v>0</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t="str">
            <v/>
          </cell>
          <cell r="CR161" t="str">
            <v/>
          </cell>
          <cell r="CS161" t="str">
            <v/>
          </cell>
          <cell r="CT161" t="str">
            <v/>
          </cell>
          <cell r="CU161">
            <v>0</v>
          </cell>
          <cell r="CX161">
            <v>7344.472422541714</v>
          </cell>
          <cell r="CY161">
            <v>1431.4234154027592</v>
          </cell>
          <cell r="CZ161">
            <v>2565.7211390967846</v>
          </cell>
          <cell r="DA161">
            <v>2668.5733142755444</v>
          </cell>
          <cell r="DB161">
            <v>678.75455376662387</v>
          </cell>
          <cell r="DE161">
            <v>0</v>
          </cell>
          <cell r="DG161">
            <v>1103.4742083699998</v>
          </cell>
          <cell r="DH161">
            <v>0</v>
          </cell>
          <cell r="DI161">
            <v>1103.4742083699998</v>
          </cell>
          <cell r="DJ161">
            <v>360.62837615999996</v>
          </cell>
          <cell r="DK161">
            <v>218.44852505</v>
          </cell>
          <cell r="DL161">
            <v>486.62364912999993</v>
          </cell>
          <cell r="DM161">
            <v>37.773688019999994</v>
          </cell>
          <cell r="DN161">
            <v>1392.2406475148673</v>
          </cell>
          <cell r="DS161">
            <v>1.7419603018750001</v>
          </cell>
          <cell r="DT161">
            <v>8.7616322731250005</v>
          </cell>
          <cell r="DU161">
            <v>182.60826805593598</v>
          </cell>
          <cell r="DV161">
            <v>1199.1287868839315</v>
          </cell>
          <cell r="DW161">
            <v>8.7616322731250005</v>
          </cell>
          <cell r="DX161" t="str">
            <v/>
          </cell>
          <cell r="DY161" t="str">
            <v/>
          </cell>
          <cell r="DZ161" t="str">
            <v/>
          </cell>
          <cell r="EA161" t="str">
            <v/>
          </cell>
          <cell r="EB161">
            <v>0</v>
          </cell>
          <cell r="EC161">
            <v>484.6367061599999</v>
          </cell>
          <cell r="ED161">
            <v>0.13603998</v>
          </cell>
          <cell r="EE161">
            <v>106.10247415000001</v>
          </cell>
          <cell r="EF161">
            <v>368.73250117999993</v>
          </cell>
          <cell r="EG161">
            <v>9.6656908500000007</v>
          </cell>
          <cell r="EH161">
            <v>74.832677070000003</v>
          </cell>
          <cell r="EI161">
            <v>0</v>
          </cell>
          <cell r="EJ161">
            <v>50.903441999999998</v>
          </cell>
          <cell r="EK161">
            <v>18.443383009999998</v>
          </cell>
          <cell r="EL161">
            <v>5.4858520599999991</v>
          </cell>
          <cell r="EM161">
            <v>409.80402908999997</v>
          </cell>
          <cell r="EN161">
            <v>0.13603998</v>
          </cell>
          <cell r="EO161">
            <v>55.199032149999994</v>
          </cell>
          <cell r="EP161">
            <v>350.28911816999999</v>
          </cell>
          <cell r="EQ161">
            <v>4.1798387900000007</v>
          </cell>
          <cell r="ER161">
            <v>0</v>
          </cell>
          <cell r="ES161">
            <v>0</v>
          </cell>
          <cell r="ET161">
            <v>0</v>
          </cell>
          <cell r="EU161">
            <v>0</v>
          </cell>
          <cell r="EV161">
            <v>0</v>
          </cell>
          <cell r="EW161">
            <v>0</v>
          </cell>
          <cell r="EX161">
            <v>0</v>
          </cell>
          <cell r="EY161">
            <v>0</v>
          </cell>
          <cell r="EZ161">
            <v>0</v>
          </cell>
          <cell r="FA161">
            <v>0</v>
          </cell>
          <cell r="FB161">
            <v>409.80402908999997</v>
          </cell>
          <cell r="FC161">
            <v>0.13603998</v>
          </cell>
          <cell r="FD161">
            <v>55.199032149999994</v>
          </cell>
          <cell r="FE161">
            <v>350.28911816999999</v>
          </cell>
          <cell r="FF161">
            <v>4.1798387900000007</v>
          </cell>
          <cell r="FG161" t="str">
            <v/>
          </cell>
          <cell r="FH161" t="str">
            <v/>
          </cell>
          <cell r="FI161" t="str">
            <v/>
          </cell>
          <cell r="FJ161" t="str">
            <v/>
          </cell>
          <cell r="FK161">
            <v>0</v>
          </cell>
          <cell r="FN161">
            <v>7344.472422541714</v>
          </cell>
          <cell r="FO161">
            <v>0</v>
          </cell>
          <cell r="FP161">
            <v>337.08000000000004</v>
          </cell>
          <cell r="FQ161">
            <v>0</v>
          </cell>
          <cell r="FR161">
            <v>777.88000000000011</v>
          </cell>
          <cell r="FS161">
            <v>771.62100000000009</v>
          </cell>
          <cell r="FT161">
            <v>6.2589999999999968</v>
          </cell>
          <cell r="FU161">
            <v>46</v>
          </cell>
          <cell r="FV161">
            <v>8576</v>
          </cell>
          <cell r="FW161">
            <v>0</v>
          </cell>
          <cell r="FX161">
            <v>8576</v>
          </cell>
          <cell r="FZ161">
            <v>1309.3077905433333</v>
          </cell>
          <cell r="GA161">
            <v>0</v>
          </cell>
          <cell r="GB161">
            <v>81.5</v>
          </cell>
          <cell r="GC161">
            <v>0</v>
          </cell>
          <cell r="GD161">
            <v>51.391999999999996</v>
          </cell>
          <cell r="GE161">
            <v>45.066000000000003</v>
          </cell>
          <cell r="GF161">
            <v>2.74</v>
          </cell>
          <cell r="GG161">
            <v>3.5859999999999999</v>
          </cell>
          <cell r="GH161">
            <v>271</v>
          </cell>
          <cell r="GI161">
            <v>0</v>
          </cell>
          <cell r="GJ161">
            <v>271</v>
          </cell>
          <cell r="GK161">
            <v>269.75993011094766</v>
          </cell>
          <cell r="GL161">
            <v>0</v>
          </cell>
          <cell r="GM161">
            <v>80</v>
          </cell>
          <cell r="GN161">
            <v>0</v>
          </cell>
          <cell r="GO161">
            <v>1.53</v>
          </cell>
          <cell r="GP161">
            <v>1.53</v>
          </cell>
          <cell r="GQ161">
            <v>0</v>
          </cell>
          <cell r="GR161">
            <v>0</v>
          </cell>
          <cell r="GS161">
            <v>2947</v>
          </cell>
          <cell r="GT161">
            <v>0</v>
          </cell>
          <cell r="GU161">
            <v>2947</v>
          </cell>
          <cell r="GV161">
            <v>0</v>
          </cell>
          <cell r="GW161">
            <v>0</v>
          </cell>
          <cell r="GX161">
            <v>0</v>
          </cell>
          <cell r="GY161">
            <v>0</v>
          </cell>
          <cell r="GZ161">
            <v>0</v>
          </cell>
          <cell r="HA161">
            <v>0</v>
          </cell>
          <cell r="HB161">
            <v>0</v>
          </cell>
          <cell r="HC161">
            <v>0</v>
          </cell>
          <cell r="HD161">
            <v>0</v>
          </cell>
          <cell r="HE161">
            <v>0</v>
          </cell>
          <cell r="HF161">
            <v>0</v>
          </cell>
          <cell r="HG161">
            <v>0</v>
          </cell>
          <cell r="HH161">
            <v>0</v>
          </cell>
          <cell r="HI161">
            <v>0</v>
          </cell>
          <cell r="HJ161">
            <v>0</v>
          </cell>
          <cell r="HK161">
            <v>0</v>
          </cell>
          <cell r="HL161">
            <v>0</v>
          </cell>
          <cell r="HM161">
            <v>0</v>
          </cell>
          <cell r="HN161">
            <v>0</v>
          </cell>
          <cell r="HO161">
            <v>0</v>
          </cell>
          <cell r="HP161">
            <v>0</v>
          </cell>
          <cell r="HQ161">
            <v>0</v>
          </cell>
          <cell r="HR161">
            <v>2.3274738994776389</v>
          </cell>
          <cell r="HS161">
            <v>0</v>
          </cell>
          <cell r="HT161">
            <v>0</v>
          </cell>
          <cell r="HU161">
            <v>0</v>
          </cell>
          <cell r="HV161">
            <v>0.53</v>
          </cell>
          <cell r="HW161">
            <v>0.53</v>
          </cell>
          <cell r="HX161">
            <v>0</v>
          </cell>
          <cell r="HY161">
            <v>0</v>
          </cell>
          <cell r="HZ161">
            <v>1</v>
          </cell>
          <cell r="IA161">
            <v>0</v>
          </cell>
          <cell r="IB161">
            <v>1</v>
          </cell>
          <cell r="IC161">
            <v>267.43245621147003</v>
          </cell>
          <cell r="ID161">
            <v>0</v>
          </cell>
          <cell r="IE161">
            <v>80</v>
          </cell>
          <cell r="IF161">
            <v>0</v>
          </cell>
          <cell r="IG161">
            <v>1</v>
          </cell>
          <cell r="IH161">
            <v>1</v>
          </cell>
          <cell r="II161">
            <v>0</v>
          </cell>
          <cell r="IJ161">
            <v>0</v>
          </cell>
          <cell r="IK161">
            <v>2946</v>
          </cell>
          <cell r="IL161">
            <v>0</v>
          </cell>
          <cell r="IM161">
            <v>2946</v>
          </cell>
          <cell r="IN161">
            <v>0</v>
          </cell>
          <cell r="IO161">
            <v>0</v>
          </cell>
          <cell r="IP161">
            <v>0</v>
          </cell>
          <cell r="IQ161">
            <v>0</v>
          </cell>
          <cell r="IR161">
            <v>0</v>
          </cell>
          <cell r="IS161">
            <v>0</v>
          </cell>
          <cell r="IT161">
            <v>0</v>
          </cell>
          <cell r="IU161">
            <v>0</v>
          </cell>
          <cell r="IV161">
            <v>0</v>
          </cell>
          <cell r="IW161">
            <v>0</v>
          </cell>
          <cell r="IX161">
            <v>0</v>
          </cell>
          <cell r="IY161">
            <v>114.46018323999999</v>
          </cell>
          <cell r="IZ161">
            <v>0</v>
          </cell>
          <cell r="JA161">
            <v>0</v>
          </cell>
          <cell r="JB161">
            <v>0</v>
          </cell>
          <cell r="JC161">
            <v>0</v>
          </cell>
          <cell r="JD161">
            <v>0</v>
          </cell>
          <cell r="JE161">
            <v>0</v>
          </cell>
          <cell r="JF161">
            <v>0</v>
          </cell>
          <cell r="JG161">
            <v>33</v>
          </cell>
          <cell r="JH161">
            <v>0</v>
          </cell>
          <cell r="JI161">
            <v>33</v>
          </cell>
          <cell r="JJ161">
            <v>14.634339259999999</v>
          </cell>
          <cell r="JK161">
            <v>0</v>
          </cell>
          <cell r="JL161">
            <v>0</v>
          </cell>
          <cell r="JM161">
            <v>0</v>
          </cell>
          <cell r="JN161">
            <v>0</v>
          </cell>
          <cell r="JO161">
            <v>0</v>
          </cell>
          <cell r="JP161">
            <v>0</v>
          </cell>
          <cell r="JQ161">
            <v>0</v>
          </cell>
          <cell r="JR161">
            <v>22</v>
          </cell>
          <cell r="JS161">
            <v>0</v>
          </cell>
          <cell r="JT161">
            <v>22</v>
          </cell>
          <cell r="JU161">
            <v>99.825843980000002</v>
          </cell>
          <cell r="JV161">
            <v>0</v>
          </cell>
          <cell r="JW161">
            <v>0</v>
          </cell>
          <cell r="JX161">
            <v>0</v>
          </cell>
          <cell r="JY161">
            <v>0</v>
          </cell>
          <cell r="JZ161">
            <v>0</v>
          </cell>
          <cell r="KA161">
            <v>0</v>
          </cell>
          <cell r="KB161">
            <v>0</v>
          </cell>
          <cell r="KC161">
            <v>11</v>
          </cell>
          <cell r="KD161">
            <v>0</v>
          </cell>
          <cell r="KE161">
            <v>11</v>
          </cell>
          <cell r="KF161">
            <v>0</v>
          </cell>
          <cell r="KG161">
            <v>0</v>
          </cell>
          <cell r="KH161">
            <v>0</v>
          </cell>
          <cell r="KI161">
            <v>0</v>
          </cell>
          <cell r="KJ161">
            <v>0</v>
          </cell>
          <cell r="KK161">
            <v>0</v>
          </cell>
          <cell r="KL161">
            <v>0</v>
          </cell>
          <cell r="KM161">
            <v>0</v>
          </cell>
          <cell r="KN161">
            <v>0</v>
          </cell>
          <cell r="KO161">
            <v>0</v>
          </cell>
          <cell r="KP161">
            <v>0</v>
          </cell>
          <cell r="KQ161">
            <v>0</v>
          </cell>
          <cell r="KR161">
            <v>0</v>
          </cell>
          <cell r="KS161">
            <v>0</v>
          </cell>
          <cell r="KT161">
            <v>0</v>
          </cell>
          <cell r="KU161">
            <v>0</v>
          </cell>
          <cell r="KV161">
            <v>0</v>
          </cell>
          <cell r="KW161">
            <v>0</v>
          </cell>
          <cell r="KX161">
            <v>0</v>
          </cell>
          <cell r="KY161">
            <v>0</v>
          </cell>
          <cell r="KZ161">
            <v>0</v>
          </cell>
          <cell r="LA161">
            <v>0</v>
          </cell>
          <cell r="LB161">
            <v>99.825843980000002</v>
          </cell>
          <cell r="LC161">
            <v>0</v>
          </cell>
          <cell r="LD161">
            <v>0</v>
          </cell>
          <cell r="LE161">
            <v>0</v>
          </cell>
          <cell r="LF161">
            <v>0</v>
          </cell>
          <cell r="LG161">
            <v>0</v>
          </cell>
          <cell r="LH161">
            <v>0</v>
          </cell>
          <cell r="LI161">
            <v>0</v>
          </cell>
          <cell r="LJ161">
            <v>11</v>
          </cell>
          <cell r="LK161">
            <v>0</v>
          </cell>
          <cell r="LL161">
            <v>11</v>
          </cell>
          <cell r="LQ161">
            <v>0</v>
          </cell>
          <cell r="LR161">
            <v>32</v>
          </cell>
          <cell r="LS161">
            <v>0</v>
          </cell>
          <cell r="LT161">
            <v>0</v>
          </cell>
          <cell r="LU161">
            <v>0</v>
          </cell>
          <cell r="LX161">
            <v>0</v>
          </cell>
          <cell r="LY161">
            <v>0</v>
          </cell>
          <cell r="LZ161">
            <v>0</v>
          </cell>
          <cell r="MA161">
            <v>7.9080000000000004</v>
          </cell>
          <cell r="MB161">
            <v>0</v>
          </cell>
          <cell r="MC161">
            <v>0</v>
          </cell>
          <cell r="MD161">
            <v>0</v>
          </cell>
          <cell r="ME161">
            <v>0</v>
          </cell>
          <cell r="MF161">
            <v>0</v>
          </cell>
          <cell r="MG161">
            <v>0</v>
          </cell>
          <cell r="MH161">
            <v>0</v>
          </cell>
          <cell r="MI161">
            <v>0</v>
          </cell>
          <cell r="MJ161">
            <v>0</v>
          </cell>
          <cell r="MK161">
            <v>0</v>
          </cell>
          <cell r="ML161">
            <v>0</v>
          </cell>
          <cell r="MM161">
            <v>0</v>
          </cell>
          <cell r="MN161">
            <v>0</v>
          </cell>
          <cell r="MO161">
            <v>0</v>
          </cell>
          <cell r="MP161">
            <v>0</v>
          </cell>
          <cell r="MQ161">
            <v>0</v>
          </cell>
          <cell r="MR161">
            <v>0</v>
          </cell>
          <cell r="MS161">
            <v>0</v>
          </cell>
          <cell r="MT161">
            <v>0</v>
          </cell>
          <cell r="MU161">
            <v>0</v>
          </cell>
          <cell r="MV161">
            <v>0</v>
          </cell>
          <cell r="MW161">
            <v>0</v>
          </cell>
          <cell r="MX161">
            <v>0</v>
          </cell>
          <cell r="MY161">
            <v>0</v>
          </cell>
          <cell r="MZ161">
            <v>0</v>
          </cell>
          <cell r="NA161">
            <v>0</v>
          </cell>
          <cell r="NB161">
            <v>0</v>
          </cell>
          <cell r="NC161">
            <v>0</v>
          </cell>
          <cell r="ND161">
            <v>0</v>
          </cell>
          <cell r="NE161">
            <v>0</v>
          </cell>
          <cell r="NF161">
            <v>0</v>
          </cell>
          <cell r="NG161">
            <v>0</v>
          </cell>
          <cell r="NH161">
            <v>0</v>
          </cell>
          <cell r="NI161">
            <v>0</v>
          </cell>
          <cell r="NJ161">
            <v>0</v>
          </cell>
          <cell r="NK161">
            <v>0</v>
          </cell>
          <cell r="NL161">
            <v>0</v>
          </cell>
          <cell r="NM161">
            <v>0</v>
          </cell>
          <cell r="NN161">
            <v>0</v>
          </cell>
          <cell r="NO161">
            <v>0</v>
          </cell>
          <cell r="NP161">
            <v>0</v>
          </cell>
          <cell r="NQ161">
            <v>0</v>
          </cell>
          <cell r="NR161">
            <v>0</v>
          </cell>
          <cell r="NS161">
            <v>0</v>
          </cell>
          <cell r="NT161">
            <v>0</v>
          </cell>
          <cell r="NU161">
            <v>0</v>
          </cell>
          <cell r="NV161">
            <v>0</v>
          </cell>
          <cell r="NW161">
            <v>0</v>
          </cell>
          <cell r="NX161">
            <v>0</v>
          </cell>
          <cell r="NY161">
            <v>0</v>
          </cell>
          <cell r="NZ161">
            <v>0</v>
          </cell>
          <cell r="OA161">
            <v>0</v>
          </cell>
          <cell r="OB161">
            <v>0</v>
          </cell>
          <cell r="OC161">
            <v>0</v>
          </cell>
          <cell r="OD161">
            <v>0</v>
          </cell>
          <cell r="OE161">
            <v>0</v>
          </cell>
          <cell r="OF161">
            <v>0</v>
          </cell>
          <cell r="OG161">
            <v>0</v>
          </cell>
          <cell r="OH161">
            <v>0</v>
          </cell>
          <cell r="OI161">
            <v>0</v>
          </cell>
          <cell r="OJ161">
            <v>0</v>
          </cell>
          <cell r="OL161" t="str">
            <v>нд</v>
          </cell>
          <cell r="OM161" t="str">
            <v>нд</v>
          </cell>
          <cell r="ON161" t="str">
            <v>нд</v>
          </cell>
          <cell r="OO161" t="str">
            <v>нд</v>
          </cell>
          <cell r="OP161" t="str">
            <v>нд</v>
          </cell>
          <cell r="OR161" t="str">
            <v>нд</v>
          </cell>
          <cell r="OT161">
            <v>4866.6067003282769</v>
          </cell>
        </row>
        <row r="162">
          <cell r="A162" t="str">
            <v>Г</v>
          </cell>
          <cell r="B162" t="str">
            <v>1.2.1.3</v>
          </cell>
          <cell r="C162" t="str">
            <v>Подключение теплопотребляющих установок потребителей тепловой энергии к системе теплоснабжения, всего, в том числе:</v>
          </cell>
          <cell r="D162" t="str">
            <v>Г</v>
          </cell>
          <cell r="E162">
            <v>0</v>
          </cell>
          <cell r="H162">
            <v>0</v>
          </cell>
          <cell r="J162">
            <v>1489.73119223</v>
          </cell>
          <cell r="K162">
            <v>0</v>
          </cell>
          <cell r="L162">
            <v>1489.73119223</v>
          </cell>
          <cell r="M162">
            <v>0</v>
          </cell>
          <cell r="N162">
            <v>0</v>
          </cell>
          <cell r="O162">
            <v>234.91664282696701</v>
          </cell>
          <cell r="P162">
            <v>107.40269009469999</v>
          </cell>
          <cell r="Q162">
            <v>1147.4118593083331</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t="str">
            <v/>
          </cell>
          <cell r="BC162" t="str">
            <v/>
          </cell>
          <cell r="BD162" t="str">
            <v/>
          </cell>
          <cell r="BE162" t="str">
            <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t="str">
            <v/>
          </cell>
          <cell r="CR162" t="str">
            <v/>
          </cell>
          <cell r="CS162" t="str">
            <v/>
          </cell>
          <cell r="CT162" t="str">
            <v/>
          </cell>
          <cell r="CU162">
            <v>0</v>
          </cell>
          <cell r="CX162">
            <v>7344.472422541714</v>
          </cell>
          <cell r="CY162">
            <v>1431.4234154027592</v>
          </cell>
          <cell r="CZ162">
            <v>2565.7211390967846</v>
          </cell>
          <cell r="DA162">
            <v>2668.5733142755444</v>
          </cell>
          <cell r="DB162">
            <v>678.75455376662387</v>
          </cell>
          <cell r="DE162">
            <v>0</v>
          </cell>
          <cell r="DG162">
            <v>1103.4742083699998</v>
          </cell>
          <cell r="DH162">
            <v>0</v>
          </cell>
          <cell r="DI162">
            <v>1103.4742083699998</v>
          </cell>
          <cell r="DJ162">
            <v>360.62837615999996</v>
          </cell>
          <cell r="DK162">
            <v>218.44852505</v>
          </cell>
          <cell r="DL162">
            <v>486.62364912999993</v>
          </cell>
          <cell r="DM162">
            <v>37.773688019999994</v>
          </cell>
          <cell r="DN162">
            <v>1392.2406475148673</v>
          </cell>
          <cell r="DS162">
            <v>1.7419603018750001</v>
          </cell>
          <cell r="DT162">
            <v>8.7616322731250005</v>
          </cell>
          <cell r="DU162">
            <v>182.60826805593598</v>
          </cell>
          <cell r="DV162">
            <v>1199.1287868839315</v>
          </cell>
          <cell r="DW162">
            <v>8.7616322731250005</v>
          </cell>
          <cell r="DX162" t="str">
            <v/>
          </cell>
          <cell r="DY162" t="str">
            <v/>
          </cell>
          <cell r="DZ162" t="str">
            <v/>
          </cell>
          <cell r="EA162" t="str">
            <v/>
          </cell>
          <cell r="EB162">
            <v>0</v>
          </cell>
          <cell r="EC162">
            <v>484.6367061599999</v>
          </cell>
          <cell r="ED162">
            <v>0.13603998</v>
          </cell>
          <cell r="EE162">
            <v>106.10247415000001</v>
          </cell>
          <cell r="EF162">
            <v>368.73250117999993</v>
          </cell>
          <cell r="EG162">
            <v>9.6656908500000007</v>
          </cell>
          <cell r="EH162">
            <v>74.832677070000003</v>
          </cell>
          <cell r="EI162">
            <v>0</v>
          </cell>
          <cell r="EJ162">
            <v>50.903441999999998</v>
          </cell>
          <cell r="EK162">
            <v>18.443383009999998</v>
          </cell>
          <cell r="EL162">
            <v>5.4858520599999991</v>
          </cell>
          <cell r="EM162">
            <v>409.80402908999997</v>
          </cell>
          <cell r="EN162">
            <v>0.13603998</v>
          </cell>
          <cell r="EO162">
            <v>55.199032149999994</v>
          </cell>
          <cell r="EP162">
            <v>350.28911816999999</v>
          </cell>
          <cell r="EQ162">
            <v>4.1798387900000007</v>
          </cell>
          <cell r="ER162">
            <v>0</v>
          </cell>
          <cell r="ES162">
            <v>0</v>
          </cell>
          <cell r="ET162">
            <v>0</v>
          </cell>
          <cell r="EU162">
            <v>0</v>
          </cell>
          <cell r="EV162">
            <v>0</v>
          </cell>
          <cell r="EW162">
            <v>0</v>
          </cell>
          <cell r="EX162">
            <v>0</v>
          </cell>
          <cell r="EY162">
            <v>0</v>
          </cell>
          <cell r="EZ162">
            <v>0</v>
          </cell>
          <cell r="FA162">
            <v>0</v>
          </cell>
          <cell r="FB162">
            <v>409.80402908999997</v>
          </cell>
          <cell r="FC162">
            <v>0.13603998</v>
          </cell>
          <cell r="FD162">
            <v>55.199032149999994</v>
          </cell>
          <cell r="FE162">
            <v>350.28911816999999</v>
          </cell>
          <cell r="FF162">
            <v>4.1798387900000007</v>
          </cell>
          <cell r="FG162" t="str">
            <v/>
          </cell>
          <cell r="FH162" t="str">
            <v/>
          </cell>
          <cell r="FI162" t="str">
            <v/>
          </cell>
          <cell r="FJ162" t="str">
            <v/>
          </cell>
          <cell r="FK162">
            <v>0</v>
          </cell>
          <cell r="FN162">
            <v>7344.472422541714</v>
          </cell>
          <cell r="FO162">
            <v>0</v>
          </cell>
          <cell r="FP162">
            <v>337.08000000000004</v>
          </cell>
          <cell r="FQ162">
            <v>0</v>
          </cell>
          <cell r="FR162">
            <v>777.88000000000011</v>
          </cell>
          <cell r="FS162">
            <v>771.62100000000009</v>
          </cell>
          <cell r="FT162">
            <v>6.2589999999999968</v>
          </cell>
          <cell r="FU162">
            <v>46</v>
          </cell>
          <cell r="FV162">
            <v>8576</v>
          </cell>
          <cell r="FW162">
            <v>0</v>
          </cell>
          <cell r="FX162">
            <v>8576</v>
          </cell>
          <cell r="FZ162">
            <v>1309.3077905433333</v>
          </cell>
          <cell r="GA162">
            <v>0</v>
          </cell>
          <cell r="GB162">
            <v>81.5</v>
          </cell>
          <cell r="GC162">
            <v>0</v>
          </cell>
          <cell r="GD162">
            <v>51.391999999999996</v>
          </cell>
          <cell r="GE162">
            <v>45.066000000000003</v>
          </cell>
          <cell r="GF162">
            <v>2.74</v>
          </cell>
          <cell r="GG162">
            <v>3.5859999999999999</v>
          </cell>
          <cell r="GH162">
            <v>271</v>
          </cell>
          <cell r="GI162">
            <v>0</v>
          </cell>
          <cell r="GJ162">
            <v>271</v>
          </cell>
          <cell r="GK162">
            <v>269.75993011094766</v>
          </cell>
          <cell r="GL162">
            <v>0</v>
          </cell>
          <cell r="GM162">
            <v>80</v>
          </cell>
          <cell r="GN162">
            <v>0</v>
          </cell>
          <cell r="GO162">
            <v>1.53</v>
          </cell>
          <cell r="GP162">
            <v>1.53</v>
          </cell>
          <cell r="GQ162">
            <v>0</v>
          </cell>
          <cell r="GR162">
            <v>0</v>
          </cell>
          <cell r="GS162">
            <v>2947</v>
          </cell>
          <cell r="GT162">
            <v>0</v>
          </cell>
          <cell r="GU162">
            <v>2947</v>
          </cell>
          <cell r="GV162">
            <v>0</v>
          </cell>
          <cell r="GW162">
            <v>0</v>
          </cell>
          <cell r="GX162">
            <v>0</v>
          </cell>
          <cell r="GY162">
            <v>0</v>
          </cell>
          <cell r="GZ162">
            <v>0</v>
          </cell>
          <cell r="HA162">
            <v>0</v>
          </cell>
          <cell r="HB162">
            <v>0</v>
          </cell>
          <cell r="HC162">
            <v>0</v>
          </cell>
          <cell r="HD162">
            <v>0</v>
          </cell>
          <cell r="HE162">
            <v>0</v>
          </cell>
          <cell r="HF162">
            <v>0</v>
          </cell>
          <cell r="HG162">
            <v>0</v>
          </cell>
          <cell r="HH162">
            <v>0</v>
          </cell>
          <cell r="HI162">
            <v>0</v>
          </cell>
          <cell r="HJ162">
            <v>0</v>
          </cell>
          <cell r="HK162">
            <v>0</v>
          </cell>
          <cell r="HL162">
            <v>0</v>
          </cell>
          <cell r="HM162">
            <v>0</v>
          </cell>
          <cell r="HN162">
            <v>0</v>
          </cell>
          <cell r="HO162">
            <v>0</v>
          </cell>
          <cell r="HP162">
            <v>0</v>
          </cell>
          <cell r="HQ162">
            <v>0</v>
          </cell>
          <cell r="HR162">
            <v>2.3274738994776389</v>
          </cell>
          <cell r="HS162">
            <v>0</v>
          </cell>
          <cell r="HT162">
            <v>0</v>
          </cell>
          <cell r="HU162">
            <v>0</v>
          </cell>
          <cell r="HV162">
            <v>0.53</v>
          </cell>
          <cell r="HW162">
            <v>0.53</v>
          </cell>
          <cell r="HX162">
            <v>0</v>
          </cell>
          <cell r="HY162">
            <v>0</v>
          </cell>
          <cell r="HZ162">
            <v>1</v>
          </cell>
          <cell r="IA162">
            <v>0</v>
          </cell>
          <cell r="IB162">
            <v>1</v>
          </cell>
          <cell r="IC162">
            <v>267.43245621147003</v>
          </cell>
          <cell r="ID162">
            <v>0</v>
          </cell>
          <cell r="IE162">
            <v>80</v>
          </cell>
          <cell r="IF162">
            <v>0</v>
          </cell>
          <cell r="IG162">
            <v>1</v>
          </cell>
          <cell r="IH162">
            <v>1</v>
          </cell>
          <cell r="II162">
            <v>0</v>
          </cell>
          <cell r="IJ162">
            <v>0</v>
          </cell>
          <cell r="IK162">
            <v>2946</v>
          </cell>
          <cell r="IL162">
            <v>0</v>
          </cell>
          <cell r="IM162">
            <v>2946</v>
          </cell>
          <cell r="IN162">
            <v>0</v>
          </cell>
          <cell r="IO162">
            <v>0</v>
          </cell>
          <cell r="IP162">
            <v>0</v>
          </cell>
          <cell r="IQ162">
            <v>0</v>
          </cell>
          <cell r="IR162">
            <v>0</v>
          </cell>
          <cell r="IS162">
            <v>0</v>
          </cell>
          <cell r="IT162">
            <v>0</v>
          </cell>
          <cell r="IU162">
            <v>0</v>
          </cell>
          <cell r="IV162">
            <v>0</v>
          </cell>
          <cell r="IW162">
            <v>0</v>
          </cell>
          <cell r="IX162">
            <v>0</v>
          </cell>
          <cell r="IY162">
            <v>114.46018323999999</v>
          </cell>
          <cell r="IZ162">
            <v>0</v>
          </cell>
          <cell r="JA162">
            <v>0</v>
          </cell>
          <cell r="JB162">
            <v>0</v>
          </cell>
          <cell r="JC162">
            <v>0</v>
          </cell>
          <cell r="JD162">
            <v>0</v>
          </cell>
          <cell r="JE162">
            <v>0</v>
          </cell>
          <cell r="JF162">
            <v>0</v>
          </cell>
          <cell r="JG162">
            <v>33</v>
          </cell>
          <cell r="JH162">
            <v>0</v>
          </cell>
          <cell r="JI162">
            <v>33</v>
          </cell>
          <cell r="JJ162">
            <v>14.634339259999999</v>
          </cell>
          <cell r="JK162">
            <v>0</v>
          </cell>
          <cell r="JL162">
            <v>0</v>
          </cell>
          <cell r="JM162">
            <v>0</v>
          </cell>
          <cell r="JN162">
            <v>0</v>
          </cell>
          <cell r="JO162">
            <v>0</v>
          </cell>
          <cell r="JP162">
            <v>0</v>
          </cell>
          <cell r="JQ162">
            <v>0</v>
          </cell>
          <cell r="JR162">
            <v>22</v>
          </cell>
          <cell r="JS162">
            <v>0</v>
          </cell>
          <cell r="JT162">
            <v>22</v>
          </cell>
          <cell r="JU162">
            <v>99.825843980000002</v>
          </cell>
          <cell r="JV162">
            <v>0</v>
          </cell>
          <cell r="JW162">
            <v>0</v>
          </cell>
          <cell r="JX162">
            <v>0</v>
          </cell>
          <cell r="JY162">
            <v>0</v>
          </cell>
          <cell r="JZ162">
            <v>0</v>
          </cell>
          <cell r="KA162">
            <v>0</v>
          </cell>
          <cell r="KB162">
            <v>0</v>
          </cell>
          <cell r="KC162">
            <v>11</v>
          </cell>
          <cell r="KD162">
            <v>0</v>
          </cell>
          <cell r="KE162">
            <v>11</v>
          </cell>
          <cell r="KF162">
            <v>0</v>
          </cell>
          <cell r="KG162">
            <v>0</v>
          </cell>
          <cell r="KH162">
            <v>0</v>
          </cell>
          <cell r="KI162">
            <v>0</v>
          </cell>
          <cell r="KJ162">
            <v>0</v>
          </cell>
          <cell r="KK162">
            <v>0</v>
          </cell>
          <cell r="KL162">
            <v>0</v>
          </cell>
          <cell r="KM162">
            <v>0</v>
          </cell>
          <cell r="KN162">
            <v>0</v>
          </cell>
          <cell r="KO162">
            <v>0</v>
          </cell>
          <cell r="KP162">
            <v>0</v>
          </cell>
          <cell r="KQ162">
            <v>0</v>
          </cell>
          <cell r="KR162">
            <v>0</v>
          </cell>
          <cell r="KS162">
            <v>0</v>
          </cell>
          <cell r="KT162">
            <v>0</v>
          </cell>
          <cell r="KU162">
            <v>0</v>
          </cell>
          <cell r="KV162">
            <v>0</v>
          </cell>
          <cell r="KW162">
            <v>0</v>
          </cell>
          <cell r="KX162">
            <v>0</v>
          </cell>
          <cell r="KY162">
            <v>0</v>
          </cell>
          <cell r="KZ162">
            <v>0</v>
          </cell>
          <cell r="LA162">
            <v>0</v>
          </cell>
          <cell r="LB162">
            <v>99.825843980000002</v>
          </cell>
          <cell r="LC162">
            <v>0</v>
          </cell>
          <cell r="LD162">
            <v>0</v>
          </cell>
          <cell r="LE162">
            <v>0</v>
          </cell>
          <cell r="LF162">
            <v>0</v>
          </cell>
          <cell r="LG162">
            <v>0</v>
          </cell>
          <cell r="LH162">
            <v>0</v>
          </cell>
          <cell r="LI162">
            <v>0</v>
          </cell>
          <cell r="LJ162">
            <v>11</v>
          </cell>
          <cell r="LK162">
            <v>0</v>
          </cell>
          <cell r="LL162">
            <v>11</v>
          </cell>
          <cell r="LQ162">
            <v>0</v>
          </cell>
          <cell r="LR162">
            <v>32</v>
          </cell>
          <cell r="LS162">
            <v>0</v>
          </cell>
          <cell r="LT162">
            <v>0</v>
          </cell>
          <cell r="LU162">
            <v>0</v>
          </cell>
          <cell r="LX162">
            <v>0</v>
          </cell>
          <cell r="LY162">
            <v>0</v>
          </cell>
          <cell r="LZ162">
            <v>0</v>
          </cell>
          <cell r="MA162">
            <v>7.9080000000000004</v>
          </cell>
          <cell r="MB162">
            <v>0</v>
          </cell>
          <cell r="MC162">
            <v>0</v>
          </cell>
          <cell r="MD162">
            <v>0</v>
          </cell>
          <cell r="ME162">
            <v>0</v>
          </cell>
          <cell r="MF162">
            <v>0</v>
          </cell>
          <cell r="MG162">
            <v>0</v>
          </cell>
          <cell r="MH162">
            <v>0</v>
          </cell>
          <cell r="MI162">
            <v>0</v>
          </cell>
          <cell r="MJ162">
            <v>0</v>
          </cell>
          <cell r="MK162">
            <v>0</v>
          </cell>
          <cell r="ML162">
            <v>0</v>
          </cell>
          <cell r="MM162">
            <v>0</v>
          </cell>
          <cell r="MN162">
            <v>0</v>
          </cell>
          <cell r="MO162">
            <v>0</v>
          </cell>
          <cell r="MP162">
            <v>0</v>
          </cell>
          <cell r="MQ162">
            <v>0</v>
          </cell>
          <cell r="MR162">
            <v>0</v>
          </cell>
          <cell r="MS162">
            <v>0</v>
          </cell>
          <cell r="MT162">
            <v>0</v>
          </cell>
          <cell r="MU162">
            <v>0</v>
          </cell>
          <cell r="MV162">
            <v>0</v>
          </cell>
          <cell r="MW162">
            <v>0</v>
          </cell>
          <cell r="MX162">
            <v>0</v>
          </cell>
          <cell r="MY162">
            <v>0</v>
          </cell>
          <cell r="MZ162">
            <v>0</v>
          </cell>
          <cell r="NA162">
            <v>0</v>
          </cell>
          <cell r="NB162">
            <v>0</v>
          </cell>
          <cell r="NC162">
            <v>0</v>
          </cell>
          <cell r="ND162">
            <v>0</v>
          </cell>
          <cell r="NE162">
            <v>0</v>
          </cell>
          <cell r="NF162">
            <v>0</v>
          </cell>
          <cell r="NG162">
            <v>0</v>
          </cell>
          <cell r="NH162">
            <v>0</v>
          </cell>
          <cell r="NI162">
            <v>0</v>
          </cell>
          <cell r="NJ162">
            <v>0</v>
          </cell>
          <cell r="NK162">
            <v>0</v>
          </cell>
          <cell r="NL162">
            <v>0</v>
          </cell>
          <cell r="NM162">
            <v>0</v>
          </cell>
          <cell r="NN162">
            <v>0</v>
          </cell>
          <cell r="NO162">
            <v>0</v>
          </cell>
          <cell r="NP162">
            <v>0</v>
          </cell>
          <cell r="NQ162">
            <v>0</v>
          </cell>
          <cell r="NR162">
            <v>0</v>
          </cell>
          <cell r="NS162">
            <v>0</v>
          </cell>
          <cell r="NT162">
            <v>0</v>
          </cell>
          <cell r="NU162">
            <v>0</v>
          </cell>
          <cell r="NV162">
            <v>0</v>
          </cell>
          <cell r="NW162">
            <v>0</v>
          </cell>
          <cell r="NX162">
            <v>0</v>
          </cell>
          <cell r="NY162">
            <v>0</v>
          </cell>
          <cell r="NZ162">
            <v>0</v>
          </cell>
          <cell r="OA162">
            <v>0</v>
          </cell>
          <cell r="OB162">
            <v>0</v>
          </cell>
          <cell r="OC162">
            <v>0</v>
          </cell>
          <cell r="OD162">
            <v>0</v>
          </cell>
          <cell r="OE162">
            <v>0</v>
          </cell>
          <cell r="OF162">
            <v>0</v>
          </cell>
          <cell r="OG162">
            <v>0</v>
          </cell>
          <cell r="OH162">
            <v>0</v>
          </cell>
          <cell r="OI162">
            <v>0</v>
          </cell>
          <cell r="OJ162">
            <v>0</v>
          </cell>
          <cell r="OL162" t="str">
            <v>нд</v>
          </cell>
          <cell r="OM162" t="str">
            <v>нд</v>
          </cell>
          <cell r="ON162" t="str">
            <v>нд</v>
          </cell>
          <cell r="OO162" t="str">
            <v>нд</v>
          </cell>
          <cell r="OP162" t="str">
            <v>нд</v>
          </cell>
          <cell r="OR162" t="str">
            <v>нд</v>
          </cell>
          <cell r="OT162">
            <v>4866.6067003282769</v>
          </cell>
        </row>
        <row r="163">
          <cell r="A163" t="str">
            <v>Г</v>
          </cell>
          <cell r="B163" t="str">
            <v>1.2.1.3.1</v>
          </cell>
          <cell r="C163"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63" t="str">
            <v>Г</v>
          </cell>
          <cell r="E163">
            <v>0</v>
          </cell>
          <cell r="H163">
            <v>0</v>
          </cell>
          <cell r="J163">
            <v>1489.73119223</v>
          </cell>
          <cell r="K163">
            <v>0</v>
          </cell>
          <cell r="L163">
            <v>1489.73119223</v>
          </cell>
          <cell r="M163">
            <v>0</v>
          </cell>
          <cell r="N163">
            <v>0</v>
          </cell>
          <cell r="O163">
            <v>234.91664282696701</v>
          </cell>
          <cell r="P163">
            <v>107.40269009469999</v>
          </cell>
          <cell r="Q163">
            <v>1147.4118593083331</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t="str">
            <v/>
          </cell>
          <cell r="BC163" t="str">
            <v/>
          </cell>
          <cell r="BD163" t="str">
            <v/>
          </cell>
          <cell r="BE163" t="str">
            <v/>
          </cell>
          <cell r="BF163">
            <v>0</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t="str">
            <v/>
          </cell>
          <cell r="CR163" t="str">
            <v/>
          </cell>
          <cell r="CS163" t="str">
            <v/>
          </cell>
          <cell r="CT163" t="str">
            <v/>
          </cell>
          <cell r="CU163">
            <v>0</v>
          </cell>
          <cell r="CX163">
            <v>7344.472422541714</v>
          </cell>
          <cell r="CY163">
            <v>1431.4234154027592</v>
          </cell>
          <cell r="CZ163">
            <v>2565.7211390967846</v>
          </cell>
          <cell r="DA163">
            <v>2668.5733142755444</v>
          </cell>
          <cell r="DB163">
            <v>678.75455376662387</v>
          </cell>
          <cell r="DE163">
            <v>0</v>
          </cell>
          <cell r="DG163">
            <v>1103.4742083699998</v>
          </cell>
          <cell r="DH163">
            <v>0</v>
          </cell>
          <cell r="DI163">
            <v>1103.4742083699998</v>
          </cell>
          <cell r="DJ163">
            <v>360.62837615999996</v>
          </cell>
          <cell r="DK163">
            <v>218.44852505</v>
          </cell>
          <cell r="DL163">
            <v>486.62364912999993</v>
          </cell>
          <cell r="DM163">
            <v>37.773688019999994</v>
          </cell>
          <cell r="DN163">
            <v>1392.2406475148673</v>
          </cell>
          <cell r="DS163">
            <v>1.7419603018750001</v>
          </cell>
          <cell r="DT163">
            <v>8.7616322731250005</v>
          </cell>
          <cell r="DU163">
            <v>182.60826805593598</v>
          </cell>
          <cell r="DV163">
            <v>1199.1287868839315</v>
          </cell>
          <cell r="DW163">
            <v>8.7616322731250005</v>
          </cell>
          <cell r="DX163" t="str">
            <v/>
          </cell>
          <cell r="DY163" t="str">
            <v/>
          </cell>
          <cell r="DZ163" t="str">
            <v/>
          </cell>
          <cell r="EA163" t="str">
            <v/>
          </cell>
          <cell r="EB163">
            <v>0</v>
          </cell>
          <cell r="EC163">
            <v>484.6367061599999</v>
          </cell>
          <cell r="ED163">
            <v>0.13603998</v>
          </cell>
          <cell r="EE163">
            <v>106.10247415000001</v>
          </cell>
          <cell r="EF163">
            <v>368.73250117999993</v>
          </cell>
          <cell r="EG163">
            <v>9.6656908500000007</v>
          </cell>
          <cell r="EH163">
            <v>74.832677070000003</v>
          </cell>
          <cell r="EI163">
            <v>0</v>
          </cell>
          <cell r="EJ163">
            <v>50.903441999999998</v>
          </cell>
          <cell r="EK163">
            <v>18.443383009999998</v>
          </cell>
          <cell r="EL163">
            <v>5.4858520599999991</v>
          </cell>
          <cell r="EM163">
            <v>409.80402908999997</v>
          </cell>
          <cell r="EN163">
            <v>0.13603998</v>
          </cell>
          <cell r="EO163">
            <v>55.199032149999994</v>
          </cell>
          <cell r="EP163">
            <v>350.28911816999999</v>
          </cell>
          <cell r="EQ163">
            <v>4.1798387900000007</v>
          </cell>
          <cell r="ER163">
            <v>0</v>
          </cell>
          <cell r="ES163">
            <v>0</v>
          </cell>
          <cell r="ET163">
            <v>0</v>
          </cell>
          <cell r="EU163">
            <v>0</v>
          </cell>
          <cell r="EV163">
            <v>0</v>
          </cell>
          <cell r="EW163">
            <v>0</v>
          </cell>
          <cell r="EX163">
            <v>0</v>
          </cell>
          <cell r="EY163">
            <v>0</v>
          </cell>
          <cell r="EZ163">
            <v>0</v>
          </cell>
          <cell r="FA163">
            <v>0</v>
          </cell>
          <cell r="FB163">
            <v>409.80402908999997</v>
          </cell>
          <cell r="FC163">
            <v>0.13603998</v>
          </cell>
          <cell r="FD163">
            <v>55.199032149999994</v>
          </cell>
          <cell r="FE163">
            <v>350.28911816999999</v>
          </cell>
          <cell r="FF163">
            <v>4.1798387900000007</v>
          </cell>
          <cell r="FG163" t="str">
            <v/>
          </cell>
          <cell r="FH163" t="str">
            <v/>
          </cell>
          <cell r="FI163" t="str">
            <v/>
          </cell>
          <cell r="FJ163" t="str">
            <v/>
          </cell>
          <cell r="FK163">
            <v>0</v>
          </cell>
          <cell r="FN163">
            <v>7344.472422541714</v>
          </cell>
          <cell r="FO163">
            <v>0</v>
          </cell>
          <cell r="FP163">
            <v>337.08000000000004</v>
          </cell>
          <cell r="FQ163">
            <v>0</v>
          </cell>
          <cell r="FR163">
            <v>777.88000000000011</v>
          </cell>
          <cell r="FS163">
            <v>771.62100000000009</v>
          </cell>
          <cell r="FT163">
            <v>6.2589999999999968</v>
          </cell>
          <cell r="FU163">
            <v>46</v>
          </cell>
          <cell r="FV163">
            <v>8576</v>
          </cell>
          <cell r="FW163">
            <v>0</v>
          </cell>
          <cell r="FX163">
            <v>8576</v>
          </cell>
          <cell r="FZ163">
            <v>1309.3077905433333</v>
          </cell>
          <cell r="GA163">
            <v>0</v>
          </cell>
          <cell r="GB163">
            <v>81.5</v>
          </cell>
          <cell r="GC163">
            <v>0</v>
          </cell>
          <cell r="GD163">
            <v>51.391999999999996</v>
          </cell>
          <cell r="GE163">
            <v>45.066000000000003</v>
          </cell>
          <cell r="GF163">
            <v>2.74</v>
          </cell>
          <cell r="GG163">
            <v>3.5859999999999999</v>
          </cell>
          <cell r="GH163">
            <v>271</v>
          </cell>
          <cell r="GI163">
            <v>0</v>
          </cell>
          <cell r="GJ163">
            <v>271</v>
          </cell>
          <cell r="GK163">
            <v>269.75993011094766</v>
          </cell>
          <cell r="GL163">
            <v>0</v>
          </cell>
          <cell r="GM163">
            <v>80</v>
          </cell>
          <cell r="GN163">
            <v>0</v>
          </cell>
          <cell r="GO163">
            <v>1.53</v>
          </cell>
          <cell r="GP163">
            <v>1.53</v>
          </cell>
          <cell r="GQ163">
            <v>0</v>
          </cell>
          <cell r="GR163">
            <v>0</v>
          </cell>
          <cell r="GS163">
            <v>2947</v>
          </cell>
          <cell r="GT163">
            <v>0</v>
          </cell>
          <cell r="GU163">
            <v>2947</v>
          </cell>
          <cell r="GV163">
            <v>0</v>
          </cell>
          <cell r="GW163">
            <v>0</v>
          </cell>
          <cell r="GX163">
            <v>0</v>
          </cell>
          <cell r="GY163">
            <v>0</v>
          </cell>
          <cell r="GZ163">
            <v>0</v>
          </cell>
          <cell r="HA163">
            <v>0</v>
          </cell>
          <cell r="HB163">
            <v>0</v>
          </cell>
          <cell r="HC163">
            <v>0</v>
          </cell>
          <cell r="HD163">
            <v>0</v>
          </cell>
          <cell r="HE163">
            <v>0</v>
          </cell>
          <cell r="HF163">
            <v>0</v>
          </cell>
          <cell r="HG163">
            <v>0</v>
          </cell>
          <cell r="HH163">
            <v>0</v>
          </cell>
          <cell r="HI163">
            <v>0</v>
          </cell>
          <cell r="HJ163">
            <v>0</v>
          </cell>
          <cell r="HK163">
            <v>0</v>
          </cell>
          <cell r="HL163">
            <v>0</v>
          </cell>
          <cell r="HM163">
            <v>0</v>
          </cell>
          <cell r="HN163">
            <v>0</v>
          </cell>
          <cell r="HO163">
            <v>0</v>
          </cell>
          <cell r="HP163">
            <v>0</v>
          </cell>
          <cell r="HQ163">
            <v>0</v>
          </cell>
          <cell r="HR163">
            <v>2.3274738994776389</v>
          </cell>
          <cell r="HS163">
            <v>0</v>
          </cell>
          <cell r="HT163">
            <v>0</v>
          </cell>
          <cell r="HU163">
            <v>0</v>
          </cell>
          <cell r="HV163">
            <v>0.53</v>
          </cell>
          <cell r="HW163">
            <v>0.53</v>
          </cell>
          <cell r="HX163">
            <v>0</v>
          </cell>
          <cell r="HY163">
            <v>0</v>
          </cell>
          <cell r="HZ163">
            <v>1</v>
          </cell>
          <cell r="IA163">
            <v>0</v>
          </cell>
          <cell r="IB163">
            <v>1</v>
          </cell>
          <cell r="IC163">
            <v>267.43245621147003</v>
          </cell>
          <cell r="ID163">
            <v>0</v>
          </cell>
          <cell r="IE163">
            <v>80</v>
          </cell>
          <cell r="IF163">
            <v>0</v>
          </cell>
          <cell r="IG163">
            <v>1</v>
          </cell>
          <cell r="IH163">
            <v>1</v>
          </cell>
          <cell r="II163">
            <v>0</v>
          </cell>
          <cell r="IJ163">
            <v>0</v>
          </cell>
          <cell r="IK163">
            <v>2946</v>
          </cell>
          <cell r="IL163">
            <v>0</v>
          </cell>
          <cell r="IM163">
            <v>2946</v>
          </cell>
          <cell r="IN163">
            <v>0</v>
          </cell>
          <cell r="IO163">
            <v>0</v>
          </cell>
          <cell r="IP163">
            <v>0</v>
          </cell>
          <cell r="IQ163">
            <v>0</v>
          </cell>
          <cell r="IR163">
            <v>0</v>
          </cell>
          <cell r="IS163">
            <v>0</v>
          </cell>
          <cell r="IT163">
            <v>0</v>
          </cell>
          <cell r="IU163">
            <v>0</v>
          </cell>
          <cell r="IV163">
            <v>0</v>
          </cell>
          <cell r="IW163">
            <v>0</v>
          </cell>
          <cell r="IX163">
            <v>0</v>
          </cell>
          <cell r="IY163">
            <v>114.46018323999999</v>
          </cell>
          <cell r="IZ163">
            <v>0</v>
          </cell>
          <cell r="JA163">
            <v>0</v>
          </cell>
          <cell r="JB163">
            <v>0</v>
          </cell>
          <cell r="JC163">
            <v>0</v>
          </cell>
          <cell r="JD163">
            <v>0</v>
          </cell>
          <cell r="JE163">
            <v>0</v>
          </cell>
          <cell r="JF163">
            <v>0</v>
          </cell>
          <cell r="JG163">
            <v>33</v>
          </cell>
          <cell r="JH163">
            <v>0</v>
          </cell>
          <cell r="JI163">
            <v>33</v>
          </cell>
          <cell r="JJ163">
            <v>14.634339259999999</v>
          </cell>
          <cell r="JK163">
            <v>0</v>
          </cell>
          <cell r="JL163">
            <v>0</v>
          </cell>
          <cell r="JM163">
            <v>0</v>
          </cell>
          <cell r="JN163">
            <v>0</v>
          </cell>
          <cell r="JO163">
            <v>0</v>
          </cell>
          <cell r="JP163">
            <v>0</v>
          </cell>
          <cell r="JQ163">
            <v>0</v>
          </cell>
          <cell r="JR163">
            <v>22</v>
          </cell>
          <cell r="JS163">
            <v>0</v>
          </cell>
          <cell r="JT163">
            <v>22</v>
          </cell>
          <cell r="JU163">
            <v>99.825843980000002</v>
          </cell>
          <cell r="JV163">
            <v>0</v>
          </cell>
          <cell r="JW163">
            <v>0</v>
          </cell>
          <cell r="JX163">
            <v>0</v>
          </cell>
          <cell r="JY163">
            <v>0</v>
          </cell>
          <cell r="JZ163">
            <v>0</v>
          </cell>
          <cell r="KA163">
            <v>0</v>
          </cell>
          <cell r="KB163">
            <v>0</v>
          </cell>
          <cell r="KC163">
            <v>11</v>
          </cell>
          <cell r="KD163">
            <v>0</v>
          </cell>
          <cell r="KE163">
            <v>11</v>
          </cell>
          <cell r="KF163">
            <v>0</v>
          </cell>
          <cell r="KG163">
            <v>0</v>
          </cell>
          <cell r="KH163">
            <v>0</v>
          </cell>
          <cell r="KI163">
            <v>0</v>
          </cell>
          <cell r="KJ163">
            <v>0</v>
          </cell>
          <cell r="KK163">
            <v>0</v>
          </cell>
          <cell r="KL163">
            <v>0</v>
          </cell>
          <cell r="KM163">
            <v>0</v>
          </cell>
          <cell r="KN163">
            <v>0</v>
          </cell>
          <cell r="KO163">
            <v>0</v>
          </cell>
          <cell r="KP163">
            <v>0</v>
          </cell>
          <cell r="KQ163">
            <v>0</v>
          </cell>
          <cell r="KR163">
            <v>0</v>
          </cell>
          <cell r="KS163">
            <v>0</v>
          </cell>
          <cell r="KT163">
            <v>0</v>
          </cell>
          <cell r="KU163">
            <v>0</v>
          </cell>
          <cell r="KV163">
            <v>0</v>
          </cell>
          <cell r="KW163">
            <v>0</v>
          </cell>
          <cell r="KX163">
            <v>0</v>
          </cell>
          <cell r="KY163">
            <v>0</v>
          </cell>
          <cell r="KZ163">
            <v>0</v>
          </cell>
          <cell r="LA163">
            <v>0</v>
          </cell>
          <cell r="LB163">
            <v>99.825843980000002</v>
          </cell>
          <cell r="LC163">
            <v>0</v>
          </cell>
          <cell r="LD163">
            <v>0</v>
          </cell>
          <cell r="LE163">
            <v>0</v>
          </cell>
          <cell r="LF163">
            <v>0</v>
          </cell>
          <cell r="LG163">
            <v>0</v>
          </cell>
          <cell r="LH163">
            <v>0</v>
          </cell>
          <cell r="LI163">
            <v>0</v>
          </cell>
          <cell r="LJ163">
            <v>11</v>
          </cell>
          <cell r="LK163">
            <v>0</v>
          </cell>
          <cell r="LL163">
            <v>11</v>
          </cell>
          <cell r="LQ163">
            <v>0</v>
          </cell>
          <cell r="LR163">
            <v>32</v>
          </cell>
          <cell r="LS163">
            <v>0</v>
          </cell>
          <cell r="LT163">
            <v>0</v>
          </cell>
          <cell r="LU163">
            <v>0</v>
          </cell>
          <cell r="LX163">
            <v>0</v>
          </cell>
          <cell r="LY163">
            <v>0</v>
          </cell>
          <cell r="LZ163">
            <v>0</v>
          </cell>
          <cell r="MA163">
            <v>7.9080000000000004</v>
          </cell>
          <cell r="MB163">
            <v>0</v>
          </cell>
          <cell r="MC163">
            <v>0</v>
          </cell>
          <cell r="MD163">
            <v>0</v>
          </cell>
          <cell r="ME163">
            <v>0</v>
          </cell>
          <cell r="MF163">
            <v>0</v>
          </cell>
          <cell r="MG163">
            <v>0</v>
          </cell>
          <cell r="MH163">
            <v>0</v>
          </cell>
          <cell r="MI163">
            <v>0</v>
          </cell>
          <cell r="MJ163">
            <v>0</v>
          </cell>
          <cell r="MK163">
            <v>0</v>
          </cell>
          <cell r="ML163">
            <v>0</v>
          </cell>
          <cell r="MM163">
            <v>0</v>
          </cell>
          <cell r="MN163">
            <v>0</v>
          </cell>
          <cell r="MO163">
            <v>0</v>
          </cell>
          <cell r="MP163">
            <v>0</v>
          </cell>
          <cell r="MQ163">
            <v>0</v>
          </cell>
          <cell r="MR163">
            <v>0</v>
          </cell>
          <cell r="MS163">
            <v>0</v>
          </cell>
          <cell r="MT163">
            <v>0</v>
          </cell>
          <cell r="MU163">
            <v>0</v>
          </cell>
          <cell r="MV163">
            <v>0</v>
          </cell>
          <cell r="MW163">
            <v>0</v>
          </cell>
          <cell r="MX163">
            <v>0</v>
          </cell>
          <cell r="MY163">
            <v>0</v>
          </cell>
          <cell r="MZ163">
            <v>0</v>
          </cell>
          <cell r="NA163">
            <v>0</v>
          </cell>
          <cell r="NB163">
            <v>0</v>
          </cell>
          <cell r="NC163">
            <v>0</v>
          </cell>
          <cell r="ND163">
            <v>0</v>
          </cell>
          <cell r="NE163">
            <v>0</v>
          </cell>
          <cell r="NF163">
            <v>0</v>
          </cell>
          <cell r="NG163">
            <v>0</v>
          </cell>
          <cell r="NH163">
            <v>0</v>
          </cell>
          <cell r="NI163">
            <v>0</v>
          </cell>
          <cell r="NJ163">
            <v>0</v>
          </cell>
          <cell r="NK163">
            <v>0</v>
          </cell>
          <cell r="NL163">
            <v>0</v>
          </cell>
          <cell r="NM163">
            <v>0</v>
          </cell>
          <cell r="NN163">
            <v>0</v>
          </cell>
          <cell r="NO163">
            <v>0</v>
          </cell>
          <cell r="NP163">
            <v>0</v>
          </cell>
          <cell r="NQ163">
            <v>0</v>
          </cell>
          <cell r="NR163">
            <v>0</v>
          </cell>
          <cell r="NS163">
            <v>0</v>
          </cell>
          <cell r="NT163">
            <v>0</v>
          </cell>
          <cell r="NU163">
            <v>0</v>
          </cell>
          <cell r="NV163">
            <v>0</v>
          </cell>
          <cell r="NW163">
            <v>0</v>
          </cell>
          <cell r="NX163">
            <v>0</v>
          </cell>
          <cell r="NY163">
            <v>0</v>
          </cell>
          <cell r="NZ163">
            <v>0</v>
          </cell>
          <cell r="OA163">
            <v>0</v>
          </cell>
          <cell r="OB163">
            <v>0</v>
          </cell>
          <cell r="OC163">
            <v>0</v>
          </cell>
          <cell r="OD163">
            <v>0</v>
          </cell>
          <cell r="OE163">
            <v>0</v>
          </cell>
          <cell r="OF163">
            <v>0</v>
          </cell>
          <cell r="OG163">
            <v>0</v>
          </cell>
          <cell r="OH163">
            <v>0</v>
          </cell>
          <cell r="OI163">
            <v>0</v>
          </cell>
          <cell r="OJ163">
            <v>0</v>
          </cell>
          <cell r="OL163" t="str">
            <v>нд</v>
          </cell>
          <cell r="OM163" t="str">
            <v>нд</v>
          </cell>
          <cell r="ON163" t="str">
            <v>нд</v>
          </cell>
          <cell r="OO163" t="str">
            <v>нд</v>
          </cell>
          <cell r="OP163" t="str">
            <v>нд</v>
          </cell>
          <cell r="OR163" t="str">
            <v>нд</v>
          </cell>
          <cell r="OT163">
            <v>4866.6067003282769</v>
          </cell>
        </row>
        <row r="164">
          <cell r="A164" t="str">
            <v>Г</v>
          </cell>
          <cell r="B164" t="str">
            <v>1.2.1.3.2</v>
          </cell>
          <cell r="C164"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64" t="str">
            <v>Г</v>
          </cell>
          <cell r="E164">
            <v>0</v>
          </cell>
          <cell r="H164">
            <v>0</v>
          </cell>
          <cell r="J164">
            <v>1489.73119223</v>
          </cell>
          <cell r="K164">
            <v>0</v>
          </cell>
          <cell r="L164">
            <v>1489.73119223</v>
          </cell>
          <cell r="M164">
            <v>0</v>
          </cell>
          <cell r="N164">
            <v>0</v>
          </cell>
          <cell r="O164">
            <v>234.91664282696701</v>
          </cell>
          <cell r="P164">
            <v>107.40269009469999</v>
          </cell>
          <cell r="Q164">
            <v>1147.4118593083331</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t="str">
            <v/>
          </cell>
          <cell r="BC164" t="str">
            <v/>
          </cell>
          <cell r="BD164" t="str">
            <v/>
          </cell>
          <cell r="BE164" t="str">
            <v/>
          </cell>
          <cell r="BF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t="str">
            <v/>
          </cell>
          <cell r="CR164" t="str">
            <v/>
          </cell>
          <cell r="CS164" t="str">
            <v/>
          </cell>
          <cell r="CT164" t="str">
            <v/>
          </cell>
          <cell r="CU164">
            <v>0</v>
          </cell>
          <cell r="CX164">
            <v>7344.472422541714</v>
          </cell>
          <cell r="CY164">
            <v>1431.4234154027592</v>
          </cell>
          <cell r="CZ164">
            <v>2565.7211390967846</v>
          </cell>
          <cell r="DA164">
            <v>2668.5733142755444</v>
          </cell>
          <cell r="DB164">
            <v>678.75455376662387</v>
          </cell>
          <cell r="DE164">
            <v>0</v>
          </cell>
          <cell r="DG164">
            <v>1103.4742083699998</v>
          </cell>
          <cell r="DH164">
            <v>0</v>
          </cell>
          <cell r="DI164">
            <v>1103.4742083699998</v>
          </cell>
          <cell r="DJ164">
            <v>360.62837615999996</v>
          </cell>
          <cell r="DK164">
            <v>218.44852505</v>
          </cell>
          <cell r="DL164">
            <v>486.62364912999993</v>
          </cell>
          <cell r="DM164">
            <v>37.773688019999994</v>
          </cell>
          <cell r="DN164">
            <v>1392.2406475148673</v>
          </cell>
          <cell r="DS164">
            <v>1.7419603018750001</v>
          </cell>
          <cell r="DT164">
            <v>8.7616322731250005</v>
          </cell>
          <cell r="DU164">
            <v>182.60826805593598</v>
          </cell>
          <cell r="DV164">
            <v>1199.1287868839315</v>
          </cell>
          <cell r="DW164">
            <v>8.7616322731250005</v>
          </cell>
          <cell r="DX164" t="str">
            <v/>
          </cell>
          <cell r="DY164" t="str">
            <v/>
          </cell>
          <cell r="DZ164" t="str">
            <v/>
          </cell>
          <cell r="EA164" t="str">
            <v/>
          </cell>
          <cell r="EB164">
            <v>0</v>
          </cell>
          <cell r="EC164">
            <v>484.6367061599999</v>
          </cell>
          <cell r="ED164">
            <v>0.13603998</v>
          </cell>
          <cell r="EE164">
            <v>106.10247415000001</v>
          </cell>
          <cell r="EF164">
            <v>368.73250117999993</v>
          </cell>
          <cell r="EG164">
            <v>9.6656908500000007</v>
          </cell>
          <cell r="EH164">
            <v>74.832677070000003</v>
          </cell>
          <cell r="EI164">
            <v>0</v>
          </cell>
          <cell r="EJ164">
            <v>50.903441999999998</v>
          </cell>
          <cell r="EK164">
            <v>18.443383009999998</v>
          </cell>
          <cell r="EL164">
            <v>5.4858520599999991</v>
          </cell>
          <cell r="EM164">
            <v>409.80402908999997</v>
          </cell>
          <cell r="EN164">
            <v>0.13603998</v>
          </cell>
          <cell r="EO164">
            <v>55.199032149999994</v>
          </cell>
          <cell r="EP164">
            <v>350.28911816999999</v>
          </cell>
          <cell r="EQ164">
            <v>4.1798387900000007</v>
          </cell>
          <cell r="ER164">
            <v>0</v>
          </cell>
          <cell r="ES164">
            <v>0</v>
          </cell>
          <cell r="ET164">
            <v>0</v>
          </cell>
          <cell r="EU164">
            <v>0</v>
          </cell>
          <cell r="EV164">
            <v>0</v>
          </cell>
          <cell r="EW164">
            <v>0</v>
          </cell>
          <cell r="EX164">
            <v>0</v>
          </cell>
          <cell r="EY164">
            <v>0</v>
          </cell>
          <cell r="EZ164">
            <v>0</v>
          </cell>
          <cell r="FA164">
            <v>0</v>
          </cell>
          <cell r="FB164">
            <v>409.80402908999997</v>
          </cell>
          <cell r="FC164">
            <v>0.13603998</v>
          </cell>
          <cell r="FD164">
            <v>55.199032149999994</v>
          </cell>
          <cell r="FE164">
            <v>350.28911816999999</v>
          </cell>
          <cell r="FF164">
            <v>4.1798387900000007</v>
          </cell>
          <cell r="FG164" t="str">
            <v/>
          </cell>
          <cell r="FH164" t="str">
            <v/>
          </cell>
          <cell r="FI164" t="str">
            <v/>
          </cell>
          <cell r="FJ164" t="str">
            <v/>
          </cell>
          <cell r="FK164">
            <v>0</v>
          </cell>
          <cell r="FN164">
            <v>7344.472422541714</v>
          </cell>
          <cell r="FO164">
            <v>0</v>
          </cell>
          <cell r="FP164">
            <v>337.08000000000004</v>
          </cell>
          <cell r="FQ164">
            <v>0</v>
          </cell>
          <cell r="FR164">
            <v>777.88000000000011</v>
          </cell>
          <cell r="FS164">
            <v>771.62100000000009</v>
          </cell>
          <cell r="FT164">
            <v>6.2589999999999968</v>
          </cell>
          <cell r="FU164">
            <v>46</v>
          </cell>
          <cell r="FV164">
            <v>8576</v>
          </cell>
          <cell r="FW164">
            <v>0</v>
          </cell>
          <cell r="FX164">
            <v>8576</v>
          </cell>
          <cell r="FZ164">
            <v>1309.3077905433333</v>
          </cell>
          <cell r="GA164">
            <v>0</v>
          </cell>
          <cell r="GB164">
            <v>81.5</v>
          </cell>
          <cell r="GC164">
            <v>0</v>
          </cell>
          <cell r="GD164">
            <v>51.391999999999996</v>
          </cell>
          <cell r="GE164">
            <v>45.066000000000003</v>
          </cell>
          <cell r="GF164">
            <v>2.74</v>
          </cell>
          <cell r="GG164">
            <v>3.5859999999999999</v>
          </cell>
          <cell r="GH164">
            <v>271</v>
          </cell>
          <cell r="GI164">
            <v>0</v>
          </cell>
          <cell r="GJ164">
            <v>271</v>
          </cell>
          <cell r="GK164">
            <v>269.75993011094766</v>
          </cell>
          <cell r="GL164">
            <v>0</v>
          </cell>
          <cell r="GM164">
            <v>80</v>
          </cell>
          <cell r="GN164">
            <v>0</v>
          </cell>
          <cell r="GO164">
            <v>1.53</v>
          </cell>
          <cell r="GP164">
            <v>1.53</v>
          </cell>
          <cell r="GQ164">
            <v>0</v>
          </cell>
          <cell r="GR164">
            <v>0</v>
          </cell>
          <cell r="GS164">
            <v>2947</v>
          </cell>
          <cell r="GT164">
            <v>0</v>
          </cell>
          <cell r="GU164">
            <v>2947</v>
          </cell>
          <cell r="GV164">
            <v>0</v>
          </cell>
          <cell r="GW164">
            <v>0</v>
          </cell>
          <cell r="GX164">
            <v>0</v>
          </cell>
          <cell r="GY164">
            <v>0</v>
          </cell>
          <cell r="GZ164">
            <v>0</v>
          </cell>
          <cell r="HA164">
            <v>0</v>
          </cell>
          <cell r="HB164">
            <v>0</v>
          </cell>
          <cell r="HC164">
            <v>0</v>
          </cell>
          <cell r="HD164">
            <v>0</v>
          </cell>
          <cell r="HE164">
            <v>0</v>
          </cell>
          <cell r="HF164">
            <v>0</v>
          </cell>
          <cell r="HG164">
            <v>0</v>
          </cell>
          <cell r="HH164">
            <v>0</v>
          </cell>
          <cell r="HI164">
            <v>0</v>
          </cell>
          <cell r="HJ164">
            <v>0</v>
          </cell>
          <cell r="HK164">
            <v>0</v>
          </cell>
          <cell r="HL164">
            <v>0</v>
          </cell>
          <cell r="HM164">
            <v>0</v>
          </cell>
          <cell r="HN164">
            <v>0</v>
          </cell>
          <cell r="HO164">
            <v>0</v>
          </cell>
          <cell r="HP164">
            <v>0</v>
          </cell>
          <cell r="HQ164">
            <v>0</v>
          </cell>
          <cell r="HR164">
            <v>2.3274738994776389</v>
          </cell>
          <cell r="HS164">
            <v>0</v>
          </cell>
          <cell r="HT164">
            <v>0</v>
          </cell>
          <cell r="HU164">
            <v>0</v>
          </cell>
          <cell r="HV164">
            <v>0.53</v>
          </cell>
          <cell r="HW164">
            <v>0.53</v>
          </cell>
          <cell r="HX164">
            <v>0</v>
          </cell>
          <cell r="HY164">
            <v>0</v>
          </cell>
          <cell r="HZ164">
            <v>1</v>
          </cell>
          <cell r="IA164">
            <v>0</v>
          </cell>
          <cell r="IB164">
            <v>1</v>
          </cell>
          <cell r="IC164">
            <v>267.43245621147003</v>
          </cell>
          <cell r="ID164">
            <v>0</v>
          </cell>
          <cell r="IE164">
            <v>80</v>
          </cell>
          <cell r="IF164">
            <v>0</v>
          </cell>
          <cell r="IG164">
            <v>1</v>
          </cell>
          <cell r="IH164">
            <v>1</v>
          </cell>
          <cell r="II164">
            <v>0</v>
          </cell>
          <cell r="IJ164">
            <v>0</v>
          </cell>
          <cell r="IK164">
            <v>2946</v>
          </cell>
          <cell r="IL164">
            <v>0</v>
          </cell>
          <cell r="IM164">
            <v>2946</v>
          </cell>
          <cell r="IN164">
            <v>0</v>
          </cell>
          <cell r="IO164">
            <v>0</v>
          </cell>
          <cell r="IP164">
            <v>0</v>
          </cell>
          <cell r="IQ164">
            <v>0</v>
          </cell>
          <cell r="IR164">
            <v>0</v>
          </cell>
          <cell r="IS164">
            <v>0</v>
          </cell>
          <cell r="IT164">
            <v>0</v>
          </cell>
          <cell r="IU164">
            <v>0</v>
          </cell>
          <cell r="IV164">
            <v>0</v>
          </cell>
          <cell r="IW164">
            <v>0</v>
          </cell>
          <cell r="IX164">
            <v>0</v>
          </cell>
          <cell r="IY164">
            <v>114.46018323999999</v>
          </cell>
          <cell r="IZ164">
            <v>0</v>
          </cell>
          <cell r="JA164">
            <v>0</v>
          </cell>
          <cell r="JB164">
            <v>0</v>
          </cell>
          <cell r="JC164">
            <v>0</v>
          </cell>
          <cell r="JD164">
            <v>0</v>
          </cell>
          <cell r="JE164">
            <v>0</v>
          </cell>
          <cell r="JF164">
            <v>0</v>
          </cell>
          <cell r="JG164">
            <v>33</v>
          </cell>
          <cell r="JH164">
            <v>0</v>
          </cell>
          <cell r="JI164">
            <v>33</v>
          </cell>
          <cell r="JJ164">
            <v>14.634339259999999</v>
          </cell>
          <cell r="JK164">
            <v>0</v>
          </cell>
          <cell r="JL164">
            <v>0</v>
          </cell>
          <cell r="JM164">
            <v>0</v>
          </cell>
          <cell r="JN164">
            <v>0</v>
          </cell>
          <cell r="JO164">
            <v>0</v>
          </cell>
          <cell r="JP164">
            <v>0</v>
          </cell>
          <cell r="JQ164">
            <v>0</v>
          </cell>
          <cell r="JR164">
            <v>22</v>
          </cell>
          <cell r="JS164">
            <v>0</v>
          </cell>
          <cell r="JT164">
            <v>22</v>
          </cell>
          <cell r="JU164">
            <v>99.825843980000002</v>
          </cell>
          <cell r="JV164">
            <v>0</v>
          </cell>
          <cell r="JW164">
            <v>0</v>
          </cell>
          <cell r="JX164">
            <v>0</v>
          </cell>
          <cell r="JY164">
            <v>0</v>
          </cell>
          <cell r="JZ164">
            <v>0</v>
          </cell>
          <cell r="KA164">
            <v>0</v>
          </cell>
          <cell r="KB164">
            <v>0</v>
          </cell>
          <cell r="KC164">
            <v>11</v>
          </cell>
          <cell r="KD164">
            <v>0</v>
          </cell>
          <cell r="KE164">
            <v>11</v>
          </cell>
          <cell r="KF164">
            <v>0</v>
          </cell>
          <cell r="KG164">
            <v>0</v>
          </cell>
          <cell r="KH164">
            <v>0</v>
          </cell>
          <cell r="KI164">
            <v>0</v>
          </cell>
          <cell r="KJ164">
            <v>0</v>
          </cell>
          <cell r="KK164">
            <v>0</v>
          </cell>
          <cell r="KL164">
            <v>0</v>
          </cell>
          <cell r="KM164">
            <v>0</v>
          </cell>
          <cell r="KN164">
            <v>0</v>
          </cell>
          <cell r="KO164">
            <v>0</v>
          </cell>
          <cell r="KP164">
            <v>0</v>
          </cell>
          <cell r="KQ164">
            <v>0</v>
          </cell>
          <cell r="KR164">
            <v>0</v>
          </cell>
          <cell r="KS164">
            <v>0</v>
          </cell>
          <cell r="KT164">
            <v>0</v>
          </cell>
          <cell r="KU164">
            <v>0</v>
          </cell>
          <cell r="KV164">
            <v>0</v>
          </cell>
          <cell r="KW164">
            <v>0</v>
          </cell>
          <cell r="KX164">
            <v>0</v>
          </cell>
          <cell r="KY164">
            <v>0</v>
          </cell>
          <cell r="KZ164">
            <v>0</v>
          </cell>
          <cell r="LA164">
            <v>0</v>
          </cell>
          <cell r="LB164">
            <v>99.825843980000002</v>
          </cell>
          <cell r="LC164">
            <v>0</v>
          </cell>
          <cell r="LD164">
            <v>0</v>
          </cell>
          <cell r="LE164">
            <v>0</v>
          </cell>
          <cell r="LF164">
            <v>0</v>
          </cell>
          <cell r="LG164">
            <v>0</v>
          </cell>
          <cell r="LH164">
            <v>0</v>
          </cell>
          <cell r="LI164">
            <v>0</v>
          </cell>
          <cell r="LJ164">
            <v>11</v>
          </cell>
          <cell r="LK164">
            <v>0</v>
          </cell>
          <cell r="LL164">
            <v>11</v>
          </cell>
          <cell r="LQ164">
            <v>0</v>
          </cell>
          <cell r="LR164">
            <v>32</v>
          </cell>
          <cell r="LS164">
            <v>0</v>
          </cell>
          <cell r="LT164">
            <v>0</v>
          </cell>
          <cell r="LU164">
            <v>0</v>
          </cell>
          <cell r="LX164">
            <v>0</v>
          </cell>
          <cell r="LY164">
            <v>0</v>
          </cell>
          <cell r="LZ164">
            <v>0</v>
          </cell>
          <cell r="MA164">
            <v>7.9080000000000004</v>
          </cell>
          <cell r="MB164">
            <v>0</v>
          </cell>
          <cell r="MC164">
            <v>0</v>
          </cell>
          <cell r="MD164">
            <v>0</v>
          </cell>
          <cell r="ME164">
            <v>0</v>
          </cell>
          <cell r="MF164">
            <v>0</v>
          </cell>
          <cell r="MG164">
            <v>0</v>
          </cell>
          <cell r="MH164">
            <v>0</v>
          </cell>
          <cell r="MI164">
            <v>0</v>
          </cell>
          <cell r="MJ164">
            <v>0</v>
          </cell>
          <cell r="MK164">
            <v>0</v>
          </cell>
          <cell r="ML164">
            <v>0</v>
          </cell>
          <cell r="MM164">
            <v>0</v>
          </cell>
          <cell r="MN164">
            <v>0</v>
          </cell>
          <cell r="MO164">
            <v>0</v>
          </cell>
          <cell r="MP164">
            <v>0</v>
          </cell>
          <cell r="MQ164">
            <v>0</v>
          </cell>
          <cell r="MR164">
            <v>0</v>
          </cell>
          <cell r="MS164">
            <v>0</v>
          </cell>
          <cell r="MT164">
            <v>0</v>
          </cell>
          <cell r="MU164">
            <v>0</v>
          </cell>
          <cell r="MV164">
            <v>0</v>
          </cell>
          <cell r="MW164">
            <v>0</v>
          </cell>
          <cell r="MX164">
            <v>0</v>
          </cell>
          <cell r="MY164">
            <v>0</v>
          </cell>
          <cell r="MZ164">
            <v>0</v>
          </cell>
          <cell r="NA164">
            <v>0</v>
          </cell>
          <cell r="NB164">
            <v>0</v>
          </cell>
          <cell r="NC164">
            <v>0</v>
          </cell>
          <cell r="ND164">
            <v>0</v>
          </cell>
          <cell r="NE164">
            <v>0</v>
          </cell>
          <cell r="NF164">
            <v>0</v>
          </cell>
          <cell r="NG164">
            <v>0</v>
          </cell>
          <cell r="NH164">
            <v>0</v>
          </cell>
          <cell r="NI164">
            <v>0</v>
          </cell>
          <cell r="NJ164">
            <v>0</v>
          </cell>
          <cell r="NK164">
            <v>0</v>
          </cell>
          <cell r="NL164">
            <v>0</v>
          </cell>
          <cell r="NM164">
            <v>0</v>
          </cell>
          <cell r="NN164">
            <v>0</v>
          </cell>
          <cell r="NO164">
            <v>0</v>
          </cell>
          <cell r="NP164">
            <v>0</v>
          </cell>
          <cell r="NQ164">
            <v>0</v>
          </cell>
          <cell r="NR164">
            <v>0</v>
          </cell>
          <cell r="NS164">
            <v>0</v>
          </cell>
          <cell r="NT164">
            <v>0</v>
          </cell>
          <cell r="NU164">
            <v>0</v>
          </cell>
          <cell r="NV164">
            <v>0</v>
          </cell>
          <cell r="NW164">
            <v>0</v>
          </cell>
          <cell r="NX164">
            <v>0</v>
          </cell>
          <cell r="NY164">
            <v>0</v>
          </cell>
          <cell r="NZ164">
            <v>0</v>
          </cell>
          <cell r="OA164">
            <v>0</v>
          </cell>
          <cell r="OB164">
            <v>0</v>
          </cell>
          <cell r="OC164">
            <v>0</v>
          </cell>
          <cell r="OD164">
            <v>0</v>
          </cell>
          <cell r="OE164">
            <v>0</v>
          </cell>
          <cell r="OF164">
            <v>0</v>
          </cell>
          <cell r="OG164">
            <v>0</v>
          </cell>
          <cell r="OH164">
            <v>0</v>
          </cell>
          <cell r="OI164">
            <v>0</v>
          </cell>
          <cell r="OJ164">
            <v>0</v>
          </cell>
          <cell r="OL164" t="str">
            <v>нд</v>
          </cell>
          <cell r="OM164" t="str">
            <v>нд</v>
          </cell>
          <cell r="ON164" t="str">
            <v>нд</v>
          </cell>
          <cell r="OO164" t="str">
            <v>нд</v>
          </cell>
          <cell r="OP164" t="str">
            <v>нд</v>
          </cell>
          <cell r="OR164" t="str">
            <v>нд</v>
          </cell>
          <cell r="OT164">
            <v>4866.6067003282769</v>
          </cell>
        </row>
        <row r="165">
          <cell r="A165" t="str">
            <v>Г</v>
          </cell>
          <cell r="B165" t="str">
            <v>1.2.1.3.3</v>
          </cell>
          <cell r="C165"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65" t="str">
            <v>Г</v>
          </cell>
          <cell r="E165">
            <v>0</v>
          </cell>
          <cell r="H165">
            <v>0</v>
          </cell>
          <cell r="J165">
            <v>1489.73119223</v>
          </cell>
          <cell r="K165">
            <v>0</v>
          </cell>
          <cell r="L165">
            <v>1489.73119223</v>
          </cell>
          <cell r="M165">
            <v>0</v>
          </cell>
          <cell r="N165">
            <v>0</v>
          </cell>
          <cell r="O165">
            <v>234.91664282696701</v>
          </cell>
          <cell r="P165">
            <v>107.40269009469999</v>
          </cell>
          <cell r="Q165">
            <v>1147.4118593083331</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t="str">
            <v/>
          </cell>
          <cell r="BC165" t="str">
            <v/>
          </cell>
          <cell r="BD165" t="str">
            <v/>
          </cell>
          <cell r="BE165" t="str">
            <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t="str">
            <v/>
          </cell>
          <cell r="CR165" t="str">
            <v/>
          </cell>
          <cell r="CS165" t="str">
            <v/>
          </cell>
          <cell r="CT165" t="str">
            <v/>
          </cell>
          <cell r="CU165">
            <v>0</v>
          </cell>
          <cell r="CX165">
            <v>7344.472422541714</v>
          </cell>
          <cell r="CY165">
            <v>1431.4234154027592</v>
          </cell>
          <cell r="CZ165">
            <v>2565.7211390967846</v>
          </cell>
          <cell r="DA165">
            <v>2668.5733142755444</v>
          </cell>
          <cell r="DB165">
            <v>678.75455376662387</v>
          </cell>
          <cell r="DE165">
            <v>0</v>
          </cell>
          <cell r="DG165">
            <v>1103.4742083699998</v>
          </cell>
          <cell r="DH165">
            <v>0</v>
          </cell>
          <cell r="DI165">
            <v>1103.4742083699998</v>
          </cell>
          <cell r="DJ165">
            <v>360.62837615999996</v>
          </cell>
          <cell r="DK165">
            <v>218.44852505</v>
          </cell>
          <cell r="DL165">
            <v>486.62364912999993</v>
          </cell>
          <cell r="DM165">
            <v>37.773688019999994</v>
          </cell>
          <cell r="DN165">
            <v>1392.2406475148673</v>
          </cell>
          <cell r="DS165">
            <v>1.7419603018750001</v>
          </cell>
          <cell r="DT165">
            <v>8.7616322731250005</v>
          </cell>
          <cell r="DU165">
            <v>182.60826805593598</v>
          </cell>
          <cell r="DV165">
            <v>1199.1287868839315</v>
          </cell>
          <cell r="DW165">
            <v>8.7616322731250005</v>
          </cell>
          <cell r="DX165" t="str">
            <v/>
          </cell>
          <cell r="DY165" t="str">
            <v/>
          </cell>
          <cell r="DZ165" t="str">
            <v/>
          </cell>
          <cell r="EA165" t="str">
            <v/>
          </cell>
          <cell r="EB165">
            <v>0</v>
          </cell>
          <cell r="EC165">
            <v>484.6367061599999</v>
          </cell>
          <cell r="ED165">
            <v>0.13603998</v>
          </cell>
          <cell r="EE165">
            <v>106.10247415000001</v>
          </cell>
          <cell r="EF165">
            <v>368.73250117999993</v>
          </cell>
          <cell r="EG165">
            <v>9.6656908500000007</v>
          </cell>
          <cell r="EH165">
            <v>74.832677070000003</v>
          </cell>
          <cell r="EI165">
            <v>0</v>
          </cell>
          <cell r="EJ165">
            <v>50.903441999999998</v>
          </cell>
          <cell r="EK165">
            <v>18.443383009999998</v>
          </cell>
          <cell r="EL165">
            <v>5.4858520599999991</v>
          </cell>
          <cell r="EM165">
            <v>409.80402908999997</v>
          </cell>
          <cell r="EN165">
            <v>0.13603998</v>
          </cell>
          <cell r="EO165">
            <v>55.199032149999994</v>
          </cell>
          <cell r="EP165">
            <v>350.28911816999999</v>
          </cell>
          <cell r="EQ165">
            <v>4.1798387900000007</v>
          </cell>
          <cell r="ER165">
            <v>0</v>
          </cell>
          <cell r="ES165">
            <v>0</v>
          </cell>
          <cell r="ET165">
            <v>0</v>
          </cell>
          <cell r="EU165">
            <v>0</v>
          </cell>
          <cell r="EV165">
            <v>0</v>
          </cell>
          <cell r="EW165">
            <v>0</v>
          </cell>
          <cell r="EX165">
            <v>0</v>
          </cell>
          <cell r="EY165">
            <v>0</v>
          </cell>
          <cell r="EZ165">
            <v>0</v>
          </cell>
          <cell r="FA165">
            <v>0</v>
          </cell>
          <cell r="FB165">
            <v>409.80402908999997</v>
          </cell>
          <cell r="FC165">
            <v>0.13603998</v>
          </cell>
          <cell r="FD165">
            <v>55.199032149999994</v>
          </cell>
          <cell r="FE165">
            <v>350.28911816999999</v>
          </cell>
          <cell r="FF165">
            <v>4.1798387900000007</v>
          </cell>
          <cell r="FG165" t="str">
            <v/>
          </cell>
          <cell r="FH165" t="str">
            <v/>
          </cell>
          <cell r="FI165" t="str">
            <v/>
          </cell>
          <cell r="FJ165" t="str">
            <v/>
          </cell>
          <cell r="FK165">
            <v>0</v>
          </cell>
          <cell r="FN165">
            <v>7344.472422541714</v>
          </cell>
          <cell r="FO165">
            <v>0</v>
          </cell>
          <cell r="FP165">
            <v>337.08000000000004</v>
          </cell>
          <cell r="FQ165">
            <v>0</v>
          </cell>
          <cell r="FR165">
            <v>777.88000000000011</v>
          </cell>
          <cell r="FS165">
            <v>771.62100000000009</v>
          </cell>
          <cell r="FT165">
            <v>6.2589999999999968</v>
          </cell>
          <cell r="FU165">
            <v>46</v>
          </cell>
          <cell r="FV165">
            <v>8576</v>
          </cell>
          <cell r="FW165">
            <v>0</v>
          </cell>
          <cell r="FX165">
            <v>8576</v>
          </cell>
          <cell r="FZ165">
            <v>1309.3077905433333</v>
          </cell>
          <cell r="GA165">
            <v>0</v>
          </cell>
          <cell r="GB165">
            <v>81.5</v>
          </cell>
          <cell r="GC165">
            <v>0</v>
          </cell>
          <cell r="GD165">
            <v>51.391999999999996</v>
          </cell>
          <cell r="GE165">
            <v>45.066000000000003</v>
          </cell>
          <cell r="GF165">
            <v>2.74</v>
          </cell>
          <cell r="GG165">
            <v>3.5859999999999999</v>
          </cell>
          <cell r="GH165">
            <v>271</v>
          </cell>
          <cell r="GI165">
            <v>0</v>
          </cell>
          <cell r="GJ165">
            <v>271</v>
          </cell>
          <cell r="GK165">
            <v>269.75993011094766</v>
          </cell>
          <cell r="GL165">
            <v>0</v>
          </cell>
          <cell r="GM165">
            <v>80</v>
          </cell>
          <cell r="GN165">
            <v>0</v>
          </cell>
          <cell r="GO165">
            <v>1.53</v>
          </cell>
          <cell r="GP165">
            <v>1.53</v>
          </cell>
          <cell r="GQ165">
            <v>0</v>
          </cell>
          <cell r="GR165">
            <v>0</v>
          </cell>
          <cell r="GS165">
            <v>2947</v>
          </cell>
          <cell r="GT165">
            <v>0</v>
          </cell>
          <cell r="GU165">
            <v>2947</v>
          </cell>
          <cell r="GV165">
            <v>0</v>
          </cell>
          <cell r="GW165">
            <v>0</v>
          </cell>
          <cell r="GX165">
            <v>0</v>
          </cell>
          <cell r="GY165">
            <v>0</v>
          </cell>
          <cell r="GZ165">
            <v>0</v>
          </cell>
          <cell r="HA165">
            <v>0</v>
          </cell>
          <cell r="HB165">
            <v>0</v>
          </cell>
          <cell r="HC165">
            <v>0</v>
          </cell>
          <cell r="HD165">
            <v>0</v>
          </cell>
          <cell r="HE165">
            <v>0</v>
          </cell>
          <cell r="HF165">
            <v>0</v>
          </cell>
          <cell r="HG165">
            <v>0</v>
          </cell>
          <cell r="HH165">
            <v>0</v>
          </cell>
          <cell r="HI165">
            <v>0</v>
          </cell>
          <cell r="HJ165">
            <v>0</v>
          </cell>
          <cell r="HK165">
            <v>0</v>
          </cell>
          <cell r="HL165">
            <v>0</v>
          </cell>
          <cell r="HM165">
            <v>0</v>
          </cell>
          <cell r="HN165">
            <v>0</v>
          </cell>
          <cell r="HO165">
            <v>0</v>
          </cell>
          <cell r="HP165">
            <v>0</v>
          </cell>
          <cell r="HQ165">
            <v>0</v>
          </cell>
          <cell r="HR165">
            <v>2.3274738994776389</v>
          </cell>
          <cell r="HS165">
            <v>0</v>
          </cell>
          <cell r="HT165">
            <v>0</v>
          </cell>
          <cell r="HU165">
            <v>0</v>
          </cell>
          <cell r="HV165">
            <v>0.53</v>
          </cell>
          <cell r="HW165">
            <v>0.53</v>
          </cell>
          <cell r="HX165">
            <v>0</v>
          </cell>
          <cell r="HY165">
            <v>0</v>
          </cell>
          <cell r="HZ165">
            <v>1</v>
          </cell>
          <cell r="IA165">
            <v>0</v>
          </cell>
          <cell r="IB165">
            <v>1</v>
          </cell>
          <cell r="IC165">
            <v>267.43245621147003</v>
          </cell>
          <cell r="ID165">
            <v>0</v>
          </cell>
          <cell r="IE165">
            <v>80</v>
          </cell>
          <cell r="IF165">
            <v>0</v>
          </cell>
          <cell r="IG165">
            <v>1</v>
          </cell>
          <cell r="IH165">
            <v>1</v>
          </cell>
          <cell r="II165">
            <v>0</v>
          </cell>
          <cell r="IJ165">
            <v>0</v>
          </cell>
          <cell r="IK165">
            <v>2946</v>
          </cell>
          <cell r="IL165">
            <v>0</v>
          </cell>
          <cell r="IM165">
            <v>2946</v>
          </cell>
          <cell r="IN165">
            <v>0</v>
          </cell>
          <cell r="IO165">
            <v>0</v>
          </cell>
          <cell r="IP165">
            <v>0</v>
          </cell>
          <cell r="IQ165">
            <v>0</v>
          </cell>
          <cell r="IR165">
            <v>0</v>
          </cell>
          <cell r="IS165">
            <v>0</v>
          </cell>
          <cell r="IT165">
            <v>0</v>
          </cell>
          <cell r="IU165">
            <v>0</v>
          </cell>
          <cell r="IV165">
            <v>0</v>
          </cell>
          <cell r="IW165">
            <v>0</v>
          </cell>
          <cell r="IX165">
            <v>0</v>
          </cell>
          <cell r="IY165">
            <v>114.46018323999999</v>
          </cell>
          <cell r="IZ165">
            <v>0</v>
          </cell>
          <cell r="JA165">
            <v>0</v>
          </cell>
          <cell r="JB165">
            <v>0</v>
          </cell>
          <cell r="JC165">
            <v>0</v>
          </cell>
          <cell r="JD165">
            <v>0</v>
          </cell>
          <cell r="JE165">
            <v>0</v>
          </cell>
          <cell r="JF165">
            <v>0</v>
          </cell>
          <cell r="JG165">
            <v>33</v>
          </cell>
          <cell r="JH165">
            <v>0</v>
          </cell>
          <cell r="JI165">
            <v>33</v>
          </cell>
          <cell r="JJ165">
            <v>14.634339259999999</v>
          </cell>
          <cell r="JK165">
            <v>0</v>
          </cell>
          <cell r="JL165">
            <v>0</v>
          </cell>
          <cell r="JM165">
            <v>0</v>
          </cell>
          <cell r="JN165">
            <v>0</v>
          </cell>
          <cell r="JO165">
            <v>0</v>
          </cell>
          <cell r="JP165">
            <v>0</v>
          </cell>
          <cell r="JQ165">
            <v>0</v>
          </cell>
          <cell r="JR165">
            <v>22</v>
          </cell>
          <cell r="JS165">
            <v>0</v>
          </cell>
          <cell r="JT165">
            <v>22</v>
          </cell>
          <cell r="JU165">
            <v>99.825843980000002</v>
          </cell>
          <cell r="JV165">
            <v>0</v>
          </cell>
          <cell r="JW165">
            <v>0</v>
          </cell>
          <cell r="JX165">
            <v>0</v>
          </cell>
          <cell r="JY165">
            <v>0</v>
          </cell>
          <cell r="JZ165">
            <v>0</v>
          </cell>
          <cell r="KA165">
            <v>0</v>
          </cell>
          <cell r="KB165">
            <v>0</v>
          </cell>
          <cell r="KC165">
            <v>11</v>
          </cell>
          <cell r="KD165">
            <v>0</v>
          </cell>
          <cell r="KE165">
            <v>11</v>
          </cell>
          <cell r="KF165">
            <v>0</v>
          </cell>
          <cell r="KG165">
            <v>0</v>
          </cell>
          <cell r="KH165">
            <v>0</v>
          </cell>
          <cell r="KI165">
            <v>0</v>
          </cell>
          <cell r="KJ165">
            <v>0</v>
          </cell>
          <cell r="KK165">
            <v>0</v>
          </cell>
          <cell r="KL165">
            <v>0</v>
          </cell>
          <cell r="KM165">
            <v>0</v>
          </cell>
          <cell r="KN165">
            <v>0</v>
          </cell>
          <cell r="KO165">
            <v>0</v>
          </cell>
          <cell r="KP165">
            <v>0</v>
          </cell>
          <cell r="KQ165">
            <v>0</v>
          </cell>
          <cell r="KR165">
            <v>0</v>
          </cell>
          <cell r="KS165">
            <v>0</v>
          </cell>
          <cell r="KT165">
            <v>0</v>
          </cell>
          <cell r="KU165">
            <v>0</v>
          </cell>
          <cell r="KV165">
            <v>0</v>
          </cell>
          <cell r="KW165">
            <v>0</v>
          </cell>
          <cell r="KX165">
            <v>0</v>
          </cell>
          <cell r="KY165">
            <v>0</v>
          </cell>
          <cell r="KZ165">
            <v>0</v>
          </cell>
          <cell r="LA165">
            <v>0</v>
          </cell>
          <cell r="LB165">
            <v>99.825843980000002</v>
          </cell>
          <cell r="LC165">
            <v>0</v>
          </cell>
          <cell r="LD165">
            <v>0</v>
          </cell>
          <cell r="LE165">
            <v>0</v>
          </cell>
          <cell r="LF165">
            <v>0</v>
          </cell>
          <cell r="LG165">
            <v>0</v>
          </cell>
          <cell r="LH165">
            <v>0</v>
          </cell>
          <cell r="LI165">
            <v>0</v>
          </cell>
          <cell r="LJ165">
            <v>11</v>
          </cell>
          <cell r="LK165">
            <v>0</v>
          </cell>
          <cell r="LL165">
            <v>11</v>
          </cell>
          <cell r="LQ165">
            <v>0</v>
          </cell>
          <cell r="LR165">
            <v>32</v>
          </cell>
          <cell r="LS165">
            <v>0</v>
          </cell>
          <cell r="LT165">
            <v>0</v>
          </cell>
          <cell r="LU165">
            <v>0</v>
          </cell>
          <cell r="LX165">
            <v>0</v>
          </cell>
          <cell r="LY165">
            <v>0</v>
          </cell>
          <cell r="LZ165">
            <v>0</v>
          </cell>
          <cell r="MA165">
            <v>7.9080000000000004</v>
          </cell>
          <cell r="MB165">
            <v>0</v>
          </cell>
          <cell r="MC165">
            <v>0</v>
          </cell>
          <cell r="MD165">
            <v>0</v>
          </cell>
          <cell r="ME165">
            <v>0</v>
          </cell>
          <cell r="MF165">
            <v>0</v>
          </cell>
          <cell r="MG165">
            <v>0</v>
          </cell>
          <cell r="MH165">
            <v>0</v>
          </cell>
          <cell r="MI165">
            <v>0</v>
          </cell>
          <cell r="MJ165">
            <v>0</v>
          </cell>
          <cell r="MK165">
            <v>0</v>
          </cell>
          <cell r="ML165">
            <v>0</v>
          </cell>
          <cell r="MM165">
            <v>0</v>
          </cell>
          <cell r="MN165">
            <v>0</v>
          </cell>
          <cell r="MO165">
            <v>0</v>
          </cell>
          <cell r="MP165">
            <v>0</v>
          </cell>
          <cell r="MQ165">
            <v>0</v>
          </cell>
          <cell r="MR165">
            <v>0</v>
          </cell>
          <cell r="MS165">
            <v>0</v>
          </cell>
          <cell r="MT165">
            <v>0</v>
          </cell>
          <cell r="MU165">
            <v>0</v>
          </cell>
          <cell r="MV165">
            <v>0</v>
          </cell>
          <cell r="MW165">
            <v>0</v>
          </cell>
          <cell r="MX165">
            <v>0</v>
          </cell>
          <cell r="MY165">
            <v>0</v>
          </cell>
          <cell r="MZ165">
            <v>0</v>
          </cell>
          <cell r="NA165">
            <v>0</v>
          </cell>
          <cell r="NB165">
            <v>0</v>
          </cell>
          <cell r="NC165">
            <v>0</v>
          </cell>
          <cell r="ND165">
            <v>0</v>
          </cell>
          <cell r="NE165">
            <v>0</v>
          </cell>
          <cell r="NF165">
            <v>0</v>
          </cell>
          <cell r="NG165">
            <v>0</v>
          </cell>
          <cell r="NH165">
            <v>0</v>
          </cell>
          <cell r="NI165">
            <v>0</v>
          </cell>
          <cell r="NJ165">
            <v>0</v>
          </cell>
          <cell r="NK165">
            <v>0</v>
          </cell>
          <cell r="NL165">
            <v>0</v>
          </cell>
          <cell r="NM165">
            <v>0</v>
          </cell>
          <cell r="NN165">
            <v>0</v>
          </cell>
          <cell r="NO165">
            <v>0</v>
          </cell>
          <cell r="NP165">
            <v>0</v>
          </cell>
          <cell r="NQ165">
            <v>0</v>
          </cell>
          <cell r="NR165">
            <v>0</v>
          </cell>
          <cell r="NS165">
            <v>0</v>
          </cell>
          <cell r="NT165">
            <v>0</v>
          </cell>
          <cell r="NU165">
            <v>0</v>
          </cell>
          <cell r="NV165">
            <v>0</v>
          </cell>
          <cell r="NW165">
            <v>0</v>
          </cell>
          <cell r="NX165">
            <v>0</v>
          </cell>
          <cell r="NY165">
            <v>0</v>
          </cell>
          <cell r="NZ165">
            <v>0</v>
          </cell>
          <cell r="OA165">
            <v>0</v>
          </cell>
          <cell r="OB165">
            <v>0</v>
          </cell>
          <cell r="OC165">
            <v>0</v>
          </cell>
          <cell r="OD165">
            <v>0</v>
          </cell>
          <cell r="OE165">
            <v>0</v>
          </cell>
          <cell r="OF165">
            <v>0</v>
          </cell>
          <cell r="OG165">
            <v>0</v>
          </cell>
          <cell r="OH165">
            <v>0</v>
          </cell>
          <cell r="OI165">
            <v>0</v>
          </cell>
          <cell r="OJ165">
            <v>0</v>
          </cell>
          <cell r="OL165" t="str">
            <v>нд</v>
          </cell>
          <cell r="OM165" t="str">
            <v>нд</v>
          </cell>
          <cell r="ON165" t="str">
            <v>нд</v>
          </cell>
          <cell r="OO165" t="str">
            <v>нд</v>
          </cell>
          <cell r="OP165" t="str">
            <v>нд</v>
          </cell>
          <cell r="OR165" t="str">
            <v>нд</v>
          </cell>
          <cell r="OT165">
            <v>4866.6067003282769</v>
          </cell>
        </row>
        <row r="166">
          <cell r="A166" t="str">
            <v>Г</v>
          </cell>
          <cell r="B166" t="str">
            <v>1.2.1.3.4</v>
          </cell>
          <cell r="C166"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66" t="str">
            <v>Г</v>
          </cell>
          <cell r="E166">
            <v>0</v>
          </cell>
          <cell r="H166">
            <v>0</v>
          </cell>
          <cell r="J166">
            <v>1489.73119223</v>
          </cell>
          <cell r="K166">
            <v>0</v>
          </cell>
          <cell r="L166">
            <v>1489.73119223</v>
          </cell>
          <cell r="M166">
            <v>0</v>
          </cell>
          <cell r="N166">
            <v>0</v>
          </cell>
          <cell r="O166">
            <v>234.91664282696701</v>
          </cell>
          <cell r="P166">
            <v>107.40269009469999</v>
          </cell>
          <cell r="Q166">
            <v>1147.4118593083331</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t="str">
            <v/>
          </cell>
          <cell r="BC166" t="str">
            <v/>
          </cell>
          <cell r="BD166" t="str">
            <v/>
          </cell>
          <cell r="BE166" t="str">
            <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t="str">
            <v/>
          </cell>
          <cell r="CR166" t="str">
            <v/>
          </cell>
          <cell r="CS166" t="str">
            <v/>
          </cell>
          <cell r="CT166" t="str">
            <v/>
          </cell>
          <cell r="CU166">
            <v>0</v>
          </cell>
          <cell r="CX166">
            <v>7344.472422541714</v>
          </cell>
          <cell r="CY166">
            <v>1431.4234154027592</v>
          </cell>
          <cell r="CZ166">
            <v>2565.7211390967846</v>
          </cell>
          <cell r="DA166">
            <v>2668.5733142755444</v>
          </cell>
          <cell r="DB166">
            <v>678.75455376662387</v>
          </cell>
          <cell r="DE166">
            <v>0</v>
          </cell>
          <cell r="DG166">
            <v>1103.4742083699998</v>
          </cell>
          <cell r="DH166">
            <v>0</v>
          </cell>
          <cell r="DI166">
            <v>1103.4742083699998</v>
          </cell>
          <cell r="DJ166">
            <v>360.62837615999996</v>
          </cell>
          <cell r="DK166">
            <v>218.44852505</v>
          </cell>
          <cell r="DL166">
            <v>486.62364912999993</v>
          </cell>
          <cell r="DM166">
            <v>37.773688019999994</v>
          </cell>
          <cell r="DN166">
            <v>1392.2406475148673</v>
          </cell>
          <cell r="DS166">
            <v>1.7419603018750001</v>
          </cell>
          <cell r="DT166">
            <v>8.7616322731250005</v>
          </cell>
          <cell r="DU166">
            <v>182.60826805593598</v>
          </cell>
          <cell r="DV166">
            <v>1199.1287868839315</v>
          </cell>
          <cell r="DW166">
            <v>8.7616322731250005</v>
          </cell>
          <cell r="DX166" t="str">
            <v/>
          </cell>
          <cell r="DY166" t="str">
            <v/>
          </cell>
          <cell r="DZ166" t="str">
            <v/>
          </cell>
          <cell r="EA166" t="str">
            <v/>
          </cell>
          <cell r="EB166">
            <v>0</v>
          </cell>
          <cell r="EC166">
            <v>484.6367061599999</v>
          </cell>
          <cell r="ED166">
            <v>0.13603998</v>
          </cell>
          <cell r="EE166">
            <v>106.10247415000001</v>
          </cell>
          <cell r="EF166">
            <v>368.73250117999993</v>
          </cell>
          <cell r="EG166">
            <v>9.6656908500000007</v>
          </cell>
          <cell r="EH166">
            <v>74.832677070000003</v>
          </cell>
          <cell r="EI166">
            <v>0</v>
          </cell>
          <cell r="EJ166">
            <v>50.903441999999998</v>
          </cell>
          <cell r="EK166">
            <v>18.443383009999998</v>
          </cell>
          <cell r="EL166">
            <v>5.4858520599999991</v>
          </cell>
          <cell r="EM166">
            <v>409.80402908999997</v>
          </cell>
          <cell r="EN166">
            <v>0.13603998</v>
          </cell>
          <cell r="EO166">
            <v>55.199032149999994</v>
          </cell>
          <cell r="EP166">
            <v>350.28911816999999</v>
          </cell>
          <cell r="EQ166">
            <v>4.1798387900000007</v>
          </cell>
          <cell r="ER166">
            <v>0</v>
          </cell>
          <cell r="ES166">
            <v>0</v>
          </cell>
          <cell r="ET166">
            <v>0</v>
          </cell>
          <cell r="EU166">
            <v>0</v>
          </cell>
          <cell r="EV166">
            <v>0</v>
          </cell>
          <cell r="EW166">
            <v>0</v>
          </cell>
          <cell r="EX166">
            <v>0</v>
          </cell>
          <cell r="EY166">
            <v>0</v>
          </cell>
          <cell r="EZ166">
            <v>0</v>
          </cell>
          <cell r="FA166">
            <v>0</v>
          </cell>
          <cell r="FB166">
            <v>409.80402908999997</v>
          </cell>
          <cell r="FC166">
            <v>0.13603998</v>
          </cell>
          <cell r="FD166">
            <v>55.199032149999994</v>
          </cell>
          <cell r="FE166">
            <v>350.28911816999999</v>
          </cell>
          <cell r="FF166">
            <v>4.1798387900000007</v>
          </cell>
          <cell r="FG166" t="str">
            <v/>
          </cell>
          <cell r="FH166" t="str">
            <v/>
          </cell>
          <cell r="FI166" t="str">
            <v/>
          </cell>
          <cell r="FJ166" t="str">
            <v/>
          </cell>
          <cell r="FK166">
            <v>0</v>
          </cell>
          <cell r="FN166">
            <v>7344.472422541714</v>
          </cell>
          <cell r="FO166">
            <v>0</v>
          </cell>
          <cell r="FP166">
            <v>337.08000000000004</v>
          </cell>
          <cell r="FQ166">
            <v>0</v>
          </cell>
          <cell r="FR166">
            <v>777.88000000000011</v>
          </cell>
          <cell r="FS166">
            <v>771.62100000000009</v>
          </cell>
          <cell r="FT166">
            <v>6.2589999999999968</v>
          </cell>
          <cell r="FU166">
            <v>46</v>
          </cell>
          <cell r="FV166">
            <v>8576</v>
          </cell>
          <cell r="FW166">
            <v>0</v>
          </cell>
          <cell r="FX166">
            <v>8576</v>
          </cell>
          <cell r="FZ166">
            <v>1309.3077905433333</v>
          </cell>
          <cell r="GA166">
            <v>0</v>
          </cell>
          <cell r="GB166">
            <v>81.5</v>
          </cell>
          <cell r="GC166">
            <v>0</v>
          </cell>
          <cell r="GD166">
            <v>51.391999999999996</v>
          </cell>
          <cell r="GE166">
            <v>45.066000000000003</v>
          </cell>
          <cell r="GF166">
            <v>2.74</v>
          </cell>
          <cell r="GG166">
            <v>3.5859999999999999</v>
          </cell>
          <cell r="GH166">
            <v>271</v>
          </cell>
          <cell r="GI166">
            <v>0</v>
          </cell>
          <cell r="GJ166">
            <v>271</v>
          </cell>
          <cell r="GK166">
            <v>269.75993011094766</v>
          </cell>
          <cell r="GL166">
            <v>0</v>
          </cell>
          <cell r="GM166">
            <v>80</v>
          </cell>
          <cell r="GN166">
            <v>0</v>
          </cell>
          <cell r="GO166">
            <v>1.53</v>
          </cell>
          <cell r="GP166">
            <v>1.53</v>
          </cell>
          <cell r="GQ166">
            <v>0</v>
          </cell>
          <cell r="GR166">
            <v>0</v>
          </cell>
          <cell r="GS166">
            <v>2947</v>
          </cell>
          <cell r="GT166">
            <v>0</v>
          </cell>
          <cell r="GU166">
            <v>2947</v>
          </cell>
          <cell r="GV166">
            <v>0</v>
          </cell>
          <cell r="GW166">
            <v>0</v>
          </cell>
          <cell r="GX166">
            <v>0</v>
          </cell>
          <cell r="GY166">
            <v>0</v>
          </cell>
          <cell r="GZ166">
            <v>0</v>
          </cell>
          <cell r="HA166">
            <v>0</v>
          </cell>
          <cell r="HB166">
            <v>0</v>
          </cell>
          <cell r="HC166">
            <v>0</v>
          </cell>
          <cell r="HD166">
            <v>0</v>
          </cell>
          <cell r="HE166">
            <v>0</v>
          </cell>
          <cell r="HF166">
            <v>0</v>
          </cell>
          <cell r="HG166">
            <v>0</v>
          </cell>
          <cell r="HH166">
            <v>0</v>
          </cell>
          <cell r="HI166">
            <v>0</v>
          </cell>
          <cell r="HJ166">
            <v>0</v>
          </cell>
          <cell r="HK166">
            <v>0</v>
          </cell>
          <cell r="HL166">
            <v>0</v>
          </cell>
          <cell r="HM166">
            <v>0</v>
          </cell>
          <cell r="HN166">
            <v>0</v>
          </cell>
          <cell r="HO166">
            <v>0</v>
          </cell>
          <cell r="HP166">
            <v>0</v>
          </cell>
          <cell r="HQ166">
            <v>0</v>
          </cell>
          <cell r="HR166">
            <v>2.3274738994776389</v>
          </cell>
          <cell r="HS166">
            <v>0</v>
          </cell>
          <cell r="HT166">
            <v>0</v>
          </cell>
          <cell r="HU166">
            <v>0</v>
          </cell>
          <cell r="HV166">
            <v>0.53</v>
          </cell>
          <cell r="HW166">
            <v>0.53</v>
          </cell>
          <cell r="HX166">
            <v>0</v>
          </cell>
          <cell r="HY166">
            <v>0</v>
          </cell>
          <cell r="HZ166">
            <v>1</v>
          </cell>
          <cell r="IA166">
            <v>0</v>
          </cell>
          <cell r="IB166">
            <v>1</v>
          </cell>
          <cell r="IC166">
            <v>267.43245621147003</v>
          </cell>
          <cell r="ID166">
            <v>0</v>
          </cell>
          <cell r="IE166">
            <v>80</v>
          </cell>
          <cell r="IF166">
            <v>0</v>
          </cell>
          <cell r="IG166">
            <v>1</v>
          </cell>
          <cell r="IH166">
            <v>1</v>
          </cell>
          <cell r="II166">
            <v>0</v>
          </cell>
          <cell r="IJ166">
            <v>0</v>
          </cell>
          <cell r="IK166">
            <v>2946</v>
          </cell>
          <cell r="IL166">
            <v>0</v>
          </cell>
          <cell r="IM166">
            <v>2946</v>
          </cell>
          <cell r="IN166">
            <v>0</v>
          </cell>
          <cell r="IO166">
            <v>0</v>
          </cell>
          <cell r="IP166">
            <v>0</v>
          </cell>
          <cell r="IQ166">
            <v>0</v>
          </cell>
          <cell r="IR166">
            <v>0</v>
          </cell>
          <cell r="IS166">
            <v>0</v>
          </cell>
          <cell r="IT166">
            <v>0</v>
          </cell>
          <cell r="IU166">
            <v>0</v>
          </cell>
          <cell r="IV166">
            <v>0</v>
          </cell>
          <cell r="IW166">
            <v>0</v>
          </cell>
          <cell r="IX166">
            <v>0</v>
          </cell>
          <cell r="IY166">
            <v>114.46018323999999</v>
          </cell>
          <cell r="IZ166">
            <v>0</v>
          </cell>
          <cell r="JA166">
            <v>0</v>
          </cell>
          <cell r="JB166">
            <v>0</v>
          </cell>
          <cell r="JC166">
            <v>0</v>
          </cell>
          <cell r="JD166">
            <v>0</v>
          </cell>
          <cell r="JE166">
            <v>0</v>
          </cell>
          <cell r="JF166">
            <v>0</v>
          </cell>
          <cell r="JG166">
            <v>33</v>
          </cell>
          <cell r="JH166">
            <v>0</v>
          </cell>
          <cell r="JI166">
            <v>33</v>
          </cell>
          <cell r="JJ166">
            <v>14.634339259999999</v>
          </cell>
          <cell r="JK166">
            <v>0</v>
          </cell>
          <cell r="JL166">
            <v>0</v>
          </cell>
          <cell r="JM166">
            <v>0</v>
          </cell>
          <cell r="JN166">
            <v>0</v>
          </cell>
          <cell r="JO166">
            <v>0</v>
          </cell>
          <cell r="JP166">
            <v>0</v>
          </cell>
          <cell r="JQ166">
            <v>0</v>
          </cell>
          <cell r="JR166">
            <v>22</v>
          </cell>
          <cell r="JS166">
            <v>0</v>
          </cell>
          <cell r="JT166">
            <v>22</v>
          </cell>
          <cell r="JU166">
            <v>99.825843980000002</v>
          </cell>
          <cell r="JV166">
            <v>0</v>
          </cell>
          <cell r="JW166">
            <v>0</v>
          </cell>
          <cell r="JX166">
            <v>0</v>
          </cell>
          <cell r="JY166">
            <v>0</v>
          </cell>
          <cell r="JZ166">
            <v>0</v>
          </cell>
          <cell r="KA166">
            <v>0</v>
          </cell>
          <cell r="KB166">
            <v>0</v>
          </cell>
          <cell r="KC166">
            <v>11</v>
          </cell>
          <cell r="KD166">
            <v>0</v>
          </cell>
          <cell r="KE166">
            <v>11</v>
          </cell>
          <cell r="KF166">
            <v>0</v>
          </cell>
          <cell r="KG166">
            <v>0</v>
          </cell>
          <cell r="KH166">
            <v>0</v>
          </cell>
          <cell r="KI166">
            <v>0</v>
          </cell>
          <cell r="KJ166">
            <v>0</v>
          </cell>
          <cell r="KK166">
            <v>0</v>
          </cell>
          <cell r="KL166">
            <v>0</v>
          </cell>
          <cell r="KM166">
            <v>0</v>
          </cell>
          <cell r="KN166">
            <v>0</v>
          </cell>
          <cell r="KO166">
            <v>0</v>
          </cell>
          <cell r="KP166">
            <v>0</v>
          </cell>
          <cell r="KQ166">
            <v>0</v>
          </cell>
          <cell r="KR166">
            <v>0</v>
          </cell>
          <cell r="KS166">
            <v>0</v>
          </cell>
          <cell r="KT166">
            <v>0</v>
          </cell>
          <cell r="KU166">
            <v>0</v>
          </cell>
          <cell r="KV166">
            <v>0</v>
          </cell>
          <cell r="KW166">
            <v>0</v>
          </cell>
          <cell r="KX166">
            <v>0</v>
          </cell>
          <cell r="KY166">
            <v>0</v>
          </cell>
          <cell r="KZ166">
            <v>0</v>
          </cell>
          <cell r="LA166">
            <v>0</v>
          </cell>
          <cell r="LB166">
            <v>99.825843980000002</v>
          </cell>
          <cell r="LC166">
            <v>0</v>
          </cell>
          <cell r="LD166">
            <v>0</v>
          </cell>
          <cell r="LE166">
            <v>0</v>
          </cell>
          <cell r="LF166">
            <v>0</v>
          </cell>
          <cell r="LG166">
            <v>0</v>
          </cell>
          <cell r="LH166">
            <v>0</v>
          </cell>
          <cell r="LI166">
            <v>0</v>
          </cell>
          <cell r="LJ166">
            <v>11</v>
          </cell>
          <cell r="LK166">
            <v>0</v>
          </cell>
          <cell r="LL166">
            <v>11</v>
          </cell>
          <cell r="LQ166">
            <v>0</v>
          </cell>
          <cell r="LR166">
            <v>32</v>
          </cell>
          <cell r="LS166">
            <v>0</v>
          </cell>
          <cell r="LT166">
            <v>0</v>
          </cell>
          <cell r="LU166">
            <v>0</v>
          </cell>
          <cell r="LX166">
            <v>0</v>
          </cell>
          <cell r="LY166">
            <v>0</v>
          </cell>
          <cell r="LZ166">
            <v>0</v>
          </cell>
          <cell r="MA166">
            <v>7.9080000000000004</v>
          </cell>
          <cell r="MB166">
            <v>0</v>
          </cell>
          <cell r="MC166">
            <v>0</v>
          </cell>
          <cell r="MD166">
            <v>0</v>
          </cell>
          <cell r="ME166">
            <v>0</v>
          </cell>
          <cell r="MF166">
            <v>0</v>
          </cell>
          <cell r="MG166">
            <v>0</v>
          </cell>
          <cell r="MH166">
            <v>0</v>
          </cell>
          <cell r="MI166">
            <v>0</v>
          </cell>
          <cell r="MJ166">
            <v>0</v>
          </cell>
          <cell r="MK166">
            <v>0</v>
          </cell>
          <cell r="ML166">
            <v>0</v>
          </cell>
          <cell r="MM166">
            <v>0</v>
          </cell>
          <cell r="MN166">
            <v>0</v>
          </cell>
          <cell r="MO166">
            <v>0</v>
          </cell>
          <cell r="MP166">
            <v>0</v>
          </cell>
          <cell r="MQ166">
            <v>0</v>
          </cell>
          <cell r="MR166">
            <v>0</v>
          </cell>
          <cell r="MS166">
            <v>0</v>
          </cell>
          <cell r="MT166">
            <v>0</v>
          </cell>
          <cell r="MU166">
            <v>0</v>
          </cell>
          <cell r="MV166">
            <v>0</v>
          </cell>
          <cell r="MW166">
            <v>0</v>
          </cell>
          <cell r="MX166">
            <v>0</v>
          </cell>
          <cell r="MY166">
            <v>0</v>
          </cell>
          <cell r="MZ166">
            <v>0</v>
          </cell>
          <cell r="NA166">
            <v>0</v>
          </cell>
          <cell r="NB166">
            <v>0</v>
          </cell>
          <cell r="NC166">
            <v>0</v>
          </cell>
          <cell r="ND166">
            <v>0</v>
          </cell>
          <cell r="NE166">
            <v>0</v>
          </cell>
          <cell r="NF166">
            <v>0</v>
          </cell>
          <cell r="NG166">
            <v>0</v>
          </cell>
          <cell r="NH166">
            <v>0</v>
          </cell>
          <cell r="NI166">
            <v>0</v>
          </cell>
          <cell r="NJ166">
            <v>0</v>
          </cell>
          <cell r="NK166">
            <v>0</v>
          </cell>
          <cell r="NL166">
            <v>0</v>
          </cell>
          <cell r="NM166">
            <v>0</v>
          </cell>
          <cell r="NN166">
            <v>0</v>
          </cell>
          <cell r="NO166">
            <v>0</v>
          </cell>
          <cell r="NP166">
            <v>0</v>
          </cell>
          <cell r="NQ166">
            <v>0</v>
          </cell>
          <cell r="NR166">
            <v>0</v>
          </cell>
          <cell r="NS166">
            <v>0</v>
          </cell>
          <cell r="NT166">
            <v>0</v>
          </cell>
          <cell r="NU166">
            <v>0</v>
          </cell>
          <cell r="NV166">
            <v>0</v>
          </cell>
          <cell r="NW166">
            <v>0</v>
          </cell>
          <cell r="NX166">
            <v>0</v>
          </cell>
          <cell r="NY166">
            <v>0</v>
          </cell>
          <cell r="NZ166">
            <v>0</v>
          </cell>
          <cell r="OA166">
            <v>0</v>
          </cell>
          <cell r="OB166">
            <v>0</v>
          </cell>
          <cell r="OC166">
            <v>0</v>
          </cell>
          <cell r="OD166">
            <v>0</v>
          </cell>
          <cell r="OE166">
            <v>0</v>
          </cell>
          <cell r="OF166">
            <v>0</v>
          </cell>
          <cell r="OG166">
            <v>0</v>
          </cell>
          <cell r="OH166">
            <v>0</v>
          </cell>
          <cell r="OI166">
            <v>0</v>
          </cell>
          <cell r="OJ166">
            <v>0</v>
          </cell>
          <cell r="OL166" t="str">
            <v>нд</v>
          </cell>
          <cell r="OM166" t="str">
            <v>нд</v>
          </cell>
          <cell r="ON166" t="str">
            <v>нд</v>
          </cell>
          <cell r="OO166" t="str">
            <v>нд</v>
          </cell>
          <cell r="OP166" t="str">
            <v>нд</v>
          </cell>
          <cell r="OR166" t="str">
            <v>нд</v>
          </cell>
          <cell r="OT166">
            <v>4866.6067003282769</v>
          </cell>
        </row>
        <row r="167">
          <cell r="A167" t="str">
            <v>Г</v>
          </cell>
          <cell r="B167" t="str">
            <v>1.2.1.3.5</v>
          </cell>
          <cell r="C167"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67" t="str">
            <v>Г</v>
          </cell>
          <cell r="E167">
            <v>0</v>
          </cell>
          <cell r="H167">
            <v>0</v>
          </cell>
          <cell r="J167">
            <v>1489.73119223</v>
          </cell>
          <cell r="K167">
            <v>0</v>
          </cell>
          <cell r="L167">
            <v>1489.73119223</v>
          </cell>
          <cell r="M167">
            <v>0</v>
          </cell>
          <cell r="N167">
            <v>0</v>
          </cell>
          <cell r="O167">
            <v>234.91664282696701</v>
          </cell>
          <cell r="P167">
            <v>107.40269009469999</v>
          </cell>
          <cell r="Q167">
            <v>1147.4118593083331</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t="str">
            <v/>
          </cell>
          <cell r="BC167" t="str">
            <v/>
          </cell>
          <cell r="BD167" t="str">
            <v/>
          </cell>
          <cell r="BE167" t="str">
            <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t="str">
            <v/>
          </cell>
          <cell r="CR167" t="str">
            <v/>
          </cell>
          <cell r="CS167" t="str">
            <v/>
          </cell>
          <cell r="CT167" t="str">
            <v/>
          </cell>
          <cell r="CU167">
            <v>0</v>
          </cell>
          <cell r="CX167">
            <v>7344.472422541714</v>
          </cell>
          <cell r="CY167">
            <v>1431.4234154027592</v>
          </cell>
          <cell r="CZ167">
            <v>2565.7211390967846</v>
          </cell>
          <cell r="DA167">
            <v>2668.5733142755444</v>
          </cell>
          <cell r="DB167">
            <v>678.75455376662387</v>
          </cell>
          <cell r="DE167">
            <v>0</v>
          </cell>
          <cell r="DG167">
            <v>1103.4742083699998</v>
          </cell>
          <cell r="DH167">
            <v>0</v>
          </cell>
          <cell r="DI167">
            <v>1103.4742083699998</v>
          </cell>
          <cell r="DJ167">
            <v>360.62837615999996</v>
          </cell>
          <cell r="DK167">
            <v>218.44852505</v>
          </cell>
          <cell r="DL167">
            <v>486.62364912999993</v>
          </cell>
          <cell r="DM167">
            <v>37.773688019999994</v>
          </cell>
          <cell r="DN167">
            <v>1392.2406475148673</v>
          </cell>
          <cell r="DS167">
            <v>1.7419603018750001</v>
          </cell>
          <cell r="DT167">
            <v>8.7616322731250005</v>
          </cell>
          <cell r="DU167">
            <v>182.60826805593598</v>
          </cell>
          <cell r="DV167">
            <v>1199.1287868839315</v>
          </cell>
          <cell r="DW167">
            <v>8.7616322731250005</v>
          </cell>
          <cell r="DX167" t="str">
            <v/>
          </cell>
          <cell r="DY167" t="str">
            <v/>
          </cell>
          <cell r="DZ167" t="str">
            <v/>
          </cell>
          <cell r="EA167" t="str">
            <v/>
          </cell>
          <cell r="EB167">
            <v>0</v>
          </cell>
          <cell r="EC167">
            <v>484.6367061599999</v>
          </cell>
          <cell r="ED167">
            <v>0.13603998</v>
          </cell>
          <cell r="EE167">
            <v>106.10247415000001</v>
          </cell>
          <cell r="EF167">
            <v>368.73250117999993</v>
          </cell>
          <cell r="EG167">
            <v>9.6656908500000007</v>
          </cell>
          <cell r="EH167">
            <v>74.832677070000003</v>
          </cell>
          <cell r="EI167">
            <v>0</v>
          </cell>
          <cell r="EJ167">
            <v>50.903441999999998</v>
          </cell>
          <cell r="EK167">
            <v>18.443383009999998</v>
          </cell>
          <cell r="EL167">
            <v>5.4858520599999991</v>
          </cell>
          <cell r="EM167">
            <v>409.80402908999997</v>
          </cell>
          <cell r="EN167">
            <v>0.13603998</v>
          </cell>
          <cell r="EO167">
            <v>55.199032149999994</v>
          </cell>
          <cell r="EP167">
            <v>350.28911816999999</v>
          </cell>
          <cell r="EQ167">
            <v>4.1798387900000007</v>
          </cell>
          <cell r="ER167">
            <v>0</v>
          </cell>
          <cell r="ES167">
            <v>0</v>
          </cell>
          <cell r="ET167">
            <v>0</v>
          </cell>
          <cell r="EU167">
            <v>0</v>
          </cell>
          <cell r="EV167">
            <v>0</v>
          </cell>
          <cell r="EW167">
            <v>0</v>
          </cell>
          <cell r="EX167">
            <v>0</v>
          </cell>
          <cell r="EY167">
            <v>0</v>
          </cell>
          <cell r="EZ167">
            <v>0</v>
          </cell>
          <cell r="FA167">
            <v>0</v>
          </cell>
          <cell r="FB167">
            <v>409.80402908999997</v>
          </cell>
          <cell r="FC167">
            <v>0.13603998</v>
          </cell>
          <cell r="FD167">
            <v>55.199032149999994</v>
          </cell>
          <cell r="FE167">
            <v>350.28911816999999</v>
          </cell>
          <cell r="FF167">
            <v>4.1798387900000007</v>
          </cell>
          <cell r="FG167" t="str">
            <v/>
          </cell>
          <cell r="FH167" t="str">
            <v/>
          </cell>
          <cell r="FI167" t="str">
            <v/>
          </cell>
          <cell r="FJ167" t="str">
            <v/>
          </cell>
          <cell r="FK167">
            <v>0</v>
          </cell>
          <cell r="FN167">
            <v>7344.472422541714</v>
          </cell>
          <cell r="FO167">
            <v>0</v>
          </cell>
          <cell r="FP167">
            <v>337.08000000000004</v>
          </cell>
          <cell r="FQ167">
            <v>0</v>
          </cell>
          <cell r="FR167">
            <v>777.88000000000011</v>
          </cell>
          <cell r="FS167">
            <v>771.62100000000009</v>
          </cell>
          <cell r="FT167">
            <v>6.2589999999999968</v>
          </cell>
          <cell r="FU167">
            <v>46</v>
          </cell>
          <cell r="FV167">
            <v>8576</v>
          </cell>
          <cell r="FW167">
            <v>0</v>
          </cell>
          <cell r="FX167">
            <v>8576</v>
          </cell>
          <cell r="FZ167">
            <v>1309.3077905433333</v>
          </cell>
          <cell r="GA167">
            <v>0</v>
          </cell>
          <cell r="GB167">
            <v>81.5</v>
          </cell>
          <cell r="GC167">
            <v>0</v>
          </cell>
          <cell r="GD167">
            <v>51.391999999999996</v>
          </cell>
          <cell r="GE167">
            <v>45.066000000000003</v>
          </cell>
          <cell r="GF167">
            <v>2.74</v>
          </cell>
          <cell r="GG167">
            <v>3.5859999999999999</v>
          </cell>
          <cell r="GH167">
            <v>271</v>
          </cell>
          <cell r="GI167">
            <v>0</v>
          </cell>
          <cell r="GJ167">
            <v>271</v>
          </cell>
          <cell r="GK167">
            <v>269.75993011094766</v>
          </cell>
          <cell r="GL167">
            <v>0</v>
          </cell>
          <cell r="GM167">
            <v>80</v>
          </cell>
          <cell r="GN167">
            <v>0</v>
          </cell>
          <cell r="GO167">
            <v>1.53</v>
          </cell>
          <cell r="GP167">
            <v>1.53</v>
          </cell>
          <cell r="GQ167">
            <v>0</v>
          </cell>
          <cell r="GR167">
            <v>0</v>
          </cell>
          <cell r="GS167">
            <v>2947</v>
          </cell>
          <cell r="GT167">
            <v>0</v>
          </cell>
          <cell r="GU167">
            <v>2947</v>
          </cell>
          <cell r="GV167">
            <v>0</v>
          </cell>
          <cell r="GW167">
            <v>0</v>
          </cell>
          <cell r="GX167">
            <v>0</v>
          </cell>
          <cell r="GY167">
            <v>0</v>
          </cell>
          <cell r="GZ167">
            <v>0</v>
          </cell>
          <cell r="HA167">
            <v>0</v>
          </cell>
          <cell r="HB167">
            <v>0</v>
          </cell>
          <cell r="HC167">
            <v>0</v>
          </cell>
          <cell r="HD167">
            <v>0</v>
          </cell>
          <cell r="HE167">
            <v>0</v>
          </cell>
          <cell r="HF167">
            <v>0</v>
          </cell>
          <cell r="HG167">
            <v>0</v>
          </cell>
          <cell r="HH167">
            <v>0</v>
          </cell>
          <cell r="HI167">
            <v>0</v>
          </cell>
          <cell r="HJ167">
            <v>0</v>
          </cell>
          <cell r="HK167">
            <v>0</v>
          </cell>
          <cell r="HL167">
            <v>0</v>
          </cell>
          <cell r="HM167">
            <v>0</v>
          </cell>
          <cell r="HN167">
            <v>0</v>
          </cell>
          <cell r="HO167">
            <v>0</v>
          </cell>
          <cell r="HP167">
            <v>0</v>
          </cell>
          <cell r="HQ167">
            <v>0</v>
          </cell>
          <cell r="HR167">
            <v>2.3274738994776389</v>
          </cell>
          <cell r="HS167">
            <v>0</v>
          </cell>
          <cell r="HT167">
            <v>0</v>
          </cell>
          <cell r="HU167">
            <v>0</v>
          </cell>
          <cell r="HV167">
            <v>0.53</v>
          </cell>
          <cell r="HW167">
            <v>0.53</v>
          </cell>
          <cell r="HX167">
            <v>0</v>
          </cell>
          <cell r="HY167">
            <v>0</v>
          </cell>
          <cell r="HZ167">
            <v>1</v>
          </cell>
          <cell r="IA167">
            <v>0</v>
          </cell>
          <cell r="IB167">
            <v>1</v>
          </cell>
          <cell r="IC167">
            <v>267.43245621147003</v>
          </cell>
          <cell r="ID167">
            <v>0</v>
          </cell>
          <cell r="IE167">
            <v>80</v>
          </cell>
          <cell r="IF167">
            <v>0</v>
          </cell>
          <cell r="IG167">
            <v>1</v>
          </cell>
          <cell r="IH167">
            <v>1</v>
          </cell>
          <cell r="II167">
            <v>0</v>
          </cell>
          <cell r="IJ167">
            <v>0</v>
          </cell>
          <cell r="IK167">
            <v>2946</v>
          </cell>
          <cell r="IL167">
            <v>0</v>
          </cell>
          <cell r="IM167">
            <v>2946</v>
          </cell>
          <cell r="IN167">
            <v>0</v>
          </cell>
          <cell r="IO167">
            <v>0</v>
          </cell>
          <cell r="IP167">
            <v>0</v>
          </cell>
          <cell r="IQ167">
            <v>0</v>
          </cell>
          <cell r="IR167">
            <v>0</v>
          </cell>
          <cell r="IS167">
            <v>0</v>
          </cell>
          <cell r="IT167">
            <v>0</v>
          </cell>
          <cell r="IU167">
            <v>0</v>
          </cell>
          <cell r="IV167">
            <v>0</v>
          </cell>
          <cell r="IW167">
            <v>0</v>
          </cell>
          <cell r="IX167">
            <v>0</v>
          </cell>
          <cell r="IY167">
            <v>114.46018323999999</v>
          </cell>
          <cell r="IZ167">
            <v>0</v>
          </cell>
          <cell r="JA167">
            <v>0</v>
          </cell>
          <cell r="JB167">
            <v>0</v>
          </cell>
          <cell r="JC167">
            <v>0</v>
          </cell>
          <cell r="JD167">
            <v>0</v>
          </cell>
          <cell r="JE167">
            <v>0</v>
          </cell>
          <cell r="JF167">
            <v>0</v>
          </cell>
          <cell r="JG167">
            <v>33</v>
          </cell>
          <cell r="JH167">
            <v>0</v>
          </cell>
          <cell r="JI167">
            <v>33</v>
          </cell>
          <cell r="JJ167">
            <v>14.634339259999999</v>
          </cell>
          <cell r="JK167">
            <v>0</v>
          </cell>
          <cell r="JL167">
            <v>0</v>
          </cell>
          <cell r="JM167">
            <v>0</v>
          </cell>
          <cell r="JN167">
            <v>0</v>
          </cell>
          <cell r="JO167">
            <v>0</v>
          </cell>
          <cell r="JP167">
            <v>0</v>
          </cell>
          <cell r="JQ167">
            <v>0</v>
          </cell>
          <cell r="JR167">
            <v>22</v>
          </cell>
          <cell r="JS167">
            <v>0</v>
          </cell>
          <cell r="JT167">
            <v>22</v>
          </cell>
          <cell r="JU167">
            <v>99.825843980000002</v>
          </cell>
          <cell r="JV167">
            <v>0</v>
          </cell>
          <cell r="JW167">
            <v>0</v>
          </cell>
          <cell r="JX167">
            <v>0</v>
          </cell>
          <cell r="JY167">
            <v>0</v>
          </cell>
          <cell r="JZ167">
            <v>0</v>
          </cell>
          <cell r="KA167">
            <v>0</v>
          </cell>
          <cell r="KB167">
            <v>0</v>
          </cell>
          <cell r="KC167">
            <v>11</v>
          </cell>
          <cell r="KD167">
            <v>0</v>
          </cell>
          <cell r="KE167">
            <v>11</v>
          </cell>
          <cell r="KF167">
            <v>0</v>
          </cell>
          <cell r="KG167">
            <v>0</v>
          </cell>
          <cell r="KH167">
            <v>0</v>
          </cell>
          <cell r="KI167">
            <v>0</v>
          </cell>
          <cell r="KJ167">
            <v>0</v>
          </cell>
          <cell r="KK167">
            <v>0</v>
          </cell>
          <cell r="KL167">
            <v>0</v>
          </cell>
          <cell r="KM167">
            <v>0</v>
          </cell>
          <cell r="KN167">
            <v>0</v>
          </cell>
          <cell r="KO167">
            <v>0</v>
          </cell>
          <cell r="KP167">
            <v>0</v>
          </cell>
          <cell r="KQ167">
            <v>0</v>
          </cell>
          <cell r="KR167">
            <v>0</v>
          </cell>
          <cell r="KS167">
            <v>0</v>
          </cell>
          <cell r="KT167">
            <v>0</v>
          </cell>
          <cell r="KU167">
            <v>0</v>
          </cell>
          <cell r="KV167">
            <v>0</v>
          </cell>
          <cell r="KW167">
            <v>0</v>
          </cell>
          <cell r="KX167">
            <v>0</v>
          </cell>
          <cell r="KY167">
            <v>0</v>
          </cell>
          <cell r="KZ167">
            <v>0</v>
          </cell>
          <cell r="LA167">
            <v>0</v>
          </cell>
          <cell r="LB167">
            <v>99.825843980000002</v>
          </cell>
          <cell r="LC167">
            <v>0</v>
          </cell>
          <cell r="LD167">
            <v>0</v>
          </cell>
          <cell r="LE167">
            <v>0</v>
          </cell>
          <cell r="LF167">
            <v>0</v>
          </cell>
          <cell r="LG167">
            <v>0</v>
          </cell>
          <cell r="LH167">
            <v>0</v>
          </cell>
          <cell r="LI167">
            <v>0</v>
          </cell>
          <cell r="LJ167">
            <v>11</v>
          </cell>
          <cell r="LK167">
            <v>0</v>
          </cell>
          <cell r="LL167">
            <v>11</v>
          </cell>
          <cell r="LQ167">
            <v>0</v>
          </cell>
          <cell r="LR167">
            <v>32</v>
          </cell>
          <cell r="LS167">
            <v>0</v>
          </cell>
          <cell r="LT167">
            <v>0</v>
          </cell>
          <cell r="LU167">
            <v>0</v>
          </cell>
          <cell r="LX167">
            <v>0</v>
          </cell>
          <cell r="LY167">
            <v>0</v>
          </cell>
          <cell r="LZ167">
            <v>0</v>
          </cell>
          <cell r="MA167">
            <v>7.9080000000000004</v>
          </cell>
          <cell r="MB167">
            <v>0</v>
          </cell>
          <cell r="MC167">
            <v>0</v>
          </cell>
          <cell r="MD167">
            <v>0</v>
          </cell>
          <cell r="ME167">
            <v>0</v>
          </cell>
          <cell r="MF167">
            <v>0</v>
          </cell>
          <cell r="MG167">
            <v>0</v>
          </cell>
          <cell r="MH167">
            <v>0</v>
          </cell>
          <cell r="MI167">
            <v>0</v>
          </cell>
          <cell r="MJ167">
            <v>0</v>
          </cell>
          <cell r="MK167">
            <v>0</v>
          </cell>
          <cell r="ML167">
            <v>0</v>
          </cell>
          <cell r="MM167">
            <v>0</v>
          </cell>
          <cell r="MN167">
            <v>0</v>
          </cell>
          <cell r="MO167">
            <v>0</v>
          </cell>
          <cell r="MP167">
            <v>0</v>
          </cell>
          <cell r="MQ167">
            <v>0</v>
          </cell>
          <cell r="MR167">
            <v>0</v>
          </cell>
          <cell r="MS167">
            <v>0</v>
          </cell>
          <cell r="MT167">
            <v>0</v>
          </cell>
          <cell r="MU167">
            <v>0</v>
          </cell>
          <cell r="MV167">
            <v>0</v>
          </cell>
          <cell r="MW167">
            <v>0</v>
          </cell>
          <cell r="MX167">
            <v>0</v>
          </cell>
          <cell r="MY167">
            <v>0</v>
          </cell>
          <cell r="MZ167">
            <v>0</v>
          </cell>
          <cell r="NA167">
            <v>0</v>
          </cell>
          <cell r="NB167">
            <v>0</v>
          </cell>
          <cell r="NC167">
            <v>0</v>
          </cell>
          <cell r="ND167">
            <v>0</v>
          </cell>
          <cell r="NE167">
            <v>0</v>
          </cell>
          <cell r="NF167">
            <v>0</v>
          </cell>
          <cell r="NG167">
            <v>0</v>
          </cell>
          <cell r="NH167">
            <v>0</v>
          </cell>
          <cell r="NI167">
            <v>0</v>
          </cell>
          <cell r="NJ167">
            <v>0</v>
          </cell>
          <cell r="NK167">
            <v>0</v>
          </cell>
          <cell r="NL167">
            <v>0</v>
          </cell>
          <cell r="NM167">
            <v>0</v>
          </cell>
          <cell r="NN167">
            <v>0</v>
          </cell>
          <cell r="NO167">
            <v>0</v>
          </cell>
          <cell r="NP167">
            <v>0</v>
          </cell>
          <cell r="NQ167">
            <v>0</v>
          </cell>
          <cell r="NR167">
            <v>0</v>
          </cell>
          <cell r="NS167">
            <v>0</v>
          </cell>
          <cell r="NT167">
            <v>0</v>
          </cell>
          <cell r="NU167">
            <v>0</v>
          </cell>
          <cell r="NV167">
            <v>0</v>
          </cell>
          <cell r="NW167">
            <v>0</v>
          </cell>
          <cell r="NX167">
            <v>0</v>
          </cell>
          <cell r="NY167">
            <v>0</v>
          </cell>
          <cell r="NZ167">
            <v>0</v>
          </cell>
          <cell r="OA167">
            <v>0</v>
          </cell>
          <cell r="OB167">
            <v>0</v>
          </cell>
          <cell r="OC167">
            <v>0</v>
          </cell>
          <cell r="OD167">
            <v>0</v>
          </cell>
          <cell r="OE167">
            <v>0</v>
          </cell>
          <cell r="OF167">
            <v>0</v>
          </cell>
          <cell r="OG167">
            <v>0</v>
          </cell>
          <cell r="OH167">
            <v>0</v>
          </cell>
          <cell r="OI167">
            <v>0</v>
          </cell>
          <cell r="OJ167">
            <v>0</v>
          </cell>
          <cell r="OL167" t="str">
            <v>нд</v>
          </cell>
          <cell r="OM167" t="str">
            <v>нд</v>
          </cell>
          <cell r="ON167" t="str">
            <v>нд</v>
          </cell>
          <cell r="OO167" t="str">
            <v>нд</v>
          </cell>
          <cell r="OP167" t="str">
            <v>нд</v>
          </cell>
          <cell r="OR167" t="str">
            <v>нд</v>
          </cell>
          <cell r="OT167">
            <v>4866.6067003282769</v>
          </cell>
        </row>
        <row r="168">
          <cell r="A168" t="str">
            <v>Г</v>
          </cell>
          <cell r="B168" t="str">
            <v>1.2.1.4</v>
          </cell>
          <cell r="C168" t="str">
            <v>Подключение объектов теплоснабжения к системам теплоснабжения, всего, в том числе:</v>
          </cell>
          <cell r="D168" t="str">
            <v>Г</v>
          </cell>
          <cell r="E168">
            <v>0</v>
          </cell>
          <cell r="H168">
            <v>0</v>
          </cell>
          <cell r="J168">
            <v>1489.73119223</v>
          </cell>
          <cell r="K168">
            <v>0</v>
          </cell>
          <cell r="L168">
            <v>1489.73119223</v>
          </cell>
          <cell r="M168">
            <v>0</v>
          </cell>
          <cell r="N168">
            <v>0</v>
          </cell>
          <cell r="O168">
            <v>234.91664282696701</v>
          </cell>
          <cell r="P168">
            <v>107.40269009469999</v>
          </cell>
          <cell r="Q168">
            <v>1147.4118593083331</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t="str">
            <v/>
          </cell>
          <cell r="BC168" t="str">
            <v/>
          </cell>
          <cell r="BD168" t="str">
            <v/>
          </cell>
          <cell r="BE168" t="str">
            <v/>
          </cell>
          <cell r="BF168">
            <v>0</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t="str">
            <v/>
          </cell>
          <cell r="CR168" t="str">
            <v/>
          </cell>
          <cell r="CS168" t="str">
            <v/>
          </cell>
          <cell r="CT168" t="str">
            <v/>
          </cell>
          <cell r="CU168">
            <v>0</v>
          </cell>
          <cell r="CX168">
            <v>7344.472422541714</v>
          </cell>
          <cell r="CY168">
            <v>1431.4234154027592</v>
          </cell>
          <cell r="CZ168">
            <v>2565.7211390967846</v>
          </cell>
          <cell r="DA168">
            <v>2668.5733142755444</v>
          </cell>
          <cell r="DB168">
            <v>678.75455376662387</v>
          </cell>
          <cell r="DE168">
            <v>0</v>
          </cell>
          <cell r="DG168">
            <v>1103.4742083699998</v>
          </cell>
          <cell r="DH168">
            <v>0</v>
          </cell>
          <cell r="DI168">
            <v>1103.4742083699998</v>
          </cell>
          <cell r="DJ168">
            <v>360.62837615999996</v>
          </cell>
          <cell r="DK168">
            <v>218.44852505</v>
          </cell>
          <cell r="DL168">
            <v>486.62364912999993</v>
          </cell>
          <cell r="DM168">
            <v>37.773688019999994</v>
          </cell>
          <cell r="DN168">
            <v>1392.2406475148673</v>
          </cell>
          <cell r="DS168">
            <v>1.7419603018750001</v>
          </cell>
          <cell r="DT168">
            <v>8.7616322731250005</v>
          </cell>
          <cell r="DU168">
            <v>182.60826805593598</v>
          </cell>
          <cell r="DV168">
            <v>1199.1287868839315</v>
          </cell>
          <cell r="DW168">
            <v>8.7616322731250005</v>
          </cell>
          <cell r="DX168" t="str">
            <v/>
          </cell>
          <cell r="DY168" t="str">
            <v/>
          </cell>
          <cell r="DZ168" t="str">
            <v/>
          </cell>
          <cell r="EA168" t="str">
            <v/>
          </cell>
          <cell r="EB168">
            <v>0</v>
          </cell>
          <cell r="EC168">
            <v>484.6367061599999</v>
          </cell>
          <cell r="ED168">
            <v>0.13603998</v>
          </cell>
          <cell r="EE168">
            <v>106.10247415000001</v>
          </cell>
          <cell r="EF168">
            <v>368.73250117999993</v>
          </cell>
          <cell r="EG168">
            <v>9.6656908500000007</v>
          </cell>
          <cell r="EH168">
            <v>74.832677070000003</v>
          </cell>
          <cell r="EI168">
            <v>0</v>
          </cell>
          <cell r="EJ168">
            <v>50.903441999999998</v>
          </cell>
          <cell r="EK168">
            <v>18.443383009999998</v>
          </cell>
          <cell r="EL168">
            <v>5.4858520599999991</v>
          </cell>
          <cell r="EM168">
            <v>409.80402908999997</v>
          </cell>
          <cell r="EN168">
            <v>0.13603998</v>
          </cell>
          <cell r="EO168">
            <v>55.199032149999994</v>
          </cell>
          <cell r="EP168">
            <v>350.28911816999999</v>
          </cell>
          <cell r="EQ168">
            <v>4.1798387900000007</v>
          </cell>
          <cell r="ER168">
            <v>0</v>
          </cell>
          <cell r="ES168">
            <v>0</v>
          </cell>
          <cell r="ET168">
            <v>0</v>
          </cell>
          <cell r="EU168">
            <v>0</v>
          </cell>
          <cell r="EV168">
            <v>0</v>
          </cell>
          <cell r="EW168">
            <v>0</v>
          </cell>
          <cell r="EX168">
            <v>0</v>
          </cell>
          <cell r="EY168">
            <v>0</v>
          </cell>
          <cell r="EZ168">
            <v>0</v>
          </cell>
          <cell r="FA168">
            <v>0</v>
          </cell>
          <cell r="FB168">
            <v>409.80402908999997</v>
          </cell>
          <cell r="FC168">
            <v>0.13603998</v>
          </cell>
          <cell r="FD168">
            <v>55.199032149999994</v>
          </cell>
          <cell r="FE168">
            <v>350.28911816999999</v>
          </cell>
          <cell r="FF168">
            <v>4.1798387900000007</v>
          </cell>
          <cell r="FG168" t="str">
            <v/>
          </cell>
          <cell r="FH168" t="str">
            <v/>
          </cell>
          <cell r="FI168" t="str">
            <v/>
          </cell>
          <cell r="FJ168" t="str">
            <v/>
          </cell>
          <cell r="FK168">
            <v>0</v>
          </cell>
          <cell r="FN168">
            <v>7344.472422541714</v>
          </cell>
          <cell r="FO168">
            <v>0</v>
          </cell>
          <cell r="FP168">
            <v>337.08000000000004</v>
          </cell>
          <cell r="FQ168">
            <v>0</v>
          </cell>
          <cell r="FR168">
            <v>777.88000000000011</v>
          </cell>
          <cell r="FS168">
            <v>771.62100000000009</v>
          </cell>
          <cell r="FT168">
            <v>6.2589999999999968</v>
          </cell>
          <cell r="FU168">
            <v>46</v>
          </cell>
          <cell r="FV168">
            <v>8576</v>
          </cell>
          <cell r="FW168">
            <v>0</v>
          </cell>
          <cell r="FX168">
            <v>8576</v>
          </cell>
          <cell r="FZ168">
            <v>1309.3077905433333</v>
          </cell>
          <cell r="GA168">
            <v>0</v>
          </cell>
          <cell r="GB168">
            <v>81.5</v>
          </cell>
          <cell r="GC168">
            <v>0</v>
          </cell>
          <cell r="GD168">
            <v>51.391999999999996</v>
          </cell>
          <cell r="GE168">
            <v>45.066000000000003</v>
          </cell>
          <cell r="GF168">
            <v>2.74</v>
          </cell>
          <cell r="GG168">
            <v>3.5859999999999999</v>
          </cell>
          <cell r="GH168">
            <v>271</v>
          </cell>
          <cell r="GI168">
            <v>0</v>
          </cell>
          <cell r="GJ168">
            <v>271</v>
          </cell>
          <cell r="GK168">
            <v>269.75993011094766</v>
          </cell>
          <cell r="GL168">
            <v>0</v>
          </cell>
          <cell r="GM168">
            <v>80</v>
          </cell>
          <cell r="GN168">
            <v>0</v>
          </cell>
          <cell r="GO168">
            <v>1.53</v>
          </cell>
          <cell r="GP168">
            <v>1.53</v>
          </cell>
          <cell r="GQ168">
            <v>0</v>
          </cell>
          <cell r="GR168">
            <v>0</v>
          </cell>
          <cell r="GS168">
            <v>2947</v>
          </cell>
          <cell r="GT168">
            <v>0</v>
          </cell>
          <cell r="GU168">
            <v>2947</v>
          </cell>
          <cell r="GV168">
            <v>0</v>
          </cell>
          <cell r="GW168">
            <v>0</v>
          </cell>
          <cell r="GX168">
            <v>0</v>
          </cell>
          <cell r="GY168">
            <v>0</v>
          </cell>
          <cell r="GZ168">
            <v>0</v>
          </cell>
          <cell r="HA168">
            <v>0</v>
          </cell>
          <cell r="HB168">
            <v>0</v>
          </cell>
          <cell r="HC168">
            <v>0</v>
          </cell>
          <cell r="HD168">
            <v>0</v>
          </cell>
          <cell r="HE168">
            <v>0</v>
          </cell>
          <cell r="HF168">
            <v>0</v>
          </cell>
          <cell r="HG168">
            <v>0</v>
          </cell>
          <cell r="HH168">
            <v>0</v>
          </cell>
          <cell r="HI168">
            <v>0</v>
          </cell>
          <cell r="HJ168">
            <v>0</v>
          </cell>
          <cell r="HK168">
            <v>0</v>
          </cell>
          <cell r="HL168">
            <v>0</v>
          </cell>
          <cell r="HM168">
            <v>0</v>
          </cell>
          <cell r="HN168">
            <v>0</v>
          </cell>
          <cell r="HO168">
            <v>0</v>
          </cell>
          <cell r="HP168">
            <v>0</v>
          </cell>
          <cell r="HQ168">
            <v>0</v>
          </cell>
          <cell r="HR168">
            <v>2.3274738994776389</v>
          </cell>
          <cell r="HS168">
            <v>0</v>
          </cell>
          <cell r="HT168">
            <v>0</v>
          </cell>
          <cell r="HU168">
            <v>0</v>
          </cell>
          <cell r="HV168">
            <v>0.53</v>
          </cell>
          <cell r="HW168">
            <v>0.53</v>
          </cell>
          <cell r="HX168">
            <v>0</v>
          </cell>
          <cell r="HY168">
            <v>0</v>
          </cell>
          <cell r="HZ168">
            <v>1</v>
          </cell>
          <cell r="IA168">
            <v>0</v>
          </cell>
          <cell r="IB168">
            <v>1</v>
          </cell>
          <cell r="IC168">
            <v>267.43245621147003</v>
          </cell>
          <cell r="ID168">
            <v>0</v>
          </cell>
          <cell r="IE168">
            <v>80</v>
          </cell>
          <cell r="IF168">
            <v>0</v>
          </cell>
          <cell r="IG168">
            <v>1</v>
          </cell>
          <cell r="IH168">
            <v>1</v>
          </cell>
          <cell r="II168">
            <v>0</v>
          </cell>
          <cell r="IJ168">
            <v>0</v>
          </cell>
          <cell r="IK168">
            <v>2946</v>
          </cell>
          <cell r="IL168">
            <v>0</v>
          </cell>
          <cell r="IM168">
            <v>2946</v>
          </cell>
          <cell r="IN168">
            <v>0</v>
          </cell>
          <cell r="IO168">
            <v>0</v>
          </cell>
          <cell r="IP168">
            <v>0</v>
          </cell>
          <cell r="IQ168">
            <v>0</v>
          </cell>
          <cell r="IR168">
            <v>0</v>
          </cell>
          <cell r="IS168">
            <v>0</v>
          </cell>
          <cell r="IT168">
            <v>0</v>
          </cell>
          <cell r="IU168">
            <v>0</v>
          </cell>
          <cell r="IV168">
            <v>0</v>
          </cell>
          <cell r="IW168">
            <v>0</v>
          </cell>
          <cell r="IX168">
            <v>0</v>
          </cell>
          <cell r="IY168">
            <v>114.46018323999999</v>
          </cell>
          <cell r="IZ168">
            <v>0</v>
          </cell>
          <cell r="JA168">
            <v>0</v>
          </cell>
          <cell r="JB168">
            <v>0</v>
          </cell>
          <cell r="JC168">
            <v>0</v>
          </cell>
          <cell r="JD168">
            <v>0</v>
          </cell>
          <cell r="JE168">
            <v>0</v>
          </cell>
          <cell r="JF168">
            <v>0</v>
          </cell>
          <cell r="JG168">
            <v>33</v>
          </cell>
          <cell r="JH168">
            <v>0</v>
          </cell>
          <cell r="JI168">
            <v>33</v>
          </cell>
          <cell r="JJ168">
            <v>14.634339259999999</v>
          </cell>
          <cell r="JK168">
            <v>0</v>
          </cell>
          <cell r="JL168">
            <v>0</v>
          </cell>
          <cell r="JM168">
            <v>0</v>
          </cell>
          <cell r="JN168">
            <v>0</v>
          </cell>
          <cell r="JO168">
            <v>0</v>
          </cell>
          <cell r="JP168">
            <v>0</v>
          </cell>
          <cell r="JQ168">
            <v>0</v>
          </cell>
          <cell r="JR168">
            <v>22</v>
          </cell>
          <cell r="JS168">
            <v>0</v>
          </cell>
          <cell r="JT168">
            <v>22</v>
          </cell>
          <cell r="JU168">
            <v>99.825843980000002</v>
          </cell>
          <cell r="JV168">
            <v>0</v>
          </cell>
          <cell r="JW168">
            <v>0</v>
          </cell>
          <cell r="JX168">
            <v>0</v>
          </cell>
          <cell r="JY168">
            <v>0</v>
          </cell>
          <cell r="JZ168">
            <v>0</v>
          </cell>
          <cell r="KA168">
            <v>0</v>
          </cell>
          <cell r="KB168">
            <v>0</v>
          </cell>
          <cell r="KC168">
            <v>11</v>
          </cell>
          <cell r="KD168">
            <v>0</v>
          </cell>
          <cell r="KE168">
            <v>11</v>
          </cell>
          <cell r="KF168">
            <v>0</v>
          </cell>
          <cell r="KG168">
            <v>0</v>
          </cell>
          <cell r="KH168">
            <v>0</v>
          </cell>
          <cell r="KI168">
            <v>0</v>
          </cell>
          <cell r="KJ168">
            <v>0</v>
          </cell>
          <cell r="KK168">
            <v>0</v>
          </cell>
          <cell r="KL168">
            <v>0</v>
          </cell>
          <cell r="KM168">
            <v>0</v>
          </cell>
          <cell r="KN168">
            <v>0</v>
          </cell>
          <cell r="KO168">
            <v>0</v>
          </cell>
          <cell r="KP168">
            <v>0</v>
          </cell>
          <cell r="KQ168">
            <v>0</v>
          </cell>
          <cell r="KR168">
            <v>0</v>
          </cell>
          <cell r="KS168">
            <v>0</v>
          </cell>
          <cell r="KT168">
            <v>0</v>
          </cell>
          <cell r="KU168">
            <v>0</v>
          </cell>
          <cell r="KV168">
            <v>0</v>
          </cell>
          <cell r="KW168">
            <v>0</v>
          </cell>
          <cell r="KX168">
            <v>0</v>
          </cell>
          <cell r="KY168">
            <v>0</v>
          </cell>
          <cell r="KZ168">
            <v>0</v>
          </cell>
          <cell r="LA168">
            <v>0</v>
          </cell>
          <cell r="LB168">
            <v>99.825843980000002</v>
          </cell>
          <cell r="LC168">
            <v>0</v>
          </cell>
          <cell r="LD168">
            <v>0</v>
          </cell>
          <cell r="LE168">
            <v>0</v>
          </cell>
          <cell r="LF168">
            <v>0</v>
          </cell>
          <cell r="LG168">
            <v>0</v>
          </cell>
          <cell r="LH168">
            <v>0</v>
          </cell>
          <cell r="LI168">
            <v>0</v>
          </cell>
          <cell r="LJ168">
            <v>11</v>
          </cell>
          <cell r="LK168">
            <v>0</v>
          </cell>
          <cell r="LL168">
            <v>11</v>
          </cell>
          <cell r="LQ168">
            <v>0</v>
          </cell>
          <cell r="LR168">
            <v>32</v>
          </cell>
          <cell r="LS168">
            <v>0</v>
          </cell>
          <cell r="LT168">
            <v>0</v>
          </cell>
          <cell r="LU168">
            <v>0</v>
          </cell>
          <cell r="LX168">
            <v>0</v>
          </cell>
          <cell r="LY168">
            <v>0</v>
          </cell>
          <cell r="LZ168">
            <v>0</v>
          </cell>
          <cell r="MA168">
            <v>7.9080000000000004</v>
          </cell>
          <cell r="MB168">
            <v>0</v>
          </cell>
          <cell r="MC168">
            <v>0</v>
          </cell>
          <cell r="MD168">
            <v>0</v>
          </cell>
          <cell r="ME168">
            <v>0</v>
          </cell>
          <cell r="MF168">
            <v>0</v>
          </cell>
          <cell r="MG168">
            <v>0</v>
          </cell>
          <cell r="MH168">
            <v>0</v>
          </cell>
          <cell r="MI168">
            <v>0</v>
          </cell>
          <cell r="MJ168">
            <v>0</v>
          </cell>
          <cell r="MK168">
            <v>0</v>
          </cell>
          <cell r="ML168">
            <v>0</v>
          </cell>
          <cell r="MM168">
            <v>0</v>
          </cell>
          <cell r="MN168">
            <v>0</v>
          </cell>
          <cell r="MO168">
            <v>0</v>
          </cell>
          <cell r="MP168">
            <v>0</v>
          </cell>
          <cell r="MQ168">
            <v>0</v>
          </cell>
          <cell r="MR168">
            <v>0</v>
          </cell>
          <cell r="MS168">
            <v>0</v>
          </cell>
          <cell r="MT168">
            <v>0</v>
          </cell>
          <cell r="MU168">
            <v>0</v>
          </cell>
          <cell r="MV168">
            <v>0</v>
          </cell>
          <cell r="MW168">
            <v>0</v>
          </cell>
          <cell r="MX168">
            <v>0</v>
          </cell>
          <cell r="MY168">
            <v>0</v>
          </cell>
          <cell r="MZ168">
            <v>0</v>
          </cell>
          <cell r="NA168">
            <v>0</v>
          </cell>
          <cell r="NB168">
            <v>0</v>
          </cell>
          <cell r="NC168">
            <v>0</v>
          </cell>
          <cell r="ND168">
            <v>0</v>
          </cell>
          <cell r="NE168">
            <v>0</v>
          </cell>
          <cell r="NF168">
            <v>0</v>
          </cell>
          <cell r="NG168">
            <v>0</v>
          </cell>
          <cell r="NH168">
            <v>0</v>
          </cell>
          <cell r="NI168">
            <v>0</v>
          </cell>
          <cell r="NJ168">
            <v>0</v>
          </cell>
          <cell r="NK168">
            <v>0</v>
          </cell>
          <cell r="NL168">
            <v>0</v>
          </cell>
          <cell r="NM168">
            <v>0</v>
          </cell>
          <cell r="NN168">
            <v>0</v>
          </cell>
          <cell r="NO168">
            <v>0</v>
          </cell>
          <cell r="NP168">
            <v>0</v>
          </cell>
          <cell r="NQ168">
            <v>0</v>
          </cell>
          <cell r="NR168">
            <v>0</v>
          </cell>
          <cell r="NS168">
            <v>0</v>
          </cell>
          <cell r="NT168">
            <v>0</v>
          </cell>
          <cell r="NU168">
            <v>0</v>
          </cell>
          <cell r="NV168">
            <v>0</v>
          </cell>
          <cell r="NW168">
            <v>0</v>
          </cell>
          <cell r="NX168">
            <v>0</v>
          </cell>
          <cell r="NY168">
            <v>0</v>
          </cell>
          <cell r="NZ168">
            <v>0</v>
          </cell>
          <cell r="OA168">
            <v>0</v>
          </cell>
          <cell r="OB168">
            <v>0</v>
          </cell>
          <cell r="OC168">
            <v>0</v>
          </cell>
          <cell r="OD168">
            <v>0</v>
          </cell>
          <cell r="OE168">
            <v>0</v>
          </cell>
          <cell r="OF168">
            <v>0</v>
          </cell>
          <cell r="OG168">
            <v>0</v>
          </cell>
          <cell r="OH168">
            <v>0</v>
          </cell>
          <cell r="OI168">
            <v>0</v>
          </cell>
          <cell r="OJ168">
            <v>0</v>
          </cell>
          <cell r="OL168" t="str">
            <v>нд</v>
          </cell>
          <cell r="OM168" t="str">
            <v>нд</v>
          </cell>
          <cell r="ON168" t="str">
            <v>нд</v>
          </cell>
          <cell r="OO168" t="str">
            <v>нд</v>
          </cell>
          <cell r="OP168" t="str">
            <v>нд</v>
          </cell>
          <cell r="OR168" t="str">
            <v>нд</v>
          </cell>
          <cell r="OT168">
            <v>4866.6067003282769</v>
          </cell>
        </row>
        <row r="169">
          <cell r="A169" t="str">
            <v>Г</v>
          </cell>
          <cell r="B169" t="str">
            <v>1.2.2</v>
          </cell>
          <cell r="C169"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69" t="str">
            <v>Г</v>
          </cell>
          <cell r="E169">
            <v>0</v>
          </cell>
          <cell r="H169">
            <v>0</v>
          </cell>
          <cell r="J169">
            <v>1489.73119223</v>
          </cell>
          <cell r="K169">
            <v>0</v>
          </cell>
          <cell r="L169">
            <v>1489.73119223</v>
          </cell>
          <cell r="M169">
            <v>0</v>
          </cell>
          <cell r="N169">
            <v>0</v>
          </cell>
          <cell r="O169">
            <v>234.91664282696701</v>
          </cell>
          <cell r="P169">
            <v>107.40269009469999</v>
          </cell>
          <cell r="Q169">
            <v>1147.4118593083331</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t="str">
            <v/>
          </cell>
          <cell r="BC169" t="str">
            <v/>
          </cell>
          <cell r="BD169" t="str">
            <v/>
          </cell>
          <cell r="BE169" t="str">
            <v/>
          </cell>
          <cell r="BF169">
            <v>0</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t="str">
            <v/>
          </cell>
          <cell r="CR169" t="str">
            <v/>
          </cell>
          <cell r="CS169" t="str">
            <v/>
          </cell>
          <cell r="CT169" t="str">
            <v/>
          </cell>
          <cell r="CU169">
            <v>0</v>
          </cell>
          <cell r="CX169">
            <v>7344.472422541714</v>
          </cell>
          <cell r="CY169">
            <v>1431.4234154027592</v>
          </cell>
          <cell r="CZ169">
            <v>2565.7211390967846</v>
          </cell>
          <cell r="DA169">
            <v>2668.5733142755444</v>
          </cell>
          <cell r="DB169">
            <v>678.75455376662387</v>
          </cell>
          <cell r="DE169">
            <v>0</v>
          </cell>
          <cell r="DG169">
            <v>1103.4742083699998</v>
          </cell>
          <cell r="DH169">
            <v>0</v>
          </cell>
          <cell r="DI169">
            <v>1103.4742083699998</v>
          </cell>
          <cell r="DJ169">
            <v>360.62837615999996</v>
          </cell>
          <cell r="DK169">
            <v>218.44852505</v>
          </cell>
          <cell r="DL169">
            <v>486.62364912999993</v>
          </cell>
          <cell r="DM169">
            <v>37.773688019999994</v>
          </cell>
          <cell r="DN169">
            <v>1392.2406475148673</v>
          </cell>
          <cell r="DS169">
            <v>1.7419603018750001</v>
          </cell>
          <cell r="DT169">
            <v>8.7616322731250005</v>
          </cell>
          <cell r="DU169">
            <v>182.60826805593598</v>
          </cell>
          <cell r="DV169">
            <v>1199.1287868839315</v>
          </cell>
          <cell r="DW169">
            <v>8.7616322731250005</v>
          </cell>
          <cell r="DX169" t="str">
            <v/>
          </cell>
          <cell r="DY169" t="str">
            <v/>
          </cell>
          <cell r="DZ169" t="str">
            <v/>
          </cell>
          <cell r="EA169" t="str">
            <v/>
          </cell>
          <cell r="EB169">
            <v>0</v>
          </cell>
          <cell r="EC169">
            <v>484.6367061599999</v>
          </cell>
          <cell r="ED169">
            <v>0.13603998</v>
          </cell>
          <cell r="EE169">
            <v>106.10247415000001</v>
          </cell>
          <cell r="EF169">
            <v>368.73250117999993</v>
          </cell>
          <cell r="EG169">
            <v>9.6656908500000007</v>
          </cell>
          <cell r="EH169">
            <v>74.832677070000003</v>
          </cell>
          <cell r="EI169">
            <v>0</v>
          </cell>
          <cell r="EJ169">
            <v>50.903441999999998</v>
          </cell>
          <cell r="EK169">
            <v>18.443383009999998</v>
          </cell>
          <cell r="EL169">
            <v>5.4858520599999991</v>
          </cell>
          <cell r="EM169">
            <v>409.80402908999997</v>
          </cell>
          <cell r="EN169">
            <v>0.13603998</v>
          </cell>
          <cell r="EO169">
            <v>55.199032149999994</v>
          </cell>
          <cell r="EP169">
            <v>350.28911816999999</v>
          </cell>
          <cell r="EQ169">
            <v>4.1798387900000007</v>
          </cell>
          <cell r="ER169">
            <v>0</v>
          </cell>
          <cell r="ES169">
            <v>0</v>
          </cell>
          <cell r="ET169">
            <v>0</v>
          </cell>
          <cell r="EU169">
            <v>0</v>
          </cell>
          <cell r="EV169">
            <v>0</v>
          </cell>
          <cell r="EW169">
            <v>0</v>
          </cell>
          <cell r="EX169">
            <v>0</v>
          </cell>
          <cell r="EY169">
            <v>0</v>
          </cell>
          <cell r="EZ169">
            <v>0</v>
          </cell>
          <cell r="FA169">
            <v>0</v>
          </cell>
          <cell r="FB169">
            <v>409.80402908999997</v>
          </cell>
          <cell r="FC169">
            <v>0.13603998</v>
          </cell>
          <cell r="FD169">
            <v>55.199032149999994</v>
          </cell>
          <cell r="FE169">
            <v>350.28911816999999</v>
          </cell>
          <cell r="FF169">
            <v>4.1798387900000007</v>
          </cell>
          <cell r="FG169" t="str">
            <v/>
          </cell>
          <cell r="FH169" t="str">
            <v/>
          </cell>
          <cell r="FI169" t="str">
            <v/>
          </cell>
          <cell r="FJ169" t="str">
            <v/>
          </cell>
          <cell r="FK169">
            <v>0</v>
          </cell>
          <cell r="FN169">
            <v>7344.472422541714</v>
          </cell>
          <cell r="FO169">
            <v>0</v>
          </cell>
          <cell r="FP169">
            <v>337.08000000000004</v>
          </cell>
          <cell r="FQ169">
            <v>0</v>
          </cell>
          <cell r="FR169">
            <v>777.88000000000011</v>
          </cell>
          <cell r="FS169">
            <v>771.62100000000009</v>
          </cell>
          <cell r="FT169">
            <v>6.2589999999999968</v>
          </cell>
          <cell r="FU169">
            <v>46</v>
          </cell>
          <cell r="FV169">
            <v>8576</v>
          </cell>
          <cell r="FW169">
            <v>0</v>
          </cell>
          <cell r="FX169">
            <v>8576</v>
          </cell>
          <cell r="FZ169">
            <v>1309.3077905433333</v>
          </cell>
          <cell r="GA169">
            <v>0</v>
          </cell>
          <cell r="GB169">
            <v>81.5</v>
          </cell>
          <cell r="GC169">
            <v>0</v>
          </cell>
          <cell r="GD169">
            <v>51.391999999999996</v>
          </cell>
          <cell r="GE169">
            <v>45.066000000000003</v>
          </cell>
          <cell r="GF169">
            <v>2.74</v>
          </cell>
          <cell r="GG169">
            <v>3.5859999999999999</v>
          </cell>
          <cell r="GH169">
            <v>271</v>
          </cell>
          <cell r="GI169">
            <v>0</v>
          </cell>
          <cell r="GJ169">
            <v>271</v>
          </cell>
          <cell r="GK169">
            <v>269.75993011094766</v>
          </cell>
          <cell r="GL169">
            <v>0</v>
          </cell>
          <cell r="GM169">
            <v>80</v>
          </cell>
          <cell r="GN169">
            <v>0</v>
          </cell>
          <cell r="GO169">
            <v>1.53</v>
          </cell>
          <cell r="GP169">
            <v>1.53</v>
          </cell>
          <cell r="GQ169">
            <v>0</v>
          </cell>
          <cell r="GR169">
            <v>0</v>
          </cell>
          <cell r="GS169">
            <v>2947</v>
          </cell>
          <cell r="GT169">
            <v>0</v>
          </cell>
          <cell r="GU169">
            <v>2947</v>
          </cell>
          <cell r="GV169">
            <v>0</v>
          </cell>
          <cell r="GW169">
            <v>0</v>
          </cell>
          <cell r="GX169">
            <v>0</v>
          </cell>
          <cell r="GY169">
            <v>0</v>
          </cell>
          <cell r="GZ169">
            <v>0</v>
          </cell>
          <cell r="HA169">
            <v>0</v>
          </cell>
          <cell r="HB169">
            <v>0</v>
          </cell>
          <cell r="HC169">
            <v>0</v>
          </cell>
          <cell r="HD169">
            <v>0</v>
          </cell>
          <cell r="HE169">
            <v>0</v>
          </cell>
          <cell r="HF169">
            <v>0</v>
          </cell>
          <cell r="HG169">
            <v>0</v>
          </cell>
          <cell r="HH169">
            <v>0</v>
          </cell>
          <cell r="HI169">
            <v>0</v>
          </cell>
          <cell r="HJ169">
            <v>0</v>
          </cell>
          <cell r="HK169">
            <v>0</v>
          </cell>
          <cell r="HL169">
            <v>0</v>
          </cell>
          <cell r="HM169">
            <v>0</v>
          </cell>
          <cell r="HN169">
            <v>0</v>
          </cell>
          <cell r="HO169">
            <v>0</v>
          </cell>
          <cell r="HP169">
            <v>0</v>
          </cell>
          <cell r="HQ169">
            <v>0</v>
          </cell>
          <cell r="HR169">
            <v>2.3274738994776389</v>
          </cell>
          <cell r="HS169">
            <v>0</v>
          </cell>
          <cell r="HT169">
            <v>0</v>
          </cell>
          <cell r="HU169">
            <v>0</v>
          </cell>
          <cell r="HV169">
            <v>0.53</v>
          </cell>
          <cell r="HW169">
            <v>0.53</v>
          </cell>
          <cell r="HX169">
            <v>0</v>
          </cell>
          <cell r="HY169">
            <v>0</v>
          </cell>
          <cell r="HZ169">
            <v>1</v>
          </cell>
          <cell r="IA169">
            <v>0</v>
          </cell>
          <cell r="IB169">
            <v>1</v>
          </cell>
          <cell r="IC169">
            <v>267.43245621147003</v>
          </cell>
          <cell r="ID169">
            <v>0</v>
          </cell>
          <cell r="IE169">
            <v>80</v>
          </cell>
          <cell r="IF169">
            <v>0</v>
          </cell>
          <cell r="IG169">
            <v>1</v>
          </cell>
          <cell r="IH169">
            <v>1</v>
          </cell>
          <cell r="II169">
            <v>0</v>
          </cell>
          <cell r="IJ169">
            <v>0</v>
          </cell>
          <cell r="IK169">
            <v>2946</v>
          </cell>
          <cell r="IL169">
            <v>0</v>
          </cell>
          <cell r="IM169">
            <v>2946</v>
          </cell>
          <cell r="IN169">
            <v>0</v>
          </cell>
          <cell r="IO169">
            <v>0</v>
          </cell>
          <cell r="IP169">
            <v>0</v>
          </cell>
          <cell r="IQ169">
            <v>0</v>
          </cell>
          <cell r="IR169">
            <v>0</v>
          </cell>
          <cell r="IS169">
            <v>0</v>
          </cell>
          <cell r="IT169">
            <v>0</v>
          </cell>
          <cell r="IU169">
            <v>0</v>
          </cell>
          <cell r="IV169">
            <v>0</v>
          </cell>
          <cell r="IW169">
            <v>0</v>
          </cell>
          <cell r="IX169">
            <v>0</v>
          </cell>
          <cell r="IY169">
            <v>114.46018323999999</v>
          </cell>
          <cell r="IZ169">
            <v>0</v>
          </cell>
          <cell r="JA169">
            <v>0</v>
          </cell>
          <cell r="JB169">
            <v>0</v>
          </cell>
          <cell r="JC169">
            <v>0</v>
          </cell>
          <cell r="JD169">
            <v>0</v>
          </cell>
          <cell r="JE169">
            <v>0</v>
          </cell>
          <cell r="JF169">
            <v>0</v>
          </cell>
          <cell r="JG169">
            <v>33</v>
          </cell>
          <cell r="JH169">
            <v>0</v>
          </cell>
          <cell r="JI169">
            <v>33</v>
          </cell>
          <cell r="JJ169">
            <v>14.634339259999999</v>
          </cell>
          <cell r="JK169">
            <v>0</v>
          </cell>
          <cell r="JL169">
            <v>0</v>
          </cell>
          <cell r="JM169">
            <v>0</v>
          </cell>
          <cell r="JN169">
            <v>0</v>
          </cell>
          <cell r="JO169">
            <v>0</v>
          </cell>
          <cell r="JP169">
            <v>0</v>
          </cell>
          <cell r="JQ169">
            <v>0</v>
          </cell>
          <cell r="JR169">
            <v>22</v>
          </cell>
          <cell r="JS169">
            <v>0</v>
          </cell>
          <cell r="JT169">
            <v>22</v>
          </cell>
          <cell r="JU169">
            <v>99.825843980000002</v>
          </cell>
          <cell r="JV169">
            <v>0</v>
          </cell>
          <cell r="JW169">
            <v>0</v>
          </cell>
          <cell r="JX169">
            <v>0</v>
          </cell>
          <cell r="JY169">
            <v>0</v>
          </cell>
          <cell r="JZ169">
            <v>0</v>
          </cell>
          <cell r="KA169">
            <v>0</v>
          </cell>
          <cell r="KB169">
            <v>0</v>
          </cell>
          <cell r="KC169">
            <v>11</v>
          </cell>
          <cell r="KD169">
            <v>0</v>
          </cell>
          <cell r="KE169">
            <v>11</v>
          </cell>
          <cell r="KF169">
            <v>0</v>
          </cell>
          <cell r="KG169">
            <v>0</v>
          </cell>
          <cell r="KH169">
            <v>0</v>
          </cell>
          <cell r="KI169">
            <v>0</v>
          </cell>
          <cell r="KJ169">
            <v>0</v>
          </cell>
          <cell r="KK169">
            <v>0</v>
          </cell>
          <cell r="KL169">
            <v>0</v>
          </cell>
          <cell r="KM169">
            <v>0</v>
          </cell>
          <cell r="KN169">
            <v>0</v>
          </cell>
          <cell r="KO169">
            <v>0</v>
          </cell>
          <cell r="KP169">
            <v>0</v>
          </cell>
          <cell r="KQ169">
            <v>0</v>
          </cell>
          <cell r="KR169">
            <v>0</v>
          </cell>
          <cell r="KS169">
            <v>0</v>
          </cell>
          <cell r="KT169">
            <v>0</v>
          </cell>
          <cell r="KU169">
            <v>0</v>
          </cell>
          <cell r="KV169">
            <v>0</v>
          </cell>
          <cell r="KW169">
            <v>0</v>
          </cell>
          <cell r="KX169">
            <v>0</v>
          </cell>
          <cell r="KY169">
            <v>0</v>
          </cell>
          <cell r="KZ169">
            <v>0</v>
          </cell>
          <cell r="LA169">
            <v>0</v>
          </cell>
          <cell r="LB169">
            <v>99.825843980000002</v>
          </cell>
          <cell r="LC169">
            <v>0</v>
          </cell>
          <cell r="LD169">
            <v>0</v>
          </cell>
          <cell r="LE169">
            <v>0</v>
          </cell>
          <cell r="LF169">
            <v>0</v>
          </cell>
          <cell r="LG169">
            <v>0</v>
          </cell>
          <cell r="LH169">
            <v>0</v>
          </cell>
          <cell r="LI169">
            <v>0</v>
          </cell>
          <cell r="LJ169">
            <v>11</v>
          </cell>
          <cell r="LK169">
            <v>0</v>
          </cell>
          <cell r="LL169">
            <v>11</v>
          </cell>
          <cell r="LQ169">
            <v>0</v>
          </cell>
          <cell r="LR169">
            <v>32</v>
          </cell>
          <cell r="LS169">
            <v>0</v>
          </cell>
          <cell r="LT169">
            <v>0</v>
          </cell>
          <cell r="LU169">
            <v>0</v>
          </cell>
          <cell r="LX169">
            <v>0</v>
          </cell>
          <cell r="LY169">
            <v>0</v>
          </cell>
          <cell r="LZ169">
            <v>0</v>
          </cell>
          <cell r="MA169">
            <v>7.9080000000000004</v>
          </cell>
          <cell r="MB169">
            <v>0</v>
          </cell>
          <cell r="MC169">
            <v>0</v>
          </cell>
          <cell r="MD169">
            <v>0</v>
          </cell>
          <cell r="ME169">
            <v>0</v>
          </cell>
          <cell r="MF169">
            <v>0</v>
          </cell>
          <cell r="MG169">
            <v>0</v>
          </cell>
          <cell r="MH169">
            <v>0</v>
          </cell>
          <cell r="MI169">
            <v>0</v>
          </cell>
          <cell r="MJ169">
            <v>0</v>
          </cell>
          <cell r="MK169">
            <v>0</v>
          </cell>
          <cell r="ML169">
            <v>0</v>
          </cell>
          <cell r="MM169">
            <v>0</v>
          </cell>
          <cell r="MN169">
            <v>0</v>
          </cell>
          <cell r="MO169">
            <v>0</v>
          </cell>
          <cell r="MP169">
            <v>0</v>
          </cell>
          <cell r="MQ169">
            <v>0</v>
          </cell>
          <cell r="MR169">
            <v>0</v>
          </cell>
          <cell r="MS169">
            <v>0</v>
          </cell>
          <cell r="MT169">
            <v>0</v>
          </cell>
          <cell r="MU169">
            <v>0</v>
          </cell>
          <cell r="MV169">
            <v>0</v>
          </cell>
          <cell r="MW169">
            <v>0</v>
          </cell>
          <cell r="MX169">
            <v>0</v>
          </cell>
          <cell r="MY169">
            <v>0</v>
          </cell>
          <cell r="MZ169">
            <v>0</v>
          </cell>
          <cell r="NA169">
            <v>0</v>
          </cell>
          <cell r="NB169">
            <v>0</v>
          </cell>
          <cell r="NC169">
            <v>0</v>
          </cell>
          <cell r="ND169">
            <v>0</v>
          </cell>
          <cell r="NE169">
            <v>0</v>
          </cell>
          <cell r="NF169">
            <v>0</v>
          </cell>
          <cell r="NG169">
            <v>0</v>
          </cell>
          <cell r="NH169">
            <v>0</v>
          </cell>
          <cell r="NI169">
            <v>0</v>
          </cell>
          <cell r="NJ169">
            <v>0</v>
          </cell>
          <cell r="NK169">
            <v>0</v>
          </cell>
          <cell r="NL169">
            <v>0</v>
          </cell>
          <cell r="NM169">
            <v>0</v>
          </cell>
          <cell r="NN169">
            <v>0</v>
          </cell>
          <cell r="NO169">
            <v>0</v>
          </cell>
          <cell r="NP169">
            <v>0</v>
          </cell>
          <cell r="NQ169">
            <v>0</v>
          </cell>
          <cell r="NR169">
            <v>0</v>
          </cell>
          <cell r="NS169">
            <v>0</v>
          </cell>
          <cell r="NT169">
            <v>0</v>
          </cell>
          <cell r="NU169">
            <v>0</v>
          </cell>
          <cell r="NV169">
            <v>0</v>
          </cell>
          <cell r="NW169">
            <v>0</v>
          </cell>
          <cell r="NX169">
            <v>0</v>
          </cell>
          <cell r="NY169">
            <v>0</v>
          </cell>
          <cell r="NZ169">
            <v>0</v>
          </cell>
          <cell r="OA169">
            <v>0</v>
          </cell>
          <cell r="OB169">
            <v>0</v>
          </cell>
          <cell r="OC169">
            <v>0</v>
          </cell>
          <cell r="OD169">
            <v>0</v>
          </cell>
          <cell r="OE169">
            <v>0</v>
          </cell>
          <cell r="OF169">
            <v>0</v>
          </cell>
          <cell r="OG169">
            <v>0</v>
          </cell>
          <cell r="OH169">
            <v>0</v>
          </cell>
          <cell r="OI169">
            <v>0</v>
          </cell>
          <cell r="OJ169">
            <v>0</v>
          </cell>
          <cell r="OL169" t="str">
            <v>нд</v>
          </cell>
          <cell r="OM169" t="str">
            <v>нд</v>
          </cell>
          <cell r="ON169" t="str">
            <v>нд</v>
          </cell>
          <cell r="OO169" t="str">
            <v>нд</v>
          </cell>
          <cell r="OP169" t="str">
            <v>нд</v>
          </cell>
          <cell r="OR169" t="str">
            <v>нд</v>
          </cell>
          <cell r="OT169">
            <v>4866.6067003282769</v>
          </cell>
        </row>
        <row r="170">
          <cell r="A170" t="str">
            <v>Г</v>
          </cell>
          <cell r="B170" t="str">
            <v>1.2.2.1</v>
          </cell>
          <cell r="C170" t="str">
            <v>Реконструкция объектов по производству электрической энергии всего, в том числе:</v>
          </cell>
          <cell r="D170" t="str">
            <v>Г</v>
          </cell>
          <cell r="E170">
            <v>0</v>
          </cell>
          <cell r="H170">
            <v>0</v>
          </cell>
          <cell r="J170">
            <v>1489.73119223</v>
          </cell>
          <cell r="K170">
            <v>0</v>
          </cell>
          <cell r="L170">
            <v>1489.73119223</v>
          </cell>
          <cell r="M170">
            <v>0</v>
          </cell>
          <cell r="N170">
            <v>0</v>
          </cell>
          <cell r="O170">
            <v>234.91664282696701</v>
          </cell>
          <cell r="P170">
            <v>107.40269009469999</v>
          </cell>
          <cell r="Q170">
            <v>1147.4118593083331</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t="str">
            <v/>
          </cell>
          <cell r="BC170" t="str">
            <v/>
          </cell>
          <cell r="BD170" t="str">
            <v/>
          </cell>
          <cell r="BE170" t="str">
            <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t="str">
            <v/>
          </cell>
          <cell r="CR170" t="str">
            <v/>
          </cell>
          <cell r="CS170" t="str">
            <v/>
          </cell>
          <cell r="CT170" t="str">
            <v/>
          </cell>
          <cell r="CU170">
            <v>0</v>
          </cell>
          <cell r="CX170">
            <v>7344.472422541714</v>
          </cell>
          <cell r="CY170">
            <v>1431.4234154027592</v>
          </cell>
          <cell r="CZ170">
            <v>2565.7211390967846</v>
          </cell>
          <cell r="DA170">
            <v>2668.5733142755444</v>
          </cell>
          <cell r="DB170">
            <v>678.75455376662387</v>
          </cell>
          <cell r="DE170">
            <v>0</v>
          </cell>
          <cell r="DG170">
            <v>1103.4742083699998</v>
          </cell>
          <cell r="DH170">
            <v>0</v>
          </cell>
          <cell r="DI170">
            <v>1103.4742083699998</v>
          </cell>
          <cell r="DJ170">
            <v>360.62837615999996</v>
          </cell>
          <cell r="DK170">
            <v>218.44852505</v>
          </cell>
          <cell r="DL170">
            <v>486.62364912999993</v>
          </cell>
          <cell r="DM170">
            <v>37.773688019999994</v>
          </cell>
          <cell r="DN170">
            <v>1392.2406475148673</v>
          </cell>
          <cell r="DS170">
            <v>1.7419603018750001</v>
          </cell>
          <cell r="DT170">
            <v>8.7616322731250005</v>
          </cell>
          <cell r="DU170">
            <v>182.60826805593598</v>
          </cell>
          <cell r="DV170">
            <v>1199.1287868839315</v>
          </cell>
          <cell r="DW170">
            <v>8.7616322731250005</v>
          </cell>
          <cell r="DX170" t="str">
            <v/>
          </cell>
          <cell r="DY170" t="str">
            <v/>
          </cell>
          <cell r="DZ170" t="str">
            <v/>
          </cell>
          <cell r="EA170" t="str">
            <v/>
          </cell>
          <cell r="EB170">
            <v>0</v>
          </cell>
          <cell r="EC170">
            <v>484.6367061599999</v>
          </cell>
          <cell r="ED170">
            <v>0.13603998</v>
          </cell>
          <cell r="EE170">
            <v>106.10247415000001</v>
          </cell>
          <cell r="EF170">
            <v>368.73250117999993</v>
          </cell>
          <cell r="EG170">
            <v>9.6656908500000007</v>
          </cell>
          <cell r="EH170">
            <v>74.832677070000003</v>
          </cell>
          <cell r="EI170">
            <v>0</v>
          </cell>
          <cell r="EJ170">
            <v>50.903441999999998</v>
          </cell>
          <cell r="EK170">
            <v>18.443383009999998</v>
          </cell>
          <cell r="EL170">
            <v>5.4858520599999991</v>
          </cell>
          <cell r="EM170">
            <v>409.80402908999997</v>
          </cell>
          <cell r="EN170">
            <v>0.13603998</v>
          </cell>
          <cell r="EO170">
            <v>55.199032149999994</v>
          </cell>
          <cell r="EP170">
            <v>350.28911816999999</v>
          </cell>
          <cell r="EQ170">
            <v>4.1798387900000007</v>
          </cell>
          <cell r="ER170">
            <v>0</v>
          </cell>
          <cell r="ES170">
            <v>0</v>
          </cell>
          <cell r="ET170">
            <v>0</v>
          </cell>
          <cell r="EU170">
            <v>0</v>
          </cell>
          <cell r="EV170">
            <v>0</v>
          </cell>
          <cell r="EW170">
            <v>0</v>
          </cell>
          <cell r="EX170">
            <v>0</v>
          </cell>
          <cell r="EY170">
            <v>0</v>
          </cell>
          <cell r="EZ170">
            <v>0</v>
          </cell>
          <cell r="FA170">
            <v>0</v>
          </cell>
          <cell r="FB170">
            <v>409.80402908999997</v>
          </cell>
          <cell r="FC170">
            <v>0.13603998</v>
          </cell>
          <cell r="FD170">
            <v>55.199032149999994</v>
          </cell>
          <cell r="FE170">
            <v>350.28911816999999</v>
          </cell>
          <cell r="FF170">
            <v>4.1798387900000007</v>
          </cell>
          <cell r="FG170" t="str">
            <v/>
          </cell>
          <cell r="FH170" t="str">
            <v/>
          </cell>
          <cell r="FI170" t="str">
            <v/>
          </cell>
          <cell r="FJ170" t="str">
            <v/>
          </cell>
          <cell r="FK170">
            <v>0</v>
          </cell>
          <cell r="FN170">
            <v>7344.472422541714</v>
          </cell>
          <cell r="FO170">
            <v>0</v>
          </cell>
          <cell r="FP170">
            <v>337.08000000000004</v>
          </cell>
          <cell r="FQ170">
            <v>0</v>
          </cell>
          <cell r="FR170">
            <v>777.88000000000011</v>
          </cell>
          <cell r="FS170">
            <v>771.62100000000009</v>
          </cell>
          <cell r="FT170">
            <v>6.2589999999999968</v>
          </cell>
          <cell r="FU170">
            <v>46</v>
          </cell>
          <cell r="FV170">
            <v>8576</v>
          </cell>
          <cell r="FW170">
            <v>0</v>
          </cell>
          <cell r="FX170">
            <v>8576</v>
          </cell>
          <cell r="FZ170">
            <v>1309.3077905433333</v>
          </cell>
          <cell r="GA170">
            <v>0</v>
          </cell>
          <cell r="GB170">
            <v>81.5</v>
          </cell>
          <cell r="GC170">
            <v>0</v>
          </cell>
          <cell r="GD170">
            <v>51.391999999999996</v>
          </cell>
          <cell r="GE170">
            <v>45.066000000000003</v>
          </cell>
          <cell r="GF170">
            <v>2.74</v>
          </cell>
          <cell r="GG170">
            <v>3.5859999999999999</v>
          </cell>
          <cell r="GH170">
            <v>271</v>
          </cell>
          <cell r="GI170">
            <v>0</v>
          </cell>
          <cell r="GJ170">
            <v>271</v>
          </cell>
          <cell r="GK170">
            <v>269.75993011094766</v>
          </cell>
          <cell r="GL170">
            <v>0</v>
          </cell>
          <cell r="GM170">
            <v>80</v>
          </cell>
          <cell r="GN170">
            <v>0</v>
          </cell>
          <cell r="GO170">
            <v>1.53</v>
          </cell>
          <cell r="GP170">
            <v>1.53</v>
          </cell>
          <cell r="GQ170">
            <v>0</v>
          </cell>
          <cell r="GR170">
            <v>0</v>
          </cell>
          <cell r="GS170">
            <v>2947</v>
          </cell>
          <cell r="GT170">
            <v>0</v>
          </cell>
          <cell r="GU170">
            <v>2947</v>
          </cell>
          <cell r="GV170">
            <v>0</v>
          </cell>
          <cell r="GW170">
            <v>0</v>
          </cell>
          <cell r="GX170">
            <v>0</v>
          </cell>
          <cell r="GY170">
            <v>0</v>
          </cell>
          <cell r="GZ170">
            <v>0</v>
          </cell>
          <cell r="HA170">
            <v>0</v>
          </cell>
          <cell r="HB170">
            <v>0</v>
          </cell>
          <cell r="HC170">
            <v>0</v>
          </cell>
          <cell r="HD170">
            <v>0</v>
          </cell>
          <cell r="HE170">
            <v>0</v>
          </cell>
          <cell r="HF170">
            <v>0</v>
          </cell>
          <cell r="HG170">
            <v>0</v>
          </cell>
          <cell r="HH170">
            <v>0</v>
          </cell>
          <cell r="HI170">
            <v>0</v>
          </cell>
          <cell r="HJ170">
            <v>0</v>
          </cell>
          <cell r="HK170">
            <v>0</v>
          </cell>
          <cell r="HL170">
            <v>0</v>
          </cell>
          <cell r="HM170">
            <v>0</v>
          </cell>
          <cell r="HN170">
            <v>0</v>
          </cell>
          <cell r="HO170">
            <v>0</v>
          </cell>
          <cell r="HP170">
            <v>0</v>
          </cell>
          <cell r="HQ170">
            <v>0</v>
          </cell>
          <cell r="HR170">
            <v>2.3274738994776389</v>
          </cell>
          <cell r="HS170">
            <v>0</v>
          </cell>
          <cell r="HT170">
            <v>0</v>
          </cell>
          <cell r="HU170">
            <v>0</v>
          </cell>
          <cell r="HV170">
            <v>0.53</v>
          </cell>
          <cell r="HW170">
            <v>0.53</v>
          </cell>
          <cell r="HX170">
            <v>0</v>
          </cell>
          <cell r="HY170">
            <v>0</v>
          </cell>
          <cell r="HZ170">
            <v>1</v>
          </cell>
          <cell r="IA170">
            <v>0</v>
          </cell>
          <cell r="IB170">
            <v>1</v>
          </cell>
          <cell r="IC170">
            <v>267.43245621147003</v>
          </cell>
          <cell r="ID170">
            <v>0</v>
          </cell>
          <cell r="IE170">
            <v>80</v>
          </cell>
          <cell r="IF170">
            <v>0</v>
          </cell>
          <cell r="IG170">
            <v>1</v>
          </cell>
          <cell r="IH170">
            <v>1</v>
          </cell>
          <cell r="II170">
            <v>0</v>
          </cell>
          <cell r="IJ170">
            <v>0</v>
          </cell>
          <cell r="IK170">
            <v>2946</v>
          </cell>
          <cell r="IL170">
            <v>0</v>
          </cell>
          <cell r="IM170">
            <v>2946</v>
          </cell>
          <cell r="IN170">
            <v>0</v>
          </cell>
          <cell r="IO170">
            <v>0</v>
          </cell>
          <cell r="IP170">
            <v>0</v>
          </cell>
          <cell r="IQ170">
            <v>0</v>
          </cell>
          <cell r="IR170">
            <v>0</v>
          </cell>
          <cell r="IS170">
            <v>0</v>
          </cell>
          <cell r="IT170">
            <v>0</v>
          </cell>
          <cell r="IU170">
            <v>0</v>
          </cell>
          <cell r="IV170">
            <v>0</v>
          </cell>
          <cell r="IW170">
            <v>0</v>
          </cell>
          <cell r="IX170">
            <v>0</v>
          </cell>
          <cell r="IY170">
            <v>114.46018323999999</v>
          </cell>
          <cell r="IZ170">
            <v>0</v>
          </cell>
          <cell r="JA170">
            <v>0</v>
          </cell>
          <cell r="JB170">
            <v>0</v>
          </cell>
          <cell r="JC170">
            <v>0</v>
          </cell>
          <cell r="JD170">
            <v>0</v>
          </cell>
          <cell r="JE170">
            <v>0</v>
          </cell>
          <cell r="JF170">
            <v>0</v>
          </cell>
          <cell r="JG170">
            <v>33</v>
          </cell>
          <cell r="JH170">
            <v>0</v>
          </cell>
          <cell r="JI170">
            <v>33</v>
          </cell>
          <cell r="JJ170">
            <v>14.634339259999999</v>
          </cell>
          <cell r="JK170">
            <v>0</v>
          </cell>
          <cell r="JL170">
            <v>0</v>
          </cell>
          <cell r="JM170">
            <v>0</v>
          </cell>
          <cell r="JN170">
            <v>0</v>
          </cell>
          <cell r="JO170">
            <v>0</v>
          </cell>
          <cell r="JP170">
            <v>0</v>
          </cell>
          <cell r="JQ170">
            <v>0</v>
          </cell>
          <cell r="JR170">
            <v>22</v>
          </cell>
          <cell r="JS170">
            <v>0</v>
          </cell>
          <cell r="JT170">
            <v>22</v>
          </cell>
          <cell r="JU170">
            <v>99.825843980000002</v>
          </cell>
          <cell r="JV170">
            <v>0</v>
          </cell>
          <cell r="JW170">
            <v>0</v>
          </cell>
          <cell r="JX170">
            <v>0</v>
          </cell>
          <cell r="JY170">
            <v>0</v>
          </cell>
          <cell r="JZ170">
            <v>0</v>
          </cell>
          <cell r="KA170">
            <v>0</v>
          </cell>
          <cell r="KB170">
            <v>0</v>
          </cell>
          <cell r="KC170">
            <v>11</v>
          </cell>
          <cell r="KD170">
            <v>0</v>
          </cell>
          <cell r="KE170">
            <v>11</v>
          </cell>
          <cell r="KF170">
            <v>0</v>
          </cell>
          <cell r="KG170">
            <v>0</v>
          </cell>
          <cell r="KH170">
            <v>0</v>
          </cell>
          <cell r="KI170">
            <v>0</v>
          </cell>
          <cell r="KJ170">
            <v>0</v>
          </cell>
          <cell r="KK170">
            <v>0</v>
          </cell>
          <cell r="KL170">
            <v>0</v>
          </cell>
          <cell r="KM170">
            <v>0</v>
          </cell>
          <cell r="KN170">
            <v>0</v>
          </cell>
          <cell r="KO170">
            <v>0</v>
          </cell>
          <cell r="KP170">
            <v>0</v>
          </cell>
          <cell r="KQ170">
            <v>0</v>
          </cell>
          <cell r="KR170">
            <v>0</v>
          </cell>
          <cell r="KS170">
            <v>0</v>
          </cell>
          <cell r="KT170">
            <v>0</v>
          </cell>
          <cell r="KU170">
            <v>0</v>
          </cell>
          <cell r="KV170">
            <v>0</v>
          </cell>
          <cell r="KW170">
            <v>0</v>
          </cell>
          <cell r="KX170">
            <v>0</v>
          </cell>
          <cell r="KY170">
            <v>0</v>
          </cell>
          <cell r="KZ170">
            <v>0</v>
          </cell>
          <cell r="LA170">
            <v>0</v>
          </cell>
          <cell r="LB170">
            <v>99.825843980000002</v>
          </cell>
          <cell r="LC170">
            <v>0</v>
          </cell>
          <cell r="LD170">
            <v>0</v>
          </cell>
          <cell r="LE170">
            <v>0</v>
          </cell>
          <cell r="LF170">
            <v>0</v>
          </cell>
          <cell r="LG170">
            <v>0</v>
          </cell>
          <cell r="LH170">
            <v>0</v>
          </cell>
          <cell r="LI170">
            <v>0</v>
          </cell>
          <cell r="LJ170">
            <v>11</v>
          </cell>
          <cell r="LK170">
            <v>0</v>
          </cell>
          <cell r="LL170">
            <v>11</v>
          </cell>
          <cell r="LQ170">
            <v>0</v>
          </cell>
          <cell r="LR170">
            <v>32</v>
          </cell>
          <cell r="LS170">
            <v>0</v>
          </cell>
          <cell r="LT170">
            <v>0</v>
          </cell>
          <cell r="LU170">
            <v>0</v>
          </cell>
          <cell r="LX170">
            <v>0</v>
          </cell>
          <cell r="LY170">
            <v>0</v>
          </cell>
          <cell r="LZ170">
            <v>0</v>
          </cell>
          <cell r="MA170">
            <v>7.9080000000000004</v>
          </cell>
          <cell r="MB170">
            <v>0</v>
          </cell>
          <cell r="MC170">
            <v>0</v>
          </cell>
          <cell r="MD170">
            <v>0</v>
          </cell>
          <cell r="ME170">
            <v>0</v>
          </cell>
          <cell r="MF170">
            <v>0</v>
          </cell>
          <cell r="MG170">
            <v>0</v>
          </cell>
          <cell r="MH170">
            <v>0</v>
          </cell>
          <cell r="MI170">
            <v>0</v>
          </cell>
          <cell r="MJ170">
            <v>0</v>
          </cell>
          <cell r="MK170">
            <v>0</v>
          </cell>
          <cell r="ML170">
            <v>0</v>
          </cell>
          <cell r="MM170">
            <v>0</v>
          </cell>
          <cell r="MN170">
            <v>0</v>
          </cell>
          <cell r="MO170">
            <v>0</v>
          </cell>
          <cell r="MP170">
            <v>0</v>
          </cell>
          <cell r="MQ170">
            <v>0</v>
          </cell>
          <cell r="MR170">
            <v>0</v>
          </cell>
          <cell r="MS170">
            <v>0</v>
          </cell>
          <cell r="MT170">
            <v>0</v>
          </cell>
          <cell r="MU170">
            <v>0</v>
          </cell>
          <cell r="MV170">
            <v>0</v>
          </cell>
          <cell r="MW170">
            <v>0</v>
          </cell>
          <cell r="MX170">
            <v>0</v>
          </cell>
          <cell r="MY170">
            <v>0</v>
          </cell>
          <cell r="MZ170">
            <v>0</v>
          </cell>
          <cell r="NA170">
            <v>0</v>
          </cell>
          <cell r="NB170">
            <v>0</v>
          </cell>
          <cell r="NC170">
            <v>0</v>
          </cell>
          <cell r="ND170">
            <v>0</v>
          </cell>
          <cell r="NE170">
            <v>0</v>
          </cell>
          <cell r="NF170">
            <v>0</v>
          </cell>
          <cell r="NG170">
            <v>0</v>
          </cell>
          <cell r="NH170">
            <v>0</v>
          </cell>
          <cell r="NI170">
            <v>0</v>
          </cell>
          <cell r="NJ170">
            <v>0</v>
          </cell>
          <cell r="NK170">
            <v>0</v>
          </cell>
          <cell r="NL170">
            <v>0</v>
          </cell>
          <cell r="NM170">
            <v>0</v>
          </cell>
          <cell r="NN170">
            <v>0</v>
          </cell>
          <cell r="NO170">
            <v>0</v>
          </cell>
          <cell r="NP170">
            <v>0</v>
          </cell>
          <cell r="NQ170">
            <v>0</v>
          </cell>
          <cell r="NR170">
            <v>0</v>
          </cell>
          <cell r="NS170">
            <v>0</v>
          </cell>
          <cell r="NT170">
            <v>0</v>
          </cell>
          <cell r="NU170">
            <v>0</v>
          </cell>
          <cell r="NV170">
            <v>0</v>
          </cell>
          <cell r="NW170">
            <v>0</v>
          </cell>
          <cell r="NX170">
            <v>0</v>
          </cell>
          <cell r="NY170">
            <v>0</v>
          </cell>
          <cell r="NZ170">
            <v>0</v>
          </cell>
          <cell r="OA170">
            <v>0</v>
          </cell>
          <cell r="OB170">
            <v>0</v>
          </cell>
          <cell r="OC170">
            <v>0</v>
          </cell>
          <cell r="OD170">
            <v>0</v>
          </cell>
          <cell r="OE170">
            <v>0</v>
          </cell>
          <cell r="OF170">
            <v>0</v>
          </cell>
          <cell r="OG170">
            <v>0</v>
          </cell>
          <cell r="OH170">
            <v>0</v>
          </cell>
          <cell r="OI170">
            <v>0</v>
          </cell>
          <cell r="OJ170">
            <v>0</v>
          </cell>
          <cell r="OL170" t="str">
            <v>нд</v>
          </cell>
          <cell r="OM170" t="str">
            <v>нд</v>
          </cell>
          <cell r="ON170" t="str">
            <v>нд</v>
          </cell>
          <cell r="OO170" t="str">
            <v>нд</v>
          </cell>
          <cell r="OP170" t="str">
            <v>нд</v>
          </cell>
          <cell r="OR170" t="str">
            <v>нд</v>
          </cell>
          <cell r="OT170">
            <v>4866.6067003282769</v>
          </cell>
        </row>
        <row r="171">
          <cell r="A171" t="str">
            <v>Г</v>
          </cell>
          <cell r="B171" t="str">
            <v>1.2.2.2</v>
          </cell>
          <cell r="C171" t="str">
            <v>Реконструкция котельных всего, в том числе:</v>
          </cell>
          <cell r="D171" t="str">
            <v>Г</v>
          </cell>
          <cell r="E171">
            <v>0</v>
          </cell>
          <cell r="H171">
            <v>0</v>
          </cell>
          <cell r="J171">
            <v>1489.73119223</v>
          </cell>
          <cell r="K171">
            <v>0</v>
          </cell>
          <cell r="L171">
            <v>1489.73119223</v>
          </cell>
          <cell r="M171">
            <v>0</v>
          </cell>
          <cell r="N171">
            <v>0</v>
          </cell>
          <cell r="O171">
            <v>234.91664282696701</v>
          </cell>
          <cell r="P171">
            <v>107.40269009469999</v>
          </cell>
          <cell r="Q171">
            <v>1147.4118593083331</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t="str">
            <v/>
          </cell>
          <cell r="BC171" t="str">
            <v/>
          </cell>
          <cell r="BD171" t="str">
            <v/>
          </cell>
          <cell r="BE171" t="str">
            <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t="str">
            <v/>
          </cell>
          <cell r="CR171" t="str">
            <v/>
          </cell>
          <cell r="CS171" t="str">
            <v/>
          </cell>
          <cell r="CT171" t="str">
            <v/>
          </cell>
          <cell r="CU171">
            <v>0</v>
          </cell>
          <cell r="CX171">
            <v>7344.472422541714</v>
          </cell>
          <cell r="CY171">
            <v>1431.4234154027592</v>
          </cell>
          <cell r="CZ171">
            <v>2565.7211390967846</v>
          </cell>
          <cell r="DA171">
            <v>2668.5733142755444</v>
          </cell>
          <cell r="DB171">
            <v>678.75455376662387</v>
          </cell>
          <cell r="DE171">
            <v>0</v>
          </cell>
          <cell r="DG171">
            <v>1103.4742083699998</v>
          </cell>
          <cell r="DH171">
            <v>0</v>
          </cell>
          <cell r="DI171">
            <v>1103.4742083699998</v>
          </cell>
          <cell r="DJ171">
            <v>360.62837615999996</v>
          </cell>
          <cell r="DK171">
            <v>218.44852505</v>
          </cell>
          <cell r="DL171">
            <v>486.62364912999993</v>
          </cell>
          <cell r="DM171">
            <v>37.773688019999994</v>
          </cell>
          <cell r="DN171">
            <v>1392.2406475148673</v>
          </cell>
          <cell r="DS171">
            <v>1.7419603018750001</v>
          </cell>
          <cell r="DT171">
            <v>8.7616322731250005</v>
          </cell>
          <cell r="DU171">
            <v>182.60826805593598</v>
          </cell>
          <cell r="DV171">
            <v>1199.1287868839315</v>
          </cell>
          <cell r="DW171">
            <v>8.7616322731250005</v>
          </cell>
          <cell r="DX171" t="str">
            <v/>
          </cell>
          <cell r="DY171" t="str">
            <v/>
          </cell>
          <cell r="DZ171" t="str">
            <v/>
          </cell>
          <cell r="EA171" t="str">
            <v/>
          </cell>
          <cell r="EB171">
            <v>0</v>
          </cell>
          <cell r="EC171">
            <v>484.6367061599999</v>
          </cell>
          <cell r="ED171">
            <v>0.13603998</v>
          </cell>
          <cell r="EE171">
            <v>106.10247415000001</v>
          </cell>
          <cell r="EF171">
            <v>368.73250117999993</v>
          </cell>
          <cell r="EG171">
            <v>9.6656908500000007</v>
          </cell>
          <cell r="EH171">
            <v>74.832677070000003</v>
          </cell>
          <cell r="EI171">
            <v>0</v>
          </cell>
          <cell r="EJ171">
            <v>50.903441999999998</v>
          </cell>
          <cell r="EK171">
            <v>18.443383009999998</v>
          </cell>
          <cell r="EL171">
            <v>5.4858520599999991</v>
          </cell>
          <cell r="EM171">
            <v>409.80402908999997</v>
          </cell>
          <cell r="EN171">
            <v>0.13603998</v>
          </cell>
          <cell r="EO171">
            <v>55.199032149999994</v>
          </cell>
          <cell r="EP171">
            <v>350.28911816999999</v>
          </cell>
          <cell r="EQ171">
            <v>4.1798387900000007</v>
          </cell>
          <cell r="ER171">
            <v>0</v>
          </cell>
          <cell r="ES171">
            <v>0</v>
          </cell>
          <cell r="ET171">
            <v>0</v>
          </cell>
          <cell r="EU171">
            <v>0</v>
          </cell>
          <cell r="EV171">
            <v>0</v>
          </cell>
          <cell r="EW171">
            <v>0</v>
          </cell>
          <cell r="EX171">
            <v>0</v>
          </cell>
          <cell r="EY171">
            <v>0</v>
          </cell>
          <cell r="EZ171">
            <v>0</v>
          </cell>
          <cell r="FA171">
            <v>0</v>
          </cell>
          <cell r="FB171">
            <v>409.80402908999997</v>
          </cell>
          <cell r="FC171">
            <v>0.13603998</v>
          </cell>
          <cell r="FD171">
            <v>55.199032149999994</v>
          </cell>
          <cell r="FE171">
            <v>350.28911816999999</v>
          </cell>
          <cell r="FF171">
            <v>4.1798387900000007</v>
          </cell>
          <cell r="FG171" t="str">
            <v/>
          </cell>
          <cell r="FH171" t="str">
            <v/>
          </cell>
          <cell r="FI171" t="str">
            <v/>
          </cell>
          <cell r="FJ171" t="str">
            <v/>
          </cell>
          <cell r="FK171">
            <v>0</v>
          </cell>
          <cell r="FN171">
            <v>7344.472422541714</v>
          </cell>
          <cell r="FO171">
            <v>0</v>
          </cell>
          <cell r="FP171">
            <v>337.08000000000004</v>
          </cell>
          <cell r="FQ171">
            <v>0</v>
          </cell>
          <cell r="FR171">
            <v>777.88000000000011</v>
          </cell>
          <cell r="FS171">
            <v>771.62100000000009</v>
          </cell>
          <cell r="FT171">
            <v>6.2589999999999968</v>
          </cell>
          <cell r="FU171">
            <v>46</v>
          </cell>
          <cell r="FV171">
            <v>8576</v>
          </cell>
          <cell r="FW171">
            <v>0</v>
          </cell>
          <cell r="FX171">
            <v>8576</v>
          </cell>
          <cell r="FZ171">
            <v>1309.3077905433333</v>
          </cell>
          <cell r="GA171">
            <v>0</v>
          </cell>
          <cell r="GB171">
            <v>81.5</v>
          </cell>
          <cell r="GC171">
            <v>0</v>
          </cell>
          <cell r="GD171">
            <v>51.391999999999996</v>
          </cell>
          <cell r="GE171">
            <v>45.066000000000003</v>
          </cell>
          <cell r="GF171">
            <v>2.74</v>
          </cell>
          <cell r="GG171">
            <v>3.5859999999999999</v>
          </cell>
          <cell r="GH171">
            <v>271</v>
          </cell>
          <cell r="GI171">
            <v>0</v>
          </cell>
          <cell r="GJ171">
            <v>271</v>
          </cell>
          <cell r="GK171">
            <v>269.75993011094766</v>
          </cell>
          <cell r="GL171">
            <v>0</v>
          </cell>
          <cell r="GM171">
            <v>80</v>
          </cell>
          <cell r="GN171">
            <v>0</v>
          </cell>
          <cell r="GO171">
            <v>1.53</v>
          </cell>
          <cell r="GP171">
            <v>1.53</v>
          </cell>
          <cell r="GQ171">
            <v>0</v>
          </cell>
          <cell r="GR171">
            <v>0</v>
          </cell>
          <cell r="GS171">
            <v>2947</v>
          </cell>
          <cell r="GT171">
            <v>0</v>
          </cell>
          <cell r="GU171">
            <v>2947</v>
          </cell>
          <cell r="GV171">
            <v>0</v>
          </cell>
          <cell r="GW171">
            <v>0</v>
          </cell>
          <cell r="GX171">
            <v>0</v>
          </cell>
          <cell r="GY171">
            <v>0</v>
          </cell>
          <cell r="GZ171">
            <v>0</v>
          </cell>
          <cell r="HA171">
            <v>0</v>
          </cell>
          <cell r="HB171">
            <v>0</v>
          </cell>
          <cell r="HC171">
            <v>0</v>
          </cell>
          <cell r="HD171">
            <v>0</v>
          </cell>
          <cell r="HE171">
            <v>0</v>
          </cell>
          <cell r="HF171">
            <v>0</v>
          </cell>
          <cell r="HG171">
            <v>0</v>
          </cell>
          <cell r="HH171">
            <v>0</v>
          </cell>
          <cell r="HI171">
            <v>0</v>
          </cell>
          <cell r="HJ171">
            <v>0</v>
          </cell>
          <cell r="HK171">
            <v>0</v>
          </cell>
          <cell r="HL171">
            <v>0</v>
          </cell>
          <cell r="HM171">
            <v>0</v>
          </cell>
          <cell r="HN171">
            <v>0</v>
          </cell>
          <cell r="HO171">
            <v>0</v>
          </cell>
          <cell r="HP171">
            <v>0</v>
          </cell>
          <cell r="HQ171">
            <v>0</v>
          </cell>
          <cell r="HR171">
            <v>2.3274738994776389</v>
          </cell>
          <cell r="HS171">
            <v>0</v>
          </cell>
          <cell r="HT171">
            <v>0</v>
          </cell>
          <cell r="HU171">
            <v>0</v>
          </cell>
          <cell r="HV171">
            <v>0.53</v>
          </cell>
          <cell r="HW171">
            <v>0.53</v>
          </cell>
          <cell r="HX171">
            <v>0</v>
          </cell>
          <cell r="HY171">
            <v>0</v>
          </cell>
          <cell r="HZ171">
            <v>1</v>
          </cell>
          <cell r="IA171">
            <v>0</v>
          </cell>
          <cell r="IB171">
            <v>1</v>
          </cell>
          <cell r="IC171">
            <v>267.43245621147003</v>
          </cell>
          <cell r="ID171">
            <v>0</v>
          </cell>
          <cell r="IE171">
            <v>80</v>
          </cell>
          <cell r="IF171">
            <v>0</v>
          </cell>
          <cell r="IG171">
            <v>1</v>
          </cell>
          <cell r="IH171">
            <v>1</v>
          </cell>
          <cell r="II171">
            <v>0</v>
          </cell>
          <cell r="IJ171">
            <v>0</v>
          </cell>
          <cell r="IK171">
            <v>2946</v>
          </cell>
          <cell r="IL171">
            <v>0</v>
          </cell>
          <cell r="IM171">
            <v>2946</v>
          </cell>
          <cell r="IN171">
            <v>0</v>
          </cell>
          <cell r="IO171">
            <v>0</v>
          </cell>
          <cell r="IP171">
            <v>0</v>
          </cell>
          <cell r="IQ171">
            <v>0</v>
          </cell>
          <cell r="IR171">
            <v>0</v>
          </cell>
          <cell r="IS171">
            <v>0</v>
          </cell>
          <cell r="IT171">
            <v>0</v>
          </cell>
          <cell r="IU171">
            <v>0</v>
          </cell>
          <cell r="IV171">
            <v>0</v>
          </cell>
          <cell r="IW171">
            <v>0</v>
          </cell>
          <cell r="IX171">
            <v>0</v>
          </cell>
          <cell r="IY171">
            <v>114.46018323999999</v>
          </cell>
          <cell r="IZ171">
            <v>0</v>
          </cell>
          <cell r="JA171">
            <v>0</v>
          </cell>
          <cell r="JB171">
            <v>0</v>
          </cell>
          <cell r="JC171">
            <v>0</v>
          </cell>
          <cell r="JD171">
            <v>0</v>
          </cell>
          <cell r="JE171">
            <v>0</v>
          </cell>
          <cell r="JF171">
            <v>0</v>
          </cell>
          <cell r="JG171">
            <v>33</v>
          </cell>
          <cell r="JH171">
            <v>0</v>
          </cell>
          <cell r="JI171">
            <v>33</v>
          </cell>
          <cell r="JJ171">
            <v>14.634339259999999</v>
          </cell>
          <cell r="JK171">
            <v>0</v>
          </cell>
          <cell r="JL171">
            <v>0</v>
          </cell>
          <cell r="JM171">
            <v>0</v>
          </cell>
          <cell r="JN171">
            <v>0</v>
          </cell>
          <cell r="JO171">
            <v>0</v>
          </cell>
          <cell r="JP171">
            <v>0</v>
          </cell>
          <cell r="JQ171">
            <v>0</v>
          </cell>
          <cell r="JR171">
            <v>22</v>
          </cell>
          <cell r="JS171">
            <v>0</v>
          </cell>
          <cell r="JT171">
            <v>22</v>
          </cell>
          <cell r="JU171">
            <v>99.825843980000002</v>
          </cell>
          <cell r="JV171">
            <v>0</v>
          </cell>
          <cell r="JW171">
            <v>0</v>
          </cell>
          <cell r="JX171">
            <v>0</v>
          </cell>
          <cell r="JY171">
            <v>0</v>
          </cell>
          <cell r="JZ171">
            <v>0</v>
          </cell>
          <cell r="KA171">
            <v>0</v>
          </cell>
          <cell r="KB171">
            <v>0</v>
          </cell>
          <cell r="KC171">
            <v>11</v>
          </cell>
          <cell r="KD171">
            <v>0</v>
          </cell>
          <cell r="KE171">
            <v>11</v>
          </cell>
          <cell r="KF171">
            <v>0</v>
          </cell>
          <cell r="KG171">
            <v>0</v>
          </cell>
          <cell r="KH171">
            <v>0</v>
          </cell>
          <cell r="KI171">
            <v>0</v>
          </cell>
          <cell r="KJ171">
            <v>0</v>
          </cell>
          <cell r="KK171">
            <v>0</v>
          </cell>
          <cell r="KL171">
            <v>0</v>
          </cell>
          <cell r="KM171">
            <v>0</v>
          </cell>
          <cell r="KN171">
            <v>0</v>
          </cell>
          <cell r="KO171">
            <v>0</v>
          </cell>
          <cell r="KP171">
            <v>0</v>
          </cell>
          <cell r="KQ171">
            <v>0</v>
          </cell>
          <cell r="KR171">
            <v>0</v>
          </cell>
          <cell r="KS171">
            <v>0</v>
          </cell>
          <cell r="KT171">
            <v>0</v>
          </cell>
          <cell r="KU171">
            <v>0</v>
          </cell>
          <cell r="KV171">
            <v>0</v>
          </cell>
          <cell r="KW171">
            <v>0</v>
          </cell>
          <cell r="KX171">
            <v>0</v>
          </cell>
          <cell r="KY171">
            <v>0</v>
          </cell>
          <cell r="KZ171">
            <v>0</v>
          </cell>
          <cell r="LA171">
            <v>0</v>
          </cell>
          <cell r="LB171">
            <v>99.825843980000002</v>
          </cell>
          <cell r="LC171">
            <v>0</v>
          </cell>
          <cell r="LD171">
            <v>0</v>
          </cell>
          <cell r="LE171">
            <v>0</v>
          </cell>
          <cell r="LF171">
            <v>0</v>
          </cell>
          <cell r="LG171">
            <v>0</v>
          </cell>
          <cell r="LH171">
            <v>0</v>
          </cell>
          <cell r="LI171">
            <v>0</v>
          </cell>
          <cell r="LJ171">
            <v>11</v>
          </cell>
          <cell r="LK171">
            <v>0</v>
          </cell>
          <cell r="LL171">
            <v>11</v>
          </cell>
          <cell r="LQ171">
            <v>0</v>
          </cell>
          <cell r="LR171">
            <v>32</v>
          </cell>
          <cell r="LS171">
            <v>0</v>
          </cell>
          <cell r="LT171">
            <v>0</v>
          </cell>
          <cell r="LU171">
            <v>0</v>
          </cell>
          <cell r="LX171">
            <v>0</v>
          </cell>
          <cell r="LY171">
            <v>0</v>
          </cell>
          <cell r="LZ171">
            <v>0</v>
          </cell>
          <cell r="MA171">
            <v>7.9080000000000004</v>
          </cell>
          <cell r="MB171">
            <v>0</v>
          </cell>
          <cell r="MC171">
            <v>0</v>
          </cell>
          <cell r="MD171">
            <v>0</v>
          </cell>
          <cell r="ME171">
            <v>0</v>
          </cell>
          <cell r="MF171">
            <v>0</v>
          </cell>
          <cell r="MG171">
            <v>0</v>
          </cell>
          <cell r="MH171">
            <v>0</v>
          </cell>
          <cell r="MI171">
            <v>0</v>
          </cell>
          <cell r="MJ171">
            <v>0</v>
          </cell>
          <cell r="MK171">
            <v>0</v>
          </cell>
          <cell r="ML171">
            <v>0</v>
          </cell>
          <cell r="MM171">
            <v>0</v>
          </cell>
          <cell r="MN171">
            <v>0</v>
          </cell>
          <cell r="MO171">
            <v>0</v>
          </cell>
          <cell r="MP171">
            <v>0</v>
          </cell>
          <cell r="MQ171">
            <v>0</v>
          </cell>
          <cell r="MR171">
            <v>0</v>
          </cell>
          <cell r="MS171">
            <v>0</v>
          </cell>
          <cell r="MT171">
            <v>0</v>
          </cell>
          <cell r="MU171">
            <v>0</v>
          </cell>
          <cell r="MV171">
            <v>0</v>
          </cell>
          <cell r="MW171">
            <v>0</v>
          </cell>
          <cell r="MX171">
            <v>0</v>
          </cell>
          <cell r="MY171">
            <v>0</v>
          </cell>
          <cell r="MZ171">
            <v>0</v>
          </cell>
          <cell r="NA171">
            <v>0</v>
          </cell>
          <cell r="NB171">
            <v>0</v>
          </cell>
          <cell r="NC171">
            <v>0</v>
          </cell>
          <cell r="ND171">
            <v>0</v>
          </cell>
          <cell r="NE171">
            <v>0</v>
          </cell>
          <cell r="NF171">
            <v>0</v>
          </cell>
          <cell r="NG171">
            <v>0</v>
          </cell>
          <cell r="NH171">
            <v>0</v>
          </cell>
          <cell r="NI171">
            <v>0</v>
          </cell>
          <cell r="NJ171">
            <v>0</v>
          </cell>
          <cell r="NK171">
            <v>0</v>
          </cell>
          <cell r="NL171">
            <v>0</v>
          </cell>
          <cell r="NM171">
            <v>0</v>
          </cell>
          <cell r="NN171">
            <v>0</v>
          </cell>
          <cell r="NO171">
            <v>0</v>
          </cell>
          <cell r="NP171">
            <v>0</v>
          </cell>
          <cell r="NQ171">
            <v>0</v>
          </cell>
          <cell r="NR171">
            <v>0</v>
          </cell>
          <cell r="NS171">
            <v>0</v>
          </cell>
          <cell r="NT171">
            <v>0</v>
          </cell>
          <cell r="NU171">
            <v>0</v>
          </cell>
          <cell r="NV171">
            <v>0</v>
          </cell>
          <cell r="NW171">
            <v>0</v>
          </cell>
          <cell r="NX171">
            <v>0</v>
          </cell>
          <cell r="NY171">
            <v>0</v>
          </cell>
          <cell r="NZ171">
            <v>0</v>
          </cell>
          <cell r="OA171">
            <v>0</v>
          </cell>
          <cell r="OB171">
            <v>0</v>
          </cell>
          <cell r="OC171">
            <v>0</v>
          </cell>
          <cell r="OD171">
            <v>0</v>
          </cell>
          <cell r="OE171">
            <v>0</v>
          </cell>
          <cell r="OF171">
            <v>0</v>
          </cell>
          <cell r="OG171">
            <v>0</v>
          </cell>
          <cell r="OH171">
            <v>0</v>
          </cell>
          <cell r="OI171">
            <v>0</v>
          </cell>
          <cell r="OJ171">
            <v>0</v>
          </cell>
          <cell r="OL171" t="str">
            <v>нд</v>
          </cell>
          <cell r="OM171" t="str">
            <v>нд</v>
          </cell>
          <cell r="ON171" t="str">
            <v>нд</v>
          </cell>
          <cell r="OO171" t="str">
            <v>нд</v>
          </cell>
          <cell r="OP171" t="str">
            <v>нд</v>
          </cell>
          <cell r="OR171" t="str">
            <v>нд</v>
          </cell>
          <cell r="OT171">
            <v>4866.6067003282769</v>
          </cell>
        </row>
        <row r="172">
          <cell r="A172" t="str">
            <v>Г</v>
          </cell>
          <cell r="B172" t="str">
            <v>1.2.2.3</v>
          </cell>
          <cell r="C172" t="str">
            <v>Реконструкция тепловых сетей всего, в том числе:</v>
          </cell>
          <cell r="D172" t="str">
            <v>Г</v>
          </cell>
          <cell r="E172">
            <v>0</v>
          </cell>
          <cell r="H172">
            <v>0</v>
          </cell>
          <cell r="J172">
            <v>1489.73119223</v>
          </cell>
          <cell r="K172">
            <v>0</v>
          </cell>
          <cell r="L172">
            <v>1489.73119223</v>
          </cell>
          <cell r="M172">
            <v>0</v>
          </cell>
          <cell r="N172">
            <v>0</v>
          </cell>
          <cell r="O172">
            <v>234.91664282696701</v>
          </cell>
          <cell r="P172">
            <v>107.40269009469999</v>
          </cell>
          <cell r="Q172">
            <v>1147.4118593083331</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t="str">
            <v/>
          </cell>
          <cell r="BC172" t="str">
            <v/>
          </cell>
          <cell r="BD172" t="str">
            <v/>
          </cell>
          <cell r="BE172" t="str">
            <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t="str">
            <v/>
          </cell>
          <cell r="CR172" t="str">
            <v/>
          </cell>
          <cell r="CS172" t="str">
            <v/>
          </cell>
          <cell r="CT172" t="str">
            <v/>
          </cell>
          <cell r="CU172">
            <v>0</v>
          </cell>
          <cell r="CX172">
            <v>7344.472422541714</v>
          </cell>
          <cell r="CY172">
            <v>1431.4234154027592</v>
          </cell>
          <cell r="CZ172">
            <v>2565.7211390967846</v>
          </cell>
          <cell r="DA172">
            <v>2668.5733142755444</v>
          </cell>
          <cell r="DB172">
            <v>678.75455376662387</v>
          </cell>
          <cell r="DE172">
            <v>0</v>
          </cell>
          <cell r="DG172">
            <v>1103.4742083699998</v>
          </cell>
          <cell r="DH172">
            <v>0</v>
          </cell>
          <cell r="DI172">
            <v>1103.4742083699998</v>
          </cell>
          <cell r="DJ172">
            <v>360.62837615999996</v>
          </cell>
          <cell r="DK172">
            <v>218.44852505</v>
          </cell>
          <cell r="DL172">
            <v>486.62364912999993</v>
          </cell>
          <cell r="DM172">
            <v>37.773688019999994</v>
          </cell>
          <cell r="DN172">
            <v>1392.2406475148673</v>
          </cell>
          <cell r="DS172">
            <v>1.7419603018750001</v>
          </cell>
          <cell r="DT172">
            <v>8.7616322731250005</v>
          </cell>
          <cell r="DU172">
            <v>182.60826805593598</v>
          </cell>
          <cell r="DV172">
            <v>1199.1287868839315</v>
          </cell>
          <cell r="DW172">
            <v>8.7616322731250005</v>
          </cell>
          <cell r="DX172" t="str">
            <v/>
          </cell>
          <cell r="DY172" t="str">
            <v/>
          </cell>
          <cell r="DZ172" t="str">
            <v/>
          </cell>
          <cell r="EA172" t="str">
            <v/>
          </cell>
          <cell r="EB172">
            <v>0</v>
          </cell>
          <cell r="EC172">
            <v>484.6367061599999</v>
          </cell>
          <cell r="ED172">
            <v>0.13603998</v>
          </cell>
          <cell r="EE172">
            <v>106.10247415000001</v>
          </cell>
          <cell r="EF172">
            <v>368.73250117999993</v>
          </cell>
          <cell r="EG172">
            <v>9.6656908500000007</v>
          </cell>
          <cell r="EH172">
            <v>74.832677070000003</v>
          </cell>
          <cell r="EI172">
            <v>0</v>
          </cell>
          <cell r="EJ172">
            <v>50.903441999999998</v>
          </cell>
          <cell r="EK172">
            <v>18.443383009999998</v>
          </cell>
          <cell r="EL172">
            <v>5.4858520599999991</v>
          </cell>
          <cell r="EM172">
            <v>409.80402908999997</v>
          </cell>
          <cell r="EN172">
            <v>0.13603998</v>
          </cell>
          <cell r="EO172">
            <v>55.199032149999994</v>
          </cell>
          <cell r="EP172">
            <v>350.28911816999999</v>
          </cell>
          <cell r="EQ172">
            <v>4.1798387900000007</v>
          </cell>
          <cell r="ER172">
            <v>0</v>
          </cell>
          <cell r="ES172">
            <v>0</v>
          </cell>
          <cell r="ET172">
            <v>0</v>
          </cell>
          <cell r="EU172">
            <v>0</v>
          </cell>
          <cell r="EV172">
            <v>0</v>
          </cell>
          <cell r="EW172">
            <v>0</v>
          </cell>
          <cell r="EX172">
            <v>0</v>
          </cell>
          <cell r="EY172">
            <v>0</v>
          </cell>
          <cell r="EZ172">
            <v>0</v>
          </cell>
          <cell r="FA172">
            <v>0</v>
          </cell>
          <cell r="FB172">
            <v>409.80402908999997</v>
          </cell>
          <cell r="FC172">
            <v>0.13603998</v>
          </cell>
          <cell r="FD172">
            <v>55.199032149999994</v>
          </cell>
          <cell r="FE172">
            <v>350.28911816999999</v>
          </cell>
          <cell r="FF172">
            <v>4.1798387900000007</v>
          </cell>
          <cell r="FG172" t="str">
            <v/>
          </cell>
          <cell r="FH172" t="str">
            <v/>
          </cell>
          <cell r="FI172" t="str">
            <v/>
          </cell>
          <cell r="FJ172" t="str">
            <v/>
          </cell>
          <cell r="FK172">
            <v>0</v>
          </cell>
          <cell r="FN172">
            <v>7344.472422541714</v>
          </cell>
          <cell r="FO172">
            <v>0</v>
          </cell>
          <cell r="FP172">
            <v>337.08000000000004</v>
          </cell>
          <cell r="FQ172">
            <v>0</v>
          </cell>
          <cell r="FR172">
            <v>777.88000000000011</v>
          </cell>
          <cell r="FS172">
            <v>771.62100000000009</v>
          </cell>
          <cell r="FT172">
            <v>6.2589999999999968</v>
          </cell>
          <cell r="FU172">
            <v>46</v>
          </cell>
          <cell r="FV172">
            <v>8576</v>
          </cell>
          <cell r="FW172">
            <v>0</v>
          </cell>
          <cell r="FX172">
            <v>8576</v>
          </cell>
          <cell r="FZ172">
            <v>1309.3077905433333</v>
          </cell>
          <cell r="GA172">
            <v>0</v>
          </cell>
          <cell r="GB172">
            <v>81.5</v>
          </cell>
          <cell r="GC172">
            <v>0</v>
          </cell>
          <cell r="GD172">
            <v>51.391999999999996</v>
          </cell>
          <cell r="GE172">
            <v>45.066000000000003</v>
          </cell>
          <cell r="GF172">
            <v>2.74</v>
          </cell>
          <cell r="GG172">
            <v>3.5859999999999999</v>
          </cell>
          <cell r="GH172">
            <v>271</v>
          </cell>
          <cell r="GI172">
            <v>0</v>
          </cell>
          <cell r="GJ172">
            <v>271</v>
          </cell>
          <cell r="GK172">
            <v>269.75993011094766</v>
          </cell>
          <cell r="GL172">
            <v>0</v>
          </cell>
          <cell r="GM172">
            <v>80</v>
          </cell>
          <cell r="GN172">
            <v>0</v>
          </cell>
          <cell r="GO172">
            <v>1.53</v>
          </cell>
          <cell r="GP172">
            <v>1.53</v>
          </cell>
          <cell r="GQ172">
            <v>0</v>
          </cell>
          <cell r="GR172">
            <v>0</v>
          </cell>
          <cell r="GS172">
            <v>2947</v>
          </cell>
          <cell r="GT172">
            <v>0</v>
          </cell>
          <cell r="GU172">
            <v>2947</v>
          </cell>
          <cell r="GV172">
            <v>0</v>
          </cell>
          <cell r="GW172">
            <v>0</v>
          </cell>
          <cell r="GX172">
            <v>0</v>
          </cell>
          <cell r="GY172">
            <v>0</v>
          </cell>
          <cell r="GZ172">
            <v>0</v>
          </cell>
          <cell r="HA172">
            <v>0</v>
          </cell>
          <cell r="HB172">
            <v>0</v>
          </cell>
          <cell r="HC172">
            <v>0</v>
          </cell>
          <cell r="HD172">
            <v>0</v>
          </cell>
          <cell r="HE172">
            <v>0</v>
          </cell>
          <cell r="HF172">
            <v>0</v>
          </cell>
          <cell r="HG172">
            <v>0</v>
          </cell>
          <cell r="HH172">
            <v>0</v>
          </cell>
          <cell r="HI172">
            <v>0</v>
          </cell>
          <cell r="HJ172">
            <v>0</v>
          </cell>
          <cell r="HK172">
            <v>0</v>
          </cell>
          <cell r="HL172">
            <v>0</v>
          </cell>
          <cell r="HM172">
            <v>0</v>
          </cell>
          <cell r="HN172">
            <v>0</v>
          </cell>
          <cell r="HO172">
            <v>0</v>
          </cell>
          <cell r="HP172">
            <v>0</v>
          </cell>
          <cell r="HQ172">
            <v>0</v>
          </cell>
          <cell r="HR172">
            <v>2.3274738994776389</v>
          </cell>
          <cell r="HS172">
            <v>0</v>
          </cell>
          <cell r="HT172">
            <v>0</v>
          </cell>
          <cell r="HU172">
            <v>0</v>
          </cell>
          <cell r="HV172">
            <v>0.53</v>
          </cell>
          <cell r="HW172">
            <v>0.53</v>
          </cell>
          <cell r="HX172">
            <v>0</v>
          </cell>
          <cell r="HY172">
            <v>0</v>
          </cell>
          <cell r="HZ172">
            <v>1</v>
          </cell>
          <cell r="IA172">
            <v>0</v>
          </cell>
          <cell r="IB172">
            <v>1</v>
          </cell>
          <cell r="IC172">
            <v>267.43245621147003</v>
          </cell>
          <cell r="ID172">
            <v>0</v>
          </cell>
          <cell r="IE172">
            <v>80</v>
          </cell>
          <cell r="IF172">
            <v>0</v>
          </cell>
          <cell r="IG172">
            <v>1</v>
          </cell>
          <cell r="IH172">
            <v>1</v>
          </cell>
          <cell r="II172">
            <v>0</v>
          </cell>
          <cell r="IJ172">
            <v>0</v>
          </cell>
          <cell r="IK172">
            <v>2946</v>
          </cell>
          <cell r="IL172">
            <v>0</v>
          </cell>
          <cell r="IM172">
            <v>2946</v>
          </cell>
          <cell r="IN172">
            <v>0</v>
          </cell>
          <cell r="IO172">
            <v>0</v>
          </cell>
          <cell r="IP172">
            <v>0</v>
          </cell>
          <cell r="IQ172">
            <v>0</v>
          </cell>
          <cell r="IR172">
            <v>0</v>
          </cell>
          <cell r="IS172">
            <v>0</v>
          </cell>
          <cell r="IT172">
            <v>0</v>
          </cell>
          <cell r="IU172">
            <v>0</v>
          </cell>
          <cell r="IV172">
            <v>0</v>
          </cell>
          <cell r="IW172">
            <v>0</v>
          </cell>
          <cell r="IX172">
            <v>0</v>
          </cell>
          <cell r="IY172">
            <v>114.46018323999999</v>
          </cell>
          <cell r="IZ172">
            <v>0</v>
          </cell>
          <cell r="JA172">
            <v>0</v>
          </cell>
          <cell r="JB172">
            <v>0</v>
          </cell>
          <cell r="JC172">
            <v>0</v>
          </cell>
          <cell r="JD172">
            <v>0</v>
          </cell>
          <cell r="JE172">
            <v>0</v>
          </cell>
          <cell r="JF172">
            <v>0</v>
          </cell>
          <cell r="JG172">
            <v>33</v>
          </cell>
          <cell r="JH172">
            <v>0</v>
          </cell>
          <cell r="JI172">
            <v>33</v>
          </cell>
          <cell r="JJ172">
            <v>14.634339259999999</v>
          </cell>
          <cell r="JK172">
            <v>0</v>
          </cell>
          <cell r="JL172">
            <v>0</v>
          </cell>
          <cell r="JM172">
            <v>0</v>
          </cell>
          <cell r="JN172">
            <v>0</v>
          </cell>
          <cell r="JO172">
            <v>0</v>
          </cell>
          <cell r="JP172">
            <v>0</v>
          </cell>
          <cell r="JQ172">
            <v>0</v>
          </cell>
          <cell r="JR172">
            <v>22</v>
          </cell>
          <cell r="JS172">
            <v>0</v>
          </cell>
          <cell r="JT172">
            <v>22</v>
          </cell>
          <cell r="JU172">
            <v>99.825843980000002</v>
          </cell>
          <cell r="JV172">
            <v>0</v>
          </cell>
          <cell r="JW172">
            <v>0</v>
          </cell>
          <cell r="JX172">
            <v>0</v>
          </cell>
          <cell r="JY172">
            <v>0</v>
          </cell>
          <cell r="JZ172">
            <v>0</v>
          </cell>
          <cell r="KA172">
            <v>0</v>
          </cell>
          <cell r="KB172">
            <v>0</v>
          </cell>
          <cell r="KC172">
            <v>11</v>
          </cell>
          <cell r="KD172">
            <v>0</v>
          </cell>
          <cell r="KE172">
            <v>11</v>
          </cell>
          <cell r="KF172">
            <v>0</v>
          </cell>
          <cell r="KG172">
            <v>0</v>
          </cell>
          <cell r="KH172">
            <v>0</v>
          </cell>
          <cell r="KI172">
            <v>0</v>
          </cell>
          <cell r="KJ172">
            <v>0</v>
          </cell>
          <cell r="KK172">
            <v>0</v>
          </cell>
          <cell r="KL172">
            <v>0</v>
          </cell>
          <cell r="KM172">
            <v>0</v>
          </cell>
          <cell r="KN172">
            <v>0</v>
          </cell>
          <cell r="KO172">
            <v>0</v>
          </cell>
          <cell r="KP172">
            <v>0</v>
          </cell>
          <cell r="KQ172">
            <v>0</v>
          </cell>
          <cell r="KR172">
            <v>0</v>
          </cell>
          <cell r="KS172">
            <v>0</v>
          </cell>
          <cell r="KT172">
            <v>0</v>
          </cell>
          <cell r="KU172">
            <v>0</v>
          </cell>
          <cell r="KV172">
            <v>0</v>
          </cell>
          <cell r="KW172">
            <v>0</v>
          </cell>
          <cell r="KX172">
            <v>0</v>
          </cell>
          <cell r="KY172">
            <v>0</v>
          </cell>
          <cell r="KZ172">
            <v>0</v>
          </cell>
          <cell r="LA172">
            <v>0</v>
          </cell>
          <cell r="LB172">
            <v>99.825843980000002</v>
          </cell>
          <cell r="LC172">
            <v>0</v>
          </cell>
          <cell r="LD172">
            <v>0</v>
          </cell>
          <cell r="LE172">
            <v>0</v>
          </cell>
          <cell r="LF172">
            <v>0</v>
          </cell>
          <cell r="LG172">
            <v>0</v>
          </cell>
          <cell r="LH172">
            <v>0</v>
          </cell>
          <cell r="LI172">
            <v>0</v>
          </cell>
          <cell r="LJ172">
            <v>11</v>
          </cell>
          <cell r="LK172">
            <v>0</v>
          </cell>
          <cell r="LL172">
            <v>11</v>
          </cell>
          <cell r="LQ172">
            <v>0</v>
          </cell>
          <cell r="LR172">
            <v>32</v>
          </cell>
          <cell r="LS172">
            <v>0</v>
          </cell>
          <cell r="LT172">
            <v>0</v>
          </cell>
          <cell r="LU172">
            <v>0</v>
          </cell>
          <cell r="LX172">
            <v>0</v>
          </cell>
          <cell r="LY172">
            <v>0</v>
          </cell>
          <cell r="LZ172">
            <v>0</v>
          </cell>
          <cell r="MA172">
            <v>7.9080000000000004</v>
          </cell>
          <cell r="MB172">
            <v>0</v>
          </cell>
          <cell r="MC172">
            <v>0</v>
          </cell>
          <cell r="MD172">
            <v>0</v>
          </cell>
          <cell r="ME172">
            <v>0</v>
          </cell>
          <cell r="MF172">
            <v>0</v>
          </cell>
          <cell r="MG172">
            <v>0</v>
          </cell>
          <cell r="MH172">
            <v>0</v>
          </cell>
          <cell r="MI172">
            <v>0</v>
          </cell>
          <cell r="MJ172">
            <v>0</v>
          </cell>
          <cell r="MK172">
            <v>0</v>
          </cell>
          <cell r="ML172">
            <v>0</v>
          </cell>
          <cell r="MM172">
            <v>0</v>
          </cell>
          <cell r="MN172">
            <v>0</v>
          </cell>
          <cell r="MO172">
            <v>0</v>
          </cell>
          <cell r="MP172">
            <v>0</v>
          </cell>
          <cell r="MQ172">
            <v>0</v>
          </cell>
          <cell r="MR172">
            <v>0</v>
          </cell>
          <cell r="MS172">
            <v>0</v>
          </cell>
          <cell r="MT172">
            <v>0</v>
          </cell>
          <cell r="MU172">
            <v>0</v>
          </cell>
          <cell r="MV172">
            <v>0</v>
          </cell>
          <cell r="MW172">
            <v>0</v>
          </cell>
          <cell r="MX172">
            <v>0</v>
          </cell>
          <cell r="MY172">
            <v>0</v>
          </cell>
          <cell r="MZ172">
            <v>0</v>
          </cell>
          <cell r="NA172">
            <v>0</v>
          </cell>
          <cell r="NB172">
            <v>0</v>
          </cell>
          <cell r="NC172">
            <v>0</v>
          </cell>
          <cell r="ND172">
            <v>0</v>
          </cell>
          <cell r="NE172">
            <v>0</v>
          </cell>
          <cell r="NF172">
            <v>0</v>
          </cell>
          <cell r="NG172">
            <v>0</v>
          </cell>
          <cell r="NH172">
            <v>0</v>
          </cell>
          <cell r="NI172">
            <v>0</v>
          </cell>
          <cell r="NJ172">
            <v>0</v>
          </cell>
          <cell r="NK172">
            <v>0</v>
          </cell>
          <cell r="NL172">
            <v>0</v>
          </cell>
          <cell r="NM172">
            <v>0</v>
          </cell>
          <cell r="NN172">
            <v>0</v>
          </cell>
          <cell r="NO172">
            <v>0</v>
          </cell>
          <cell r="NP172">
            <v>0</v>
          </cell>
          <cell r="NQ172">
            <v>0</v>
          </cell>
          <cell r="NR172">
            <v>0</v>
          </cell>
          <cell r="NS172">
            <v>0</v>
          </cell>
          <cell r="NT172">
            <v>0</v>
          </cell>
          <cell r="NU172">
            <v>0</v>
          </cell>
          <cell r="NV172">
            <v>0</v>
          </cell>
          <cell r="NW172">
            <v>0</v>
          </cell>
          <cell r="NX172">
            <v>0</v>
          </cell>
          <cell r="NY172">
            <v>0</v>
          </cell>
          <cell r="NZ172">
            <v>0</v>
          </cell>
          <cell r="OA172">
            <v>0</v>
          </cell>
          <cell r="OB172">
            <v>0</v>
          </cell>
          <cell r="OC172">
            <v>0</v>
          </cell>
          <cell r="OD172">
            <v>0</v>
          </cell>
          <cell r="OE172">
            <v>0</v>
          </cell>
          <cell r="OF172">
            <v>0</v>
          </cell>
          <cell r="OG172">
            <v>0</v>
          </cell>
          <cell r="OH172">
            <v>0</v>
          </cell>
          <cell r="OI172">
            <v>0</v>
          </cell>
          <cell r="OJ172">
            <v>0</v>
          </cell>
          <cell r="OL172" t="str">
            <v>нд</v>
          </cell>
          <cell r="OM172" t="str">
            <v>нд</v>
          </cell>
          <cell r="ON172" t="str">
            <v>нд</v>
          </cell>
          <cell r="OO172" t="str">
            <v>нд</v>
          </cell>
          <cell r="OP172" t="str">
            <v>нд</v>
          </cell>
          <cell r="OR172" t="str">
            <v>нд</v>
          </cell>
          <cell r="OT172">
            <v>4866.6067003282769</v>
          </cell>
        </row>
        <row r="173">
          <cell r="A173" t="str">
            <v>Г</v>
          </cell>
          <cell r="B173" t="str">
            <v>1.2.2.4</v>
          </cell>
          <cell r="C173" t="str">
            <v>Реконструкция прочих объектов основных средств всего, в том числе:</v>
          </cell>
          <cell r="D173" t="str">
            <v>Г</v>
          </cell>
          <cell r="E173">
            <v>0</v>
          </cell>
          <cell r="H173">
            <v>0</v>
          </cell>
          <cell r="J173">
            <v>1489.73119223</v>
          </cell>
          <cell r="K173">
            <v>0</v>
          </cell>
          <cell r="L173">
            <v>1489.73119223</v>
          </cell>
          <cell r="M173">
            <v>0</v>
          </cell>
          <cell r="N173">
            <v>0</v>
          </cell>
          <cell r="O173">
            <v>234.91664282696701</v>
          </cell>
          <cell r="P173">
            <v>107.40269009469999</v>
          </cell>
          <cell r="Q173">
            <v>1147.4118593083331</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t="str">
            <v/>
          </cell>
          <cell r="BC173" t="str">
            <v/>
          </cell>
          <cell r="BD173" t="str">
            <v/>
          </cell>
          <cell r="BE173" t="str">
            <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t="str">
            <v/>
          </cell>
          <cell r="CR173" t="str">
            <v/>
          </cell>
          <cell r="CS173" t="str">
            <v/>
          </cell>
          <cell r="CT173" t="str">
            <v/>
          </cell>
          <cell r="CU173">
            <v>0</v>
          </cell>
          <cell r="CX173">
            <v>7344.472422541714</v>
          </cell>
          <cell r="CY173">
            <v>1431.4234154027592</v>
          </cell>
          <cell r="CZ173">
            <v>2565.7211390967846</v>
          </cell>
          <cell r="DA173">
            <v>2668.5733142755444</v>
          </cell>
          <cell r="DB173">
            <v>678.75455376662387</v>
          </cell>
          <cell r="DE173">
            <v>0</v>
          </cell>
          <cell r="DG173">
            <v>1103.4742083699998</v>
          </cell>
          <cell r="DH173">
            <v>0</v>
          </cell>
          <cell r="DI173">
            <v>1103.4742083699998</v>
          </cell>
          <cell r="DJ173">
            <v>360.62837615999996</v>
          </cell>
          <cell r="DK173">
            <v>218.44852505</v>
          </cell>
          <cell r="DL173">
            <v>486.62364912999993</v>
          </cell>
          <cell r="DM173">
            <v>37.773688019999994</v>
          </cell>
          <cell r="DN173">
            <v>1392.2406475148673</v>
          </cell>
          <cell r="DS173">
            <v>1.7419603018750001</v>
          </cell>
          <cell r="DT173">
            <v>8.7616322731250005</v>
          </cell>
          <cell r="DU173">
            <v>182.60826805593598</v>
          </cell>
          <cell r="DV173">
            <v>1199.1287868839315</v>
          </cell>
          <cell r="DW173">
            <v>8.7616322731250005</v>
          </cell>
          <cell r="DX173" t="str">
            <v/>
          </cell>
          <cell r="DY173" t="str">
            <v/>
          </cell>
          <cell r="DZ173" t="str">
            <v/>
          </cell>
          <cell r="EA173" t="str">
            <v/>
          </cell>
          <cell r="EB173">
            <v>0</v>
          </cell>
          <cell r="EC173">
            <v>484.6367061599999</v>
          </cell>
          <cell r="ED173">
            <v>0.13603998</v>
          </cell>
          <cell r="EE173">
            <v>106.10247415000001</v>
          </cell>
          <cell r="EF173">
            <v>368.73250117999993</v>
          </cell>
          <cell r="EG173">
            <v>9.6656908500000007</v>
          </cell>
          <cell r="EH173">
            <v>74.832677070000003</v>
          </cell>
          <cell r="EI173">
            <v>0</v>
          </cell>
          <cell r="EJ173">
            <v>50.903441999999998</v>
          </cell>
          <cell r="EK173">
            <v>18.443383009999998</v>
          </cell>
          <cell r="EL173">
            <v>5.4858520599999991</v>
          </cell>
          <cell r="EM173">
            <v>409.80402908999997</v>
          </cell>
          <cell r="EN173">
            <v>0.13603998</v>
          </cell>
          <cell r="EO173">
            <v>55.199032149999994</v>
          </cell>
          <cell r="EP173">
            <v>350.28911816999999</v>
          </cell>
          <cell r="EQ173">
            <v>4.1798387900000007</v>
          </cell>
          <cell r="ER173">
            <v>0</v>
          </cell>
          <cell r="ES173">
            <v>0</v>
          </cell>
          <cell r="ET173">
            <v>0</v>
          </cell>
          <cell r="EU173">
            <v>0</v>
          </cell>
          <cell r="EV173">
            <v>0</v>
          </cell>
          <cell r="EW173">
            <v>0</v>
          </cell>
          <cell r="EX173">
            <v>0</v>
          </cell>
          <cell r="EY173">
            <v>0</v>
          </cell>
          <cell r="EZ173">
            <v>0</v>
          </cell>
          <cell r="FA173">
            <v>0</v>
          </cell>
          <cell r="FB173">
            <v>409.80402908999997</v>
          </cell>
          <cell r="FC173">
            <v>0.13603998</v>
          </cell>
          <cell r="FD173">
            <v>55.199032149999994</v>
          </cell>
          <cell r="FE173">
            <v>350.28911816999999</v>
          </cell>
          <cell r="FF173">
            <v>4.1798387900000007</v>
          </cell>
          <cell r="FG173" t="str">
            <v/>
          </cell>
          <cell r="FH173" t="str">
            <v/>
          </cell>
          <cell r="FI173" t="str">
            <v/>
          </cell>
          <cell r="FJ173" t="str">
            <v/>
          </cell>
          <cell r="FK173">
            <v>0</v>
          </cell>
          <cell r="FN173">
            <v>7344.472422541714</v>
          </cell>
          <cell r="FO173">
            <v>0</v>
          </cell>
          <cell r="FP173">
            <v>337.08000000000004</v>
          </cell>
          <cell r="FQ173">
            <v>0</v>
          </cell>
          <cell r="FR173">
            <v>777.88000000000011</v>
          </cell>
          <cell r="FS173">
            <v>771.62100000000009</v>
          </cell>
          <cell r="FT173">
            <v>6.2589999999999968</v>
          </cell>
          <cell r="FU173">
            <v>46</v>
          </cell>
          <cell r="FV173">
            <v>8576</v>
          </cell>
          <cell r="FW173">
            <v>0</v>
          </cell>
          <cell r="FX173">
            <v>8576</v>
          </cell>
          <cell r="FZ173">
            <v>1309.3077905433333</v>
          </cell>
          <cell r="GA173">
            <v>0</v>
          </cell>
          <cell r="GB173">
            <v>81.5</v>
          </cell>
          <cell r="GC173">
            <v>0</v>
          </cell>
          <cell r="GD173">
            <v>51.391999999999996</v>
          </cell>
          <cell r="GE173">
            <v>45.066000000000003</v>
          </cell>
          <cell r="GF173">
            <v>2.74</v>
          </cell>
          <cell r="GG173">
            <v>3.5859999999999999</v>
          </cell>
          <cell r="GH173">
            <v>271</v>
          </cell>
          <cell r="GI173">
            <v>0</v>
          </cell>
          <cell r="GJ173">
            <v>271</v>
          </cell>
          <cell r="GK173">
            <v>269.75993011094766</v>
          </cell>
          <cell r="GL173">
            <v>0</v>
          </cell>
          <cell r="GM173">
            <v>80</v>
          </cell>
          <cell r="GN173">
            <v>0</v>
          </cell>
          <cell r="GO173">
            <v>1.53</v>
          </cell>
          <cell r="GP173">
            <v>1.53</v>
          </cell>
          <cell r="GQ173">
            <v>0</v>
          </cell>
          <cell r="GR173">
            <v>0</v>
          </cell>
          <cell r="GS173">
            <v>2947</v>
          </cell>
          <cell r="GT173">
            <v>0</v>
          </cell>
          <cell r="GU173">
            <v>2947</v>
          </cell>
          <cell r="GV173">
            <v>0</v>
          </cell>
          <cell r="GW173">
            <v>0</v>
          </cell>
          <cell r="GX173">
            <v>0</v>
          </cell>
          <cell r="GY173">
            <v>0</v>
          </cell>
          <cell r="GZ173">
            <v>0</v>
          </cell>
          <cell r="HA173">
            <v>0</v>
          </cell>
          <cell r="HB173">
            <v>0</v>
          </cell>
          <cell r="HC173">
            <v>0</v>
          </cell>
          <cell r="HD173">
            <v>0</v>
          </cell>
          <cell r="HE173">
            <v>0</v>
          </cell>
          <cell r="HF173">
            <v>0</v>
          </cell>
          <cell r="HG173">
            <v>0</v>
          </cell>
          <cell r="HH173">
            <v>0</v>
          </cell>
          <cell r="HI173">
            <v>0</v>
          </cell>
          <cell r="HJ173">
            <v>0</v>
          </cell>
          <cell r="HK173">
            <v>0</v>
          </cell>
          <cell r="HL173">
            <v>0</v>
          </cell>
          <cell r="HM173">
            <v>0</v>
          </cell>
          <cell r="HN173">
            <v>0</v>
          </cell>
          <cell r="HO173">
            <v>0</v>
          </cell>
          <cell r="HP173">
            <v>0</v>
          </cell>
          <cell r="HQ173">
            <v>0</v>
          </cell>
          <cell r="HR173">
            <v>2.3274738994776389</v>
          </cell>
          <cell r="HS173">
            <v>0</v>
          </cell>
          <cell r="HT173">
            <v>0</v>
          </cell>
          <cell r="HU173">
            <v>0</v>
          </cell>
          <cell r="HV173">
            <v>0.53</v>
          </cell>
          <cell r="HW173">
            <v>0.53</v>
          </cell>
          <cell r="HX173">
            <v>0</v>
          </cell>
          <cell r="HY173">
            <v>0</v>
          </cell>
          <cell r="HZ173">
            <v>1</v>
          </cell>
          <cell r="IA173">
            <v>0</v>
          </cell>
          <cell r="IB173">
            <v>1</v>
          </cell>
          <cell r="IC173">
            <v>267.43245621147003</v>
          </cell>
          <cell r="ID173">
            <v>0</v>
          </cell>
          <cell r="IE173">
            <v>80</v>
          </cell>
          <cell r="IF173">
            <v>0</v>
          </cell>
          <cell r="IG173">
            <v>1</v>
          </cell>
          <cell r="IH173">
            <v>1</v>
          </cell>
          <cell r="II173">
            <v>0</v>
          </cell>
          <cell r="IJ173">
            <v>0</v>
          </cell>
          <cell r="IK173">
            <v>2946</v>
          </cell>
          <cell r="IL173">
            <v>0</v>
          </cell>
          <cell r="IM173">
            <v>2946</v>
          </cell>
          <cell r="IN173">
            <v>0</v>
          </cell>
          <cell r="IO173">
            <v>0</v>
          </cell>
          <cell r="IP173">
            <v>0</v>
          </cell>
          <cell r="IQ173">
            <v>0</v>
          </cell>
          <cell r="IR173">
            <v>0</v>
          </cell>
          <cell r="IS173">
            <v>0</v>
          </cell>
          <cell r="IT173">
            <v>0</v>
          </cell>
          <cell r="IU173">
            <v>0</v>
          </cell>
          <cell r="IV173">
            <v>0</v>
          </cell>
          <cell r="IW173">
            <v>0</v>
          </cell>
          <cell r="IX173">
            <v>0</v>
          </cell>
          <cell r="IY173">
            <v>114.46018323999999</v>
          </cell>
          <cell r="IZ173">
            <v>0</v>
          </cell>
          <cell r="JA173">
            <v>0</v>
          </cell>
          <cell r="JB173">
            <v>0</v>
          </cell>
          <cell r="JC173">
            <v>0</v>
          </cell>
          <cell r="JD173">
            <v>0</v>
          </cell>
          <cell r="JE173">
            <v>0</v>
          </cell>
          <cell r="JF173">
            <v>0</v>
          </cell>
          <cell r="JG173">
            <v>33</v>
          </cell>
          <cell r="JH173">
            <v>0</v>
          </cell>
          <cell r="JI173">
            <v>33</v>
          </cell>
          <cell r="JJ173">
            <v>14.634339259999999</v>
          </cell>
          <cell r="JK173">
            <v>0</v>
          </cell>
          <cell r="JL173">
            <v>0</v>
          </cell>
          <cell r="JM173">
            <v>0</v>
          </cell>
          <cell r="JN173">
            <v>0</v>
          </cell>
          <cell r="JO173">
            <v>0</v>
          </cell>
          <cell r="JP173">
            <v>0</v>
          </cell>
          <cell r="JQ173">
            <v>0</v>
          </cell>
          <cell r="JR173">
            <v>22</v>
          </cell>
          <cell r="JS173">
            <v>0</v>
          </cell>
          <cell r="JT173">
            <v>22</v>
          </cell>
          <cell r="JU173">
            <v>99.825843980000002</v>
          </cell>
          <cell r="JV173">
            <v>0</v>
          </cell>
          <cell r="JW173">
            <v>0</v>
          </cell>
          <cell r="JX173">
            <v>0</v>
          </cell>
          <cell r="JY173">
            <v>0</v>
          </cell>
          <cell r="JZ173">
            <v>0</v>
          </cell>
          <cell r="KA173">
            <v>0</v>
          </cell>
          <cell r="KB173">
            <v>0</v>
          </cell>
          <cell r="KC173">
            <v>11</v>
          </cell>
          <cell r="KD173">
            <v>0</v>
          </cell>
          <cell r="KE173">
            <v>11</v>
          </cell>
          <cell r="KF173">
            <v>0</v>
          </cell>
          <cell r="KG173">
            <v>0</v>
          </cell>
          <cell r="KH173">
            <v>0</v>
          </cell>
          <cell r="KI173">
            <v>0</v>
          </cell>
          <cell r="KJ173">
            <v>0</v>
          </cell>
          <cell r="KK173">
            <v>0</v>
          </cell>
          <cell r="KL173">
            <v>0</v>
          </cell>
          <cell r="KM173">
            <v>0</v>
          </cell>
          <cell r="KN173">
            <v>0</v>
          </cell>
          <cell r="KO173">
            <v>0</v>
          </cell>
          <cell r="KP173">
            <v>0</v>
          </cell>
          <cell r="KQ173">
            <v>0</v>
          </cell>
          <cell r="KR173">
            <v>0</v>
          </cell>
          <cell r="KS173">
            <v>0</v>
          </cell>
          <cell r="KT173">
            <v>0</v>
          </cell>
          <cell r="KU173">
            <v>0</v>
          </cell>
          <cell r="KV173">
            <v>0</v>
          </cell>
          <cell r="KW173">
            <v>0</v>
          </cell>
          <cell r="KX173">
            <v>0</v>
          </cell>
          <cell r="KY173">
            <v>0</v>
          </cell>
          <cell r="KZ173">
            <v>0</v>
          </cell>
          <cell r="LA173">
            <v>0</v>
          </cell>
          <cell r="LB173">
            <v>99.825843980000002</v>
          </cell>
          <cell r="LC173">
            <v>0</v>
          </cell>
          <cell r="LD173">
            <v>0</v>
          </cell>
          <cell r="LE173">
            <v>0</v>
          </cell>
          <cell r="LF173">
            <v>0</v>
          </cell>
          <cell r="LG173">
            <v>0</v>
          </cell>
          <cell r="LH173">
            <v>0</v>
          </cell>
          <cell r="LI173">
            <v>0</v>
          </cell>
          <cell r="LJ173">
            <v>11</v>
          </cell>
          <cell r="LK173">
            <v>0</v>
          </cell>
          <cell r="LL173">
            <v>11</v>
          </cell>
          <cell r="LQ173">
            <v>0</v>
          </cell>
          <cell r="LR173">
            <v>32</v>
          </cell>
          <cell r="LS173">
            <v>0</v>
          </cell>
          <cell r="LT173">
            <v>0</v>
          </cell>
          <cell r="LU173">
            <v>0</v>
          </cell>
          <cell r="LX173">
            <v>0</v>
          </cell>
          <cell r="LY173">
            <v>0</v>
          </cell>
          <cell r="LZ173">
            <v>0</v>
          </cell>
          <cell r="MA173">
            <v>7.9080000000000004</v>
          </cell>
          <cell r="MB173">
            <v>0</v>
          </cell>
          <cell r="MC173">
            <v>0</v>
          </cell>
          <cell r="MD173">
            <v>0</v>
          </cell>
          <cell r="ME173">
            <v>0</v>
          </cell>
          <cell r="MF173">
            <v>0</v>
          </cell>
          <cell r="MG173">
            <v>0</v>
          </cell>
          <cell r="MH173">
            <v>0</v>
          </cell>
          <cell r="MI173">
            <v>0</v>
          </cell>
          <cell r="MJ173">
            <v>0</v>
          </cell>
          <cell r="MK173">
            <v>0</v>
          </cell>
          <cell r="ML173">
            <v>0</v>
          </cell>
          <cell r="MM173">
            <v>0</v>
          </cell>
          <cell r="MN173">
            <v>0</v>
          </cell>
          <cell r="MO173">
            <v>0</v>
          </cell>
          <cell r="MP173">
            <v>0</v>
          </cell>
          <cell r="MQ173">
            <v>0</v>
          </cell>
          <cell r="MR173">
            <v>0</v>
          </cell>
          <cell r="MS173">
            <v>0</v>
          </cell>
          <cell r="MT173">
            <v>0</v>
          </cell>
          <cell r="MU173">
            <v>0</v>
          </cell>
          <cell r="MV173">
            <v>0</v>
          </cell>
          <cell r="MW173">
            <v>0</v>
          </cell>
          <cell r="MX173">
            <v>0</v>
          </cell>
          <cell r="MY173">
            <v>0</v>
          </cell>
          <cell r="MZ173">
            <v>0</v>
          </cell>
          <cell r="NA173">
            <v>0</v>
          </cell>
          <cell r="NB173">
            <v>0</v>
          </cell>
          <cell r="NC173">
            <v>0</v>
          </cell>
          <cell r="ND173">
            <v>0</v>
          </cell>
          <cell r="NE173">
            <v>0</v>
          </cell>
          <cell r="NF173">
            <v>0</v>
          </cell>
          <cell r="NG173">
            <v>0</v>
          </cell>
          <cell r="NH173">
            <v>0</v>
          </cell>
          <cell r="NI173">
            <v>0</v>
          </cell>
          <cell r="NJ173">
            <v>0</v>
          </cell>
          <cell r="NK173">
            <v>0</v>
          </cell>
          <cell r="NL173">
            <v>0</v>
          </cell>
          <cell r="NM173">
            <v>0</v>
          </cell>
          <cell r="NN173">
            <v>0</v>
          </cell>
          <cell r="NO173">
            <v>0</v>
          </cell>
          <cell r="NP173">
            <v>0</v>
          </cell>
          <cell r="NQ173">
            <v>0</v>
          </cell>
          <cell r="NR173">
            <v>0</v>
          </cell>
          <cell r="NS173">
            <v>0</v>
          </cell>
          <cell r="NT173">
            <v>0</v>
          </cell>
          <cell r="NU173">
            <v>0</v>
          </cell>
          <cell r="NV173">
            <v>0</v>
          </cell>
          <cell r="NW173">
            <v>0</v>
          </cell>
          <cell r="NX173">
            <v>0</v>
          </cell>
          <cell r="NY173">
            <v>0</v>
          </cell>
          <cell r="NZ173">
            <v>0</v>
          </cell>
          <cell r="OA173">
            <v>0</v>
          </cell>
          <cell r="OB173">
            <v>0</v>
          </cell>
          <cell r="OC173">
            <v>0</v>
          </cell>
          <cell r="OD173">
            <v>0</v>
          </cell>
          <cell r="OE173">
            <v>0</v>
          </cell>
          <cell r="OF173">
            <v>0</v>
          </cell>
          <cell r="OG173">
            <v>0</v>
          </cell>
          <cell r="OH173">
            <v>0</v>
          </cell>
          <cell r="OI173">
            <v>0</v>
          </cell>
          <cell r="OJ173">
            <v>0</v>
          </cell>
          <cell r="OL173" t="str">
            <v>нд</v>
          </cell>
          <cell r="OM173" t="str">
            <v>нд</v>
          </cell>
          <cell r="ON173" t="str">
            <v>нд</v>
          </cell>
          <cell r="OO173" t="str">
            <v>нд</v>
          </cell>
          <cell r="OP173" t="str">
            <v>нд</v>
          </cell>
          <cell r="OR173" t="str">
            <v>нд</v>
          </cell>
          <cell r="OT173">
            <v>4866.6067003282769</v>
          </cell>
        </row>
        <row r="174">
          <cell r="A174" t="str">
            <v>Г</v>
          </cell>
          <cell r="B174" t="str">
            <v>1.2.3</v>
          </cell>
          <cell r="C174" t="str">
            <v>Модернизация, техническое перевооружение, всего, в том числе:</v>
          </cell>
          <cell r="D174" t="str">
            <v>Г</v>
          </cell>
          <cell r="E174">
            <v>0</v>
          </cell>
          <cell r="H174">
            <v>0</v>
          </cell>
          <cell r="J174">
            <v>1489.73119223</v>
          </cell>
          <cell r="K174">
            <v>0</v>
          </cell>
          <cell r="L174">
            <v>1489.73119223</v>
          </cell>
          <cell r="M174">
            <v>0</v>
          </cell>
          <cell r="N174">
            <v>0</v>
          </cell>
          <cell r="O174">
            <v>234.91664282696701</v>
          </cell>
          <cell r="P174">
            <v>107.40269009469999</v>
          </cell>
          <cell r="Q174">
            <v>1147.4118593083331</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t="str">
            <v/>
          </cell>
          <cell r="BC174" t="str">
            <v/>
          </cell>
          <cell r="BD174" t="str">
            <v/>
          </cell>
          <cell r="BE174" t="str">
            <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t="str">
            <v/>
          </cell>
          <cell r="CR174" t="str">
            <v/>
          </cell>
          <cell r="CS174" t="str">
            <v/>
          </cell>
          <cell r="CT174" t="str">
            <v/>
          </cell>
          <cell r="CU174">
            <v>0</v>
          </cell>
          <cell r="CX174">
            <v>7344.472422541714</v>
          </cell>
          <cell r="CY174">
            <v>1431.4234154027592</v>
          </cell>
          <cell r="CZ174">
            <v>2565.7211390967846</v>
          </cell>
          <cell r="DA174">
            <v>2668.5733142755444</v>
          </cell>
          <cell r="DB174">
            <v>678.75455376662387</v>
          </cell>
          <cell r="DE174">
            <v>0</v>
          </cell>
          <cell r="DG174">
            <v>1103.4742083699998</v>
          </cell>
          <cell r="DH174">
            <v>0</v>
          </cell>
          <cell r="DI174">
            <v>1103.4742083699998</v>
          </cell>
          <cell r="DJ174">
            <v>360.62837615999996</v>
          </cell>
          <cell r="DK174">
            <v>218.44852505</v>
          </cell>
          <cell r="DL174">
            <v>486.62364912999993</v>
          </cell>
          <cell r="DM174">
            <v>37.773688019999994</v>
          </cell>
          <cell r="DN174">
            <v>1392.2406475148673</v>
          </cell>
          <cell r="DS174">
            <v>1.7419603018750001</v>
          </cell>
          <cell r="DT174">
            <v>8.7616322731250005</v>
          </cell>
          <cell r="DU174">
            <v>182.60826805593598</v>
          </cell>
          <cell r="DV174">
            <v>1199.1287868839315</v>
          </cell>
          <cell r="DW174">
            <v>8.7616322731250005</v>
          </cell>
          <cell r="DX174" t="str">
            <v/>
          </cell>
          <cell r="DY174" t="str">
            <v/>
          </cell>
          <cell r="DZ174" t="str">
            <v/>
          </cell>
          <cell r="EA174" t="str">
            <v/>
          </cell>
          <cell r="EB174">
            <v>0</v>
          </cell>
          <cell r="EC174">
            <v>484.6367061599999</v>
          </cell>
          <cell r="ED174">
            <v>0.13603998</v>
          </cell>
          <cell r="EE174">
            <v>106.10247415000001</v>
          </cell>
          <cell r="EF174">
            <v>368.73250117999993</v>
          </cell>
          <cell r="EG174">
            <v>9.6656908500000007</v>
          </cell>
          <cell r="EH174">
            <v>74.832677070000003</v>
          </cell>
          <cell r="EI174">
            <v>0</v>
          </cell>
          <cell r="EJ174">
            <v>50.903441999999998</v>
          </cell>
          <cell r="EK174">
            <v>18.443383009999998</v>
          </cell>
          <cell r="EL174">
            <v>5.4858520599999991</v>
          </cell>
          <cell r="EM174">
            <v>409.80402908999997</v>
          </cell>
          <cell r="EN174">
            <v>0.13603998</v>
          </cell>
          <cell r="EO174">
            <v>55.199032149999994</v>
          </cell>
          <cell r="EP174">
            <v>350.28911816999999</v>
          </cell>
          <cell r="EQ174">
            <v>4.1798387900000007</v>
          </cell>
          <cell r="ER174">
            <v>0</v>
          </cell>
          <cell r="ES174">
            <v>0</v>
          </cell>
          <cell r="ET174">
            <v>0</v>
          </cell>
          <cell r="EU174">
            <v>0</v>
          </cell>
          <cell r="EV174">
            <v>0</v>
          </cell>
          <cell r="EW174">
            <v>0</v>
          </cell>
          <cell r="EX174">
            <v>0</v>
          </cell>
          <cell r="EY174">
            <v>0</v>
          </cell>
          <cell r="EZ174">
            <v>0</v>
          </cell>
          <cell r="FA174">
            <v>0</v>
          </cell>
          <cell r="FB174">
            <v>409.80402908999997</v>
          </cell>
          <cell r="FC174">
            <v>0.13603998</v>
          </cell>
          <cell r="FD174">
            <v>55.199032149999994</v>
          </cell>
          <cell r="FE174">
            <v>350.28911816999999</v>
          </cell>
          <cell r="FF174">
            <v>4.1798387900000007</v>
          </cell>
          <cell r="FG174" t="str">
            <v/>
          </cell>
          <cell r="FH174" t="str">
            <v/>
          </cell>
          <cell r="FI174" t="str">
            <v/>
          </cell>
          <cell r="FJ174" t="str">
            <v/>
          </cell>
          <cell r="FK174">
            <v>0</v>
          </cell>
          <cell r="FN174">
            <v>7344.472422541714</v>
          </cell>
          <cell r="FO174">
            <v>0</v>
          </cell>
          <cell r="FP174">
            <v>337.08000000000004</v>
          </cell>
          <cell r="FQ174">
            <v>0</v>
          </cell>
          <cell r="FR174">
            <v>777.88000000000011</v>
          </cell>
          <cell r="FS174">
            <v>771.62100000000009</v>
          </cell>
          <cell r="FT174">
            <v>6.2589999999999968</v>
          </cell>
          <cell r="FU174">
            <v>46</v>
          </cell>
          <cell r="FV174">
            <v>8576</v>
          </cell>
          <cell r="FW174">
            <v>0</v>
          </cell>
          <cell r="FX174">
            <v>8576</v>
          </cell>
          <cell r="FZ174">
            <v>1309.3077905433333</v>
          </cell>
          <cell r="GA174">
            <v>0</v>
          </cell>
          <cell r="GB174">
            <v>81.5</v>
          </cell>
          <cell r="GC174">
            <v>0</v>
          </cell>
          <cell r="GD174">
            <v>51.391999999999996</v>
          </cell>
          <cell r="GE174">
            <v>45.066000000000003</v>
          </cell>
          <cell r="GF174">
            <v>2.74</v>
          </cell>
          <cell r="GG174">
            <v>3.5859999999999999</v>
          </cell>
          <cell r="GH174">
            <v>271</v>
          </cell>
          <cell r="GI174">
            <v>0</v>
          </cell>
          <cell r="GJ174">
            <v>271</v>
          </cell>
          <cell r="GK174">
            <v>269.75993011094766</v>
          </cell>
          <cell r="GL174">
            <v>0</v>
          </cell>
          <cell r="GM174">
            <v>80</v>
          </cell>
          <cell r="GN174">
            <v>0</v>
          </cell>
          <cell r="GO174">
            <v>1.53</v>
          </cell>
          <cell r="GP174">
            <v>1.53</v>
          </cell>
          <cell r="GQ174">
            <v>0</v>
          </cell>
          <cell r="GR174">
            <v>0</v>
          </cell>
          <cell r="GS174">
            <v>2947</v>
          </cell>
          <cell r="GT174">
            <v>0</v>
          </cell>
          <cell r="GU174">
            <v>2947</v>
          </cell>
          <cell r="GV174">
            <v>0</v>
          </cell>
          <cell r="GW174">
            <v>0</v>
          </cell>
          <cell r="GX174">
            <v>0</v>
          </cell>
          <cell r="GY174">
            <v>0</v>
          </cell>
          <cell r="GZ174">
            <v>0</v>
          </cell>
          <cell r="HA174">
            <v>0</v>
          </cell>
          <cell r="HB174">
            <v>0</v>
          </cell>
          <cell r="HC174">
            <v>0</v>
          </cell>
          <cell r="HD174">
            <v>0</v>
          </cell>
          <cell r="HE174">
            <v>0</v>
          </cell>
          <cell r="HF174">
            <v>0</v>
          </cell>
          <cell r="HG174">
            <v>0</v>
          </cell>
          <cell r="HH174">
            <v>0</v>
          </cell>
          <cell r="HI174">
            <v>0</v>
          </cell>
          <cell r="HJ174">
            <v>0</v>
          </cell>
          <cell r="HK174">
            <v>0</v>
          </cell>
          <cell r="HL174">
            <v>0</v>
          </cell>
          <cell r="HM174">
            <v>0</v>
          </cell>
          <cell r="HN174">
            <v>0</v>
          </cell>
          <cell r="HO174">
            <v>0</v>
          </cell>
          <cell r="HP174">
            <v>0</v>
          </cell>
          <cell r="HQ174">
            <v>0</v>
          </cell>
          <cell r="HR174">
            <v>2.3274738994776389</v>
          </cell>
          <cell r="HS174">
            <v>0</v>
          </cell>
          <cell r="HT174">
            <v>0</v>
          </cell>
          <cell r="HU174">
            <v>0</v>
          </cell>
          <cell r="HV174">
            <v>0.53</v>
          </cell>
          <cell r="HW174">
            <v>0.53</v>
          </cell>
          <cell r="HX174">
            <v>0</v>
          </cell>
          <cell r="HY174">
            <v>0</v>
          </cell>
          <cell r="HZ174">
            <v>1</v>
          </cell>
          <cell r="IA174">
            <v>0</v>
          </cell>
          <cell r="IB174">
            <v>1</v>
          </cell>
          <cell r="IC174">
            <v>267.43245621147003</v>
          </cell>
          <cell r="ID174">
            <v>0</v>
          </cell>
          <cell r="IE174">
            <v>80</v>
          </cell>
          <cell r="IF174">
            <v>0</v>
          </cell>
          <cell r="IG174">
            <v>1</v>
          </cell>
          <cell r="IH174">
            <v>1</v>
          </cell>
          <cell r="II174">
            <v>0</v>
          </cell>
          <cell r="IJ174">
            <v>0</v>
          </cell>
          <cell r="IK174">
            <v>2946</v>
          </cell>
          <cell r="IL174">
            <v>0</v>
          </cell>
          <cell r="IM174">
            <v>2946</v>
          </cell>
          <cell r="IN174">
            <v>0</v>
          </cell>
          <cell r="IO174">
            <v>0</v>
          </cell>
          <cell r="IP174">
            <v>0</v>
          </cell>
          <cell r="IQ174">
            <v>0</v>
          </cell>
          <cell r="IR174">
            <v>0</v>
          </cell>
          <cell r="IS174">
            <v>0</v>
          </cell>
          <cell r="IT174">
            <v>0</v>
          </cell>
          <cell r="IU174">
            <v>0</v>
          </cell>
          <cell r="IV174">
            <v>0</v>
          </cell>
          <cell r="IW174">
            <v>0</v>
          </cell>
          <cell r="IX174">
            <v>0</v>
          </cell>
          <cell r="IY174">
            <v>114.46018323999999</v>
          </cell>
          <cell r="IZ174">
            <v>0</v>
          </cell>
          <cell r="JA174">
            <v>0</v>
          </cell>
          <cell r="JB174">
            <v>0</v>
          </cell>
          <cell r="JC174">
            <v>0</v>
          </cell>
          <cell r="JD174">
            <v>0</v>
          </cell>
          <cell r="JE174">
            <v>0</v>
          </cell>
          <cell r="JF174">
            <v>0</v>
          </cell>
          <cell r="JG174">
            <v>33</v>
          </cell>
          <cell r="JH174">
            <v>0</v>
          </cell>
          <cell r="JI174">
            <v>33</v>
          </cell>
          <cell r="JJ174">
            <v>14.634339259999999</v>
          </cell>
          <cell r="JK174">
            <v>0</v>
          </cell>
          <cell r="JL174">
            <v>0</v>
          </cell>
          <cell r="JM174">
            <v>0</v>
          </cell>
          <cell r="JN174">
            <v>0</v>
          </cell>
          <cell r="JO174">
            <v>0</v>
          </cell>
          <cell r="JP174">
            <v>0</v>
          </cell>
          <cell r="JQ174">
            <v>0</v>
          </cell>
          <cell r="JR174">
            <v>22</v>
          </cell>
          <cell r="JS174">
            <v>0</v>
          </cell>
          <cell r="JT174">
            <v>22</v>
          </cell>
          <cell r="JU174">
            <v>99.825843980000002</v>
          </cell>
          <cell r="JV174">
            <v>0</v>
          </cell>
          <cell r="JW174">
            <v>0</v>
          </cell>
          <cell r="JX174">
            <v>0</v>
          </cell>
          <cell r="JY174">
            <v>0</v>
          </cell>
          <cell r="JZ174">
            <v>0</v>
          </cell>
          <cell r="KA174">
            <v>0</v>
          </cell>
          <cell r="KB174">
            <v>0</v>
          </cell>
          <cell r="KC174">
            <v>11</v>
          </cell>
          <cell r="KD174">
            <v>0</v>
          </cell>
          <cell r="KE174">
            <v>11</v>
          </cell>
          <cell r="KF174">
            <v>0</v>
          </cell>
          <cell r="KG174">
            <v>0</v>
          </cell>
          <cell r="KH174">
            <v>0</v>
          </cell>
          <cell r="KI174">
            <v>0</v>
          </cell>
          <cell r="KJ174">
            <v>0</v>
          </cell>
          <cell r="KK174">
            <v>0</v>
          </cell>
          <cell r="KL174">
            <v>0</v>
          </cell>
          <cell r="KM174">
            <v>0</v>
          </cell>
          <cell r="KN174">
            <v>0</v>
          </cell>
          <cell r="KO174">
            <v>0</v>
          </cell>
          <cell r="KP174">
            <v>0</v>
          </cell>
          <cell r="KQ174">
            <v>0</v>
          </cell>
          <cell r="KR174">
            <v>0</v>
          </cell>
          <cell r="KS174">
            <v>0</v>
          </cell>
          <cell r="KT174">
            <v>0</v>
          </cell>
          <cell r="KU174">
            <v>0</v>
          </cell>
          <cell r="KV174">
            <v>0</v>
          </cell>
          <cell r="KW174">
            <v>0</v>
          </cell>
          <cell r="KX174">
            <v>0</v>
          </cell>
          <cell r="KY174">
            <v>0</v>
          </cell>
          <cell r="KZ174">
            <v>0</v>
          </cell>
          <cell r="LA174">
            <v>0</v>
          </cell>
          <cell r="LB174">
            <v>99.825843980000002</v>
          </cell>
          <cell r="LC174">
            <v>0</v>
          </cell>
          <cell r="LD174">
            <v>0</v>
          </cell>
          <cell r="LE174">
            <v>0</v>
          </cell>
          <cell r="LF174">
            <v>0</v>
          </cell>
          <cell r="LG174">
            <v>0</v>
          </cell>
          <cell r="LH174">
            <v>0</v>
          </cell>
          <cell r="LI174">
            <v>0</v>
          </cell>
          <cell r="LJ174">
            <v>11</v>
          </cell>
          <cell r="LK174">
            <v>0</v>
          </cell>
          <cell r="LL174">
            <v>11</v>
          </cell>
          <cell r="LQ174">
            <v>0</v>
          </cell>
          <cell r="LR174">
            <v>32</v>
          </cell>
          <cell r="LS174">
            <v>0</v>
          </cell>
          <cell r="LT174">
            <v>0</v>
          </cell>
          <cell r="LU174">
            <v>0</v>
          </cell>
          <cell r="LX174">
            <v>0</v>
          </cell>
          <cell r="LY174">
            <v>0</v>
          </cell>
          <cell r="LZ174">
            <v>0</v>
          </cell>
          <cell r="MA174">
            <v>7.9080000000000004</v>
          </cell>
          <cell r="MB174">
            <v>0</v>
          </cell>
          <cell r="MC174">
            <v>0</v>
          </cell>
          <cell r="MD174">
            <v>0</v>
          </cell>
          <cell r="ME174">
            <v>0</v>
          </cell>
          <cell r="MF174">
            <v>0</v>
          </cell>
          <cell r="MG174">
            <v>0</v>
          </cell>
          <cell r="MH174">
            <v>0</v>
          </cell>
          <cell r="MI174">
            <v>0</v>
          </cell>
          <cell r="MJ174">
            <v>0</v>
          </cell>
          <cell r="MK174">
            <v>0</v>
          </cell>
          <cell r="ML174">
            <v>0</v>
          </cell>
          <cell r="MM174">
            <v>0</v>
          </cell>
          <cell r="MN174">
            <v>0</v>
          </cell>
          <cell r="MO174">
            <v>0</v>
          </cell>
          <cell r="MP174">
            <v>0</v>
          </cell>
          <cell r="MQ174">
            <v>0</v>
          </cell>
          <cell r="MR174">
            <v>0</v>
          </cell>
          <cell r="MS174">
            <v>0</v>
          </cell>
          <cell r="MT174">
            <v>0</v>
          </cell>
          <cell r="MU174">
            <v>0</v>
          </cell>
          <cell r="MV174">
            <v>0</v>
          </cell>
          <cell r="MW174">
            <v>0</v>
          </cell>
          <cell r="MX174">
            <v>0</v>
          </cell>
          <cell r="MY174">
            <v>0</v>
          </cell>
          <cell r="MZ174">
            <v>0</v>
          </cell>
          <cell r="NA174">
            <v>0</v>
          </cell>
          <cell r="NB174">
            <v>0</v>
          </cell>
          <cell r="NC174">
            <v>0</v>
          </cell>
          <cell r="ND174">
            <v>0</v>
          </cell>
          <cell r="NE174">
            <v>0</v>
          </cell>
          <cell r="NF174">
            <v>0</v>
          </cell>
          <cell r="NG174">
            <v>0</v>
          </cell>
          <cell r="NH174">
            <v>0</v>
          </cell>
          <cell r="NI174">
            <v>0</v>
          </cell>
          <cell r="NJ174">
            <v>0</v>
          </cell>
          <cell r="NK174">
            <v>0</v>
          </cell>
          <cell r="NL174">
            <v>0</v>
          </cell>
          <cell r="NM174">
            <v>0</v>
          </cell>
          <cell r="NN174">
            <v>0</v>
          </cell>
          <cell r="NO174">
            <v>0</v>
          </cell>
          <cell r="NP174">
            <v>0</v>
          </cell>
          <cell r="NQ174">
            <v>0</v>
          </cell>
          <cell r="NR174">
            <v>0</v>
          </cell>
          <cell r="NS174">
            <v>0</v>
          </cell>
          <cell r="NT174">
            <v>0</v>
          </cell>
          <cell r="NU174">
            <v>0</v>
          </cell>
          <cell r="NV174">
            <v>0</v>
          </cell>
          <cell r="NW174">
            <v>0</v>
          </cell>
          <cell r="NX174">
            <v>0</v>
          </cell>
          <cell r="NY174">
            <v>0</v>
          </cell>
          <cell r="NZ174">
            <v>0</v>
          </cell>
          <cell r="OA174">
            <v>0</v>
          </cell>
          <cell r="OB174">
            <v>0</v>
          </cell>
          <cell r="OC174">
            <v>0</v>
          </cell>
          <cell r="OD174">
            <v>0</v>
          </cell>
          <cell r="OE174">
            <v>0</v>
          </cell>
          <cell r="OF174">
            <v>0</v>
          </cell>
          <cell r="OG174">
            <v>0</v>
          </cell>
          <cell r="OH174">
            <v>0</v>
          </cell>
          <cell r="OI174">
            <v>0</v>
          </cell>
          <cell r="OJ174">
            <v>0</v>
          </cell>
          <cell r="OL174" t="str">
            <v>нд</v>
          </cell>
          <cell r="OM174" t="str">
            <v>нд</v>
          </cell>
          <cell r="ON174" t="str">
            <v>нд</v>
          </cell>
          <cell r="OO174" t="str">
            <v>нд</v>
          </cell>
          <cell r="OP174" t="str">
            <v>нд</v>
          </cell>
          <cell r="OR174" t="str">
            <v>нд</v>
          </cell>
          <cell r="OT174">
            <v>4866.6067003282769</v>
          </cell>
        </row>
        <row r="175">
          <cell r="A175" t="str">
            <v>Г</v>
          </cell>
          <cell r="B175" t="str">
            <v>1.2.3.1</v>
          </cell>
          <cell r="C175" t="str">
            <v>Модернизация, техническое перевооружение объектов по производству электрической энергии всего, в том числе:</v>
          </cell>
          <cell r="D175" t="str">
            <v>Г</v>
          </cell>
          <cell r="E175">
            <v>0</v>
          </cell>
          <cell r="H175">
            <v>0</v>
          </cell>
          <cell r="J175">
            <v>1489.73119223</v>
          </cell>
          <cell r="K175">
            <v>0</v>
          </cell>
          <cell r="L175">
            <v>1489.73119223</v>
          </cell>
          <cell r="M175">
            <v>0</v>
          </cell>
          <cell r="N175">
            <v>0</v>
          </cell>
          <cell r="O175">
            <v>234.91664282696701</v>
          </cell>
          <cell r="P175">
            <v>107.40269009469999</v>
          </cell>
          <cell r="Q175">
            <v>1147.4118593083331</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t="str">
            <v/>
          </cell>
          <cell r="BC175" t="str">
            <v/>
          </cell>
          <cell r="BD175" t="str">
            <v/>
          </cell>
          <cell r="BE175" t="str">
            <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t="str">
            <v/>
          </cell>
          <cell r="CR175" t="str">
            <v/>
          </cell>
          <cell r="CS175" t="str">
            <v/>
          </cell>
          <cell r="CT175" t="str">
            <v/>
          </cell>
          <cell r="CU175">
            <v>0</v>
          </cell>
          <cell r="CX175">
            <v>7344.472422541714</v>
          </cell>
          <cell r="CY175">
            <v>1431.4234154027592</v>
          </cell>
          <cell r="CZ175">
            <v>2565.7211390967846</v>
          </cell>
          <cell r="DA175">
            <v>2668.5733142755444</v>
          </cell>
          <cell r="DB175">
            <v>678.75455376662387</v>
          </cell>
          <cell r="DE175">
            <v>0</v>
          </cell>
          <cell r="DG175">
            <v>1103.4742083699998</v>
          </cell>
          <cell r="DH175">
            <v>0</v>
          </cell>
          <cell r="DI175">
            <v>1103.4742083699998</v>
          </cell>
          <cell r="DJ175">
            <v>360.62837615999996</v>
          </cell>
          <cell r="DK175">
            <v>218.44852505</v>
          </cell>
          <cell r="DL175">
            <v>486.62364912999993</v>
          </cell>
          <cell r="DM175">
            <v>37.773688019999994</v>
          </cell>
          <cell r="DN175">
            <v>1392.2406475148673</v>
          </cell>
          <cell r="DS175">
            <v>1.7419603018750001</v>
          </cell>
          <cell r="DT175">
            <v>8.7616322731250005</v>
          </cell>
          <cell r="DU175">
            <v>182.60826805593598</v>
          </cell>
          <cell r="DV175">
            <v>1199.1287868839315</v>
          </cell>
          <cell r="DW175">
            <v>8.7616322731250005</v>
          </cell>
          <cell r="DX175" t="str">
            <v/>
          </cell>
          <cell r="DY175" t="str">
            <v/>
          </cell>
          <cell r="DZ175" t="str">
            <v/>
          </cell>
          <cell r="EA175" t="str">
            <v/>
          </cell>
          <cell r="EB175">
            <v>0</v>
          </cell>
          <cell r="EC175">
            <v>484.6367061599999</v>
          </cell>
          <cell r="ED175">
            <v>0.13603998</v>
          </cell>
          <cell r="EE175">
            <v>106.10247415000001</v>
          </cell>
          <cell r="EF175">
            <v>368.73250117999993</v>
          </cell>
          <cell r="EG175">
            <v>9.6656908500000007</v>
          </cell>
          <cell r="EH175">
            <v>74.832677070000003</v>
          </cell>
          <cell r="EI175">
            <v>0</v>
          </cell>
          <cell r="EJ175">
            <v>50.903441999999998</v>
          </cell>
          <cell r="EK175">
            <v>18.443383009999998</v>
          </cell>
          <cell r="EL175">
            <v>5.4858520599999991</v>
          </cell>
          <cell r="EM175">
            <v>409.80402908999997</v>
          </cell>
          <cell r="EN175">
            <v>0.13603998</v>
          </cell>
          <cell r="EO175">
            <v>55.199032149999994</v>
          </cell>
          <cell r="EP175">
            <v>350.28911816999999</v>
          </cell>
          <cell r="EQ175">
            <v>4.1798387900000007</v>
          </cell>
          <cell r="ER175">
            <v>0</v>
          </cell>
          <cell r="ES175">
            <v>0</v>
          </cell>
          <cell r="ET175">
            <v>0</v>
          </cell>
          <cell r="EU175">
            <v>0</v>
          </cell>
          <cell r="EV175">
            <v>0</v>
          </cell>
          <cell r="EW175">
            <v>0</v>
          </cell>
          <cell r="EX175">
            <v>0</v>
          </cell>
          <cell r="EY175">
            <v>0</v>
          </cell>
          <cell r="EZ175">
            <v>0</v>
          </cell>
          <cell r="FA175">
            <v>0</v>
          </cell>
          <cell r="FB175">
            <v>409.80402908999997</v>
          </cell>
          <cell r="FC175">
            <v>0.13603998</v>
          </cell>
          <cell r="FD175">
            <v>55.199032149999994</v>
          </cell>
          <cell r="FE175">
            <v>350.28911816999999</v>
          </cell>
          <cell r="FF175">
            <v>4.1798387900000007</v>
          </cell>
          <cell r="FG175" t="str">
            <v/>
          </cell>
          <cell r="FH175" t="str">
            <v/>
          </cell>
          <cell r="FI175" t="str">
            <v/>
          </cell>
          <cell r="FJ175" t="str">
            <v/>
          </cell>
          <cell r="FK175">
            <v>0</v>
          </cell>
          <cell r="FN175">
            <v>7344.472422541714</v>
          </cell>
          <cell r="FO175">
            <v>0</v>
          </cell>
          <cell r="FP175">
            <v>337.08000000000004</v>
          </cell>
          <cell r="FQ175">
            <v>0</v>
          </cell>
          <cell r="FR175">
            <v>777.88000000000011</v>
          </cell>
          <cell r="FS175">
            <v>771.62100000000009</v>
          </cell>
          <cell r="FT175">
            <v>6.2589999999999968</v>
          </cell>
          <cell r="FU175">
            <v>46</v>
          </cell>
          <cell r="FV175">
            <v>8576</v>
          </cell>
          <cell r="FW175">
            <v>0</v>
          </cell>
          <cell r="FX175">
            <v>8576</v>
          </cell>
          <cell r="FZ175">
            <v>1309.3077905433333</v>
          </cell>
          <cell r="GA175">
            <v>0</v>
          </cell>
          <cell r="GB175">
            <v>81.5</v>
          </cell>
          <cell r="GC175">
            <v>0</v>
          </cell>
          <cell r="GD175">
            <v>51.391999999999996</v>
          </cell>
          <cell r="GE175">
            <v>45.066000000000003</v>
          </cell>
          <cell r="GF175">
            <v>2.74</v>
          </cell>
          <cell r="GG175">
            <v>3.5859999999999999</v>
          </cell>
          <cell r="GH175">
            <v>271</v>
          </cell>
          <cell r="GI175">
            <v>0</v>
          </cell>
          <cell r="GJ175">
            <v>271</v>
          </cell>
          <cell r="GK175">
            <v>269.75993011094766</v>
          </cell>
          <cell r="GL175">
            <v>0</v>
          </cell>
          <cell r="GM175">
            <v>80</v>
          </cell>
          <cell r="GN175">
            <v>0</v>
          </cell>
          <cell r="GO175">
            <v>1.53</v>
          </cell>
          <cell r="GP175">
            <v>1.53</v>
          </cell>
          <cell r="GQ175">
            <v>0</v>
          </cell>
          <cell r="GR175">
            <v>0</v>
          </cell>
          <cell r="GS175">
            <v>2947</v>
          </cell>
          <cell r="GT175">
            <v>0</v>
          </cell>
          <cell r="GU175">
            <v>2947</v>
          </cell>
          <cell r="GV175">
            <v>0</v>
          </cell>
          <cell r="GW175">
            <v>0</v>
          </cell>
          <cell r="GX175">
            <v>0</v>
          </cell>
          <cell r="GY175">
            <v>0</v>
          </cell>
          <cell r="GZ175">
            <v>0</v>
          </cell>
          <cell r="HA175">
            <v>0</v>
          </cell>
          <cell r="HB175">
            <v>0</v>
          </cell>
          <cell r="HC175">
            <v>0</v>
          </cell>
          <cell r="HD175">
            <v>0</v>
          </cell>
          <cell r="HE175">
            <v>0</v>
          </cell>
          <cell r="HF175">
            <v>0</v>
          </cell>
          <cell r="HG175">
            <v>0</v>
          </cell>
          <cell r="HH175">
            <v>0</v>
          </cell>
          <cell r="HI175">
            <v>0</v>
          </cell>
          <cell r="HJ175">
            <v>0</v>
          </cell>
          <cell r="HK175">
            <v>0</v>
          </cell>
          <cell r="HL175">
            <v>0</v>
          </cell>
          <cell r="HM175">
            <v>0</v>
          </cell>
          <cell r="HN175">
            <v>0</v>
          </cell>
          <cell r="HO175">
            <v>0</v>
          </cell>
          <cell r="HP175">
            <v>0</v>
          </cell>
          <cell r="HQ175">
            <v>0</v>
          </cell>
          <cell r="HR175">
            <v>2.3274738994776389</v>
          </cell>
          <cell r="HS175">
            <v>0</v>
          </cell>
          <cell r="HT175">
            <v>0</v>
          </cell>
          <cell r="HU175">
            <v>0</v>
          </cell>
          <cell r="HV175">
            <v>0.53</v>
          </cell>
          <cell r="HW175">
            <v>0.53</v>
          </cell>
          <cell r="HX175">
            <v>0</v>
          </cell>
          <cell r="HY175">
            <v>0</v>
          </cell>
          <cell r="HZ175">
            <v>1</v>
          </cell>
          <cell r="IA175">
            <v>0</v>
          </cell>
          <cell r="IB175">
            <v>1</v>
          </cell>
          <cell r="IC175">
            <v>267.43245621147003</v>
          </cell>
          <cell r="ID175">
            <v>0</v>
          </cell>
          <cell r="IE175">
            <v>80</v>
          </cell>
          <cell r="IF175">
            <v>0</v>
          </cell>
          <cell r="IG175">
            <v>1</v>
          </cell>
          <cell r="IH175">
            <v>1</v>
          </cell>
          <cell r="II175">
            <v>0</v>
          </cell>
          <cell r="IJ175">
            <v>0</v>
          </cell>
          <cell r="IK175">
            <v>2946</v>
          </cell>
          <cell r="IL175">
            <v>0</v>
          </cell>
          <cell r="IM175">
            <v>2946</v>
          </cell>
          <cell r="IN175">
            <v>0</v>
          </cell>
          <cell r="IO175">
            <v>0</v>
          </cell>
          <cell r="IP175">
            <v>0</v>
          </cell>
          <cell r="IQ175">
            <v>0</v>
          </cell>
          <cell r="IR175">
            <v>0</v>
          </cell>
          <cell r="IS175">
            <v>0</v>
          </cell>
          <cell r="IT175">
            <v>0</v>
          </cell>
          <cell r="IU175">
            <v>0</v>
          </cell>
          <cell r="IV175">
            <v>0</v>
          </cell>
          <cell r="IW175">
            <v>0</v>
          </cell>
          <cell r="IX175">
            <v>0</v>
          </cell>
          <cell r="IY175">
            <v>114.46018323999999</v>
          </cell>
          <cell r="IZ175">
            <v>0</v>
          </cell>
          <cell r="JA175">
            <v>0</v>
          </cell>
          <cell r="JB175">
            <v>0</v>
          </cell>
          <cell r="JC175">
            <v>0</v>
          </cell>
          <cell r="JD175">
            <v>0</v>
          </cell>
          <cell r="JE175">
            <v>0</v>
          </cell>
          <cell r="JF175">
            <v>0</v>
          </cell>
          <cell r="JG175">
            <v>33</v>
          </cell>
          <cell r="JH175">
            <v>0</v>
          </cell>
          <cell r="JI175">
            <v>33</v>
          </cell>
          <cell r="JJ175">
            <v>14.634339259999999</v>
          </cell>
          <cell r="JK175">
            <v>0</v>
          </cell>
          <cell r="JL175">
            <v>0</v>
          </cell>
          <cell r="JM175">
            <v>0</v>
          </cell>
          <cell r="JN175">
            <v>0</v>
          </cell>
          <cell r="JO175">
            <v>0</v>
          </cell>
          <cell r="JP175">
            <v>0</v>
          </cell>
          <cell r="JQ175">
            <v>0</v>
          </cell>
          <cell r="JR175">
            <v>22</v>
          </cell>
          <cell r="JS175">
            <v>0</v>
          </cell>
          <cell r="JT175">
            <v>22</v>
          </cell>
          <cell r="JU175">
            <v>99.825843980000002</v>
          </cell>
          <cell r="JV175">
            <v>0</v>
          </cell>
          <cell r="JW175">
            <v>0</v>
          </cell>
          <cell r="JX175">
            <v>0</v>
          </cell>
          <cell r="JY175">
            <v>0</v>
          </cell>
          <cell r="JZ175">
            <v>0</v>
          </cell>
          <cell r="KA175">
            <v>0</v>
          </cell>
          <cell r="KB175">
            <v>0</v>
          </cell>
          <cell r="KC175">
            <v>11</v>
          </cell>
          <cell r="KD175">
            <v>0</v>
          </cell>
          <cell r="KE175">
            <v>11</v>
          </cell>
          <cell r="KF175">
            <v>0</v>
          </cell>
          <cell r="KG175">
            <v>0</v>
          </cell>
          <cell r="KH175">
            <v>0</v>
          </cell>
          <cell r="KI175">
            <v>0</v>
          </cell>
          <cell r="KJ175">
            <v>0</v>
          </cell>
          <cell r="KK175">
            <v>0</v>
          </cell>
          <cell r="KL175">
            <v>0</v>
          </cell>
          <cell r="KM175">
            <v>0</v>
          </cell>
          <cell r="KN175">
            <v>0</v>
          </cell>
          <cell r="KO175">
            <v>0</v>
          </cell>
          <cell r="KP175">
            <v>0</v>
          </cell>
          <cell r="KQ175">
            <v>0</v>
          </cell>
          <cell r="KR175">
            <v>0</v>
          </cell>
          <cell r="KS175">
            <v>0</v>
          </cell>
          <cell r="KT175">
            <v>0</v>
          </cell>
          <cell r="KU175">
            <v>0</v>
          </cell>
          <cell r="KV175">
            <v>0</v>
          </cell>
          <cell r="KW175">
            <v>0</v>
          </cell>
          <cell r="KX175">
            <v>0</v>
          </cell>
          <cell r="KY175">
            <v>0</v>
          </cell>
          <cell r="KZ175">
            <v>0</v>
          </cell>
          <cell r="LA175">
            <v>0</v>
          </cell>
          <cell r="LB175">
            <v>99.825843980000002</v>
          </cell>
          <cell r="LC175">
            <v>0</v>
          </cell>
          <cell r="LD175">
            <v>0</v>
          </cell>
          <cell r="LE175">
            <v>0</v>
          </cell>
          <cell r="LF175">
            <v>0</v>
          </cell>
          <cell r="LG175">
            <v>0</v>
          </cell>
          <cell r="LH175">
            <v>0</v>
          </cell>
          <cell r="LI175">
            <v>0</v>
          </cell>
          <cell r="LJ175">
            <v>11</v>
          </cell>
          <cell r="LK175">
            <v>0</v>
          </cell>
          <cell r="LL175">
            <v>11</v>
          </cell>
          <cell r="LQ175">
            <v>0</v>
          </cell>
          <cell r="LR175">
            <v>32</v>
          </cell>
          <cell r="LS175">
            <v>0</v>
          </cell>
          <cell r="LT175">
            <v>0</v>
          </cell>
          <cell r="LU175">
            <v>0</v>
          </cell>
          <cell r="LX175">
            <v>0</v>
          </cell>
          <cell r="LY175">
            <v>0</v>
          </cell>
          <cell r="LZ175">
            <v>0</v>
          </cell>
          <cell r="MA175">
            <v>7.9080000000000004</v>
          </cell>
          <cell r="MB175">
            <v>0</v>
          </cell>
          <cell r="MC175">
            <v>0</v>
          </cell>
          <cell r="MD175">
            <v>0</v>
          </cell>
          <cell r="ME175">
            <v>0</v>
          </cell>
          <cell r="MF175">
            <v>0</v>
          </cell>
          <cell r="MG175">
            <v>0</v>
          </cell>
          <cell r="MH175">
            <v>0</v>
          </cell>
          <cell r="MI175">
            <v>0</v>
          </cell>
          <cell r="MJ175">
            <v>0</v>
          </cell>
          <cell r="MK175">
            <v>0</v>
          </cell>
          <cell r="ML175">
            <v>0</v>
          </cell>
          <cell r="MM175">
            <v>0</v>
          </cell>
          <cell r="MN175">
            <v>0</v>
          </cell>
          <cell r="MO175">
            <v>0</v>
          </cell>
          <cell r="MP175">
            <v>0</v>
          </cell>
          <cell r="MQ175">
            <v>0</v>
          </cell>
          <cell r="MR175">
            <v>0</v>
          </cell>
          <cell r="MS175">
            <v>0</v>
          </cell>
          <cell r="MT175">
            <v>0</v>
          </cell>
          <cell r="MU175">
            <v>0</v>
          </cell>
          <cell r="MV175">
            <v>0</v>
          </cell>
          <cell r="MW175">
            <v>0</v>
          </cell>
          <cell r="MX175">
            <v>0</v>
          </cell>
          <cell r="MY175">
            <v>0</v>
          </cell>
          <cell r="MZ175">
            <v>0</v>
          </cell>
          <cell r="NA175">
            <v>0</v>
          </cell>
          <cell r="NB175">
            <v>0</v>
          </cell>
          <cell r="NC175">
            <v>0</v>
          </cell>
          <cell r="ND175">
            <v>0</v>
          </cell>
          <cell r="NE175">
            <v>0</v>
          </cell>
          <cell r="NF175">
            <v>0</v>
          </cell>
          <cell r="NG175">
            <v>0</v>
          </cell>
          <cell r="NH175">
            <v>0</v>
          </cell>
          <cell r="NI175">
            <v>0</v>
          </cell>
          <cell r="NJ175">
            <v>0</v>
          </cell>
          <cell r="NK175">
            <v>0</v>
          </cell>
          <cell r="NL175">
            <v>0</v>
          </cell>
          <cell r="NM175">
            <v>0</v>
          </cell>
          <cell r="NN175">
            <v>0</v>
          </cell>
          <cell r="NO175">
            <v>0</v>
          </cell>
          <cell r="NP175">
            <v>0</v>
          </cell>
          <cell r="NQ175">
            <v>0</v>
          </cell>
          <cell r="NR175">
            <v>0</v>
          </cell>
          <cell r="NS175">
            <v>0</v>
          </cell>
          <cell r="NT175">
            <v>0</v>
          </cell>
          <cell r="NU175">
            <v>0</v>
          </cell>
          <cell r="NV175">
            <v>0</v>
          </cell>
          <cell r="NW175">
            <v>0</v>
          </cell>
          <cell r="NX175">
            <v>0</v>
          </cell>
          <cell r="NY175">
            <v>0</v>
          </cell>
          <cell r="NZ175">
            <v>0</v>
          </cell>
          <cell r="OA175">
            <v>0</v>
          </cell>
          <cell r="OB175">
            <v>0</v>
          </cell>
          <cell r="OC175">
            <v>0</v>
          </cell>
          <cell r="OD175">
            <v>0</v>
          </cell>
          <cell r="OE175">
            <v>0</v>
          </cell>
          <cell r="OF175">
            <v>0</v>
          </cell>
          <cell r="OG175">
            <v>0</v>
          </cell>
          <cell r="OH175">
            <v>0</v>
          </cell>
          <cell r="OI175">
            <v>0</v>
          </cell>
          <cell r="OJ175">
            <v>0</v>
          </cell>
          <cell r="OL175" t="str">
            <v>нд</v>
          </cell>
          <cell r="OM175" t="str">
            <v>нд</v>
          </cell>
          <cell r="ON175" t="str">
            <v>нд</v>
          </cell>
          <cell r="OO175" t="str">
            <v>нд</v>
          </cell>
          <cell r="OP175" t="str">
            <v>нд</v>
          </cell>
          <cell r="OR175" t="str">
            <v>нд</v>
          </cell>
          <cell r="OT175">
            <v>4866.6067003282769</v>
          </cell>
        </row>
        <row r="176">
          <cell r="A176" t="str">
            <v>Г</v>
          </cell>
          <cell r="B176" t="str">
            <v>1.2.3.2</v>
          </cell>
          <cell r="C176" t="str">
            <v>Модернизация, техническое перевооружение котельных всего, в том числе:</v>
          </cell>
          <cell r="D176" t="str">
            <v>Г</v>
          </cell>
          <cell r="E176">
            <v>0</v>
          </cell>
          <cell r="H176">
            <v>0</v>
          </cell>
          <cell r="J176">
            <v>1489.73119223</v>
          </cell>
          <cell r="K176">
            <v>0</v>
          </cell>
          <cell r="L176">
            <v>1489.73119223</v>
          </cell>
          <cell r="M176">
            <v>0</v>
          </cell>
          <cell r="N176">
            <v>0</v>
          </cell>
          <cell r="O176">
            <v>234.91664282696701</v>
          </cell>
          <cell r="P176">
            <v>107.40269009469999</v>
          </cell>
          <cell r="Q176">
            <v>1147.4118593083331</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t="str">
            <v/>
          </cell>
          <cell r="BC176" t="str">
            <v/>
          </cell>
          <cell r="BD176" t="str">
            <v/>
          </cell>
          <cell r="BE176" t="str">
            <v/>
          </cell>
          <cell r="BF176">
            <v>0</v>
          </cell>
          <cell r="BG176">
            <v>0</v>
          </cell>
          <cell r="BH176">
            <v>0</v>
          </cell>
          <cell r="BI176">
            <v>0</v>
          </cell>
          <cell r="BJ176">
            <v>0</v>
          </cell>
          <cell r="BK176">
            <v>0</v>
          </cell>
          <cell r="BL176">
            <v>0</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t="str">
            <v/>
          </cell>
          <cell r="CR176" t="str">
            <v/>
          </cell>
          <cell r="CS176" t="str">
            <v/>
          </cell>
          <cell r="CT176" t="str">
            <v/>
          </cell>
          <cell r="CU176">
            <v>0</v>
          </cell>
          <cell r="CX176">
            <v>7344.472422541714</v>
          </cell>
          <cell r="CY176">
            <v>1431.4234154027592</v>
          </cell>
          <cell r="CZ176">
            <v>2565.7211390967846</v>
          </cell>
          <cell r="DA176">
            <v>2668.5733142755444</v>
          </cell>
          <cell r="DB176">
            <v>678.75455376662387</v>
          </cell>
          <cell r="DE176">
            <v>0</v>
          </cell>
          <cell r="DG176">
            <v>1103.4742083699998</v>
          </cell>
          <cell r="DH176">
            <v>0</v>
          </cell>
          <cell r="DI176">
            <v>1103.4742083699998</v>
          </cell>
          <cell r="DJ176">
            <v>360.62837615999996</v>
          </cell>
          <cell r="DK176">
            <v>218.44852505</v>
          </cell>
          <cell r="DL176">
            <v>486.62364912999993</v>
          </cell>
          <cell r="DM176">
            <v>37.773688019999994</v>
          </cell>
          <cell r="DN176">
            <v>1392.2406475148673</v>
          </cell>
          <cell r="DS176">
            <v>1.7419603018750001</v>
          </cell>
          <cell r="DT176">
            <v>8.7616322731250005</v>
          </cell>
          <cell r="DU176">
            <v>182.60826805593598</v>
          </cell>
          <cell r="DV176">
            <v>1199.1287868839315</v>
          </cell>
          <cell r="DW176">
            <v>8.7616322731250005</v>
          </cell>
          <cell r="DX176" t="str">
            <v/>
          </cell>
          <cell r="DY176" t="str">
            <v/>
          </cell>
          <cell r="DZ176" t="str">
            <v/>
          </cell>
          <cell r="EA176" t="str">
            <v/>
          </cell>
          <cell r="EB176">
            <v>0</v>
          </cell>
          <cell r="EC176">
            <v>484.6367061599999</v>
          </cell>
          <cell r="ED176">
            <v>0.13603998</v>
          </cell>
          <cell r="EE176">
            <v>106.10247415000001</v>
          </cell>
          <cell r="EF176">
            <v>368.73250117999993</v>
          </cell>
          <cell r="EG176">
            <v>9.6656908500000007</v>
          </cell>
          <cell r="EH176">
            <v>74.832677070000003</v>
          </cell>
          <cell r="EI176">
            <v>0</v>
          </cell>
          <cell r="EJ176">
            <v>50.903441999999998</v>
          </cell>
          <cell r="EK176">
            <v>18.443383009999998</v>
          </cell>
          <cell r="EL176">
            <v>5.4858520599999991</v>
          </cell>
          <cell r="EM176">
            <v>409.80402908999997</v>
          </cell>
          <cell r="EN176">
            <v>0.13603998</v>
          </cell>
          <cell r="EO176">
            <v>55.199032149999994</v>
          </cell>
          <cell r="EP176">
            <v>350.28911816999999</v>
          </cell>
          <cell r="EQ176">
            <v>4.1798387900000007</v>
          </cell>
          <cell r="ER176">
            <v>0</v>
          </cell>
          <cell r="ES176">
            <v>0</v>
          </cell>
          <cell r="ET176">
            <v>0</v>
          </cell>
          <cell r="EU176">
            <v>0</v>
          </cell>
          <cell r="EV176">
            <v>0</v>
          </cell>
          <cell r="EW176">
            <v>0</v>
          </cell>
          <cell r="EX176">
            <v>0</v>
          </cell>
          <cell r="EY176">
            <v>0</v>
          </cell>
          <cell r="EZ176">
            <v>0</v>
          </cell>
          <cell r="FA176">
            <v>0</v>
          </cell>
          <cell r="FB176">
            <v>409.80402908999997</v>
          </cell>
          <cell r="FC176">
            <v>0.13603998</v>
          </cell>
          <cell r="FD176">
            <v>55.199032149999994</v>
          </cell>
          <cell r="FE176">
            <v>350.28911816999999</v>
          </cell>
          <cell r="FF176">
            <v>4.1798387900000007</v>
          </cell>
          <cell r="FG176" t="str">
            <v/>
          </cell>
          <cell r="FH176" t="str">
            <v/>
          </cell>
          <cell r="FI176" t="str">
            <v/>
          </cell>
          <cell r="FJ176" t="str">
            <v/>
          </cell>
          <cell r="FK176">
            <v>0</v>
          </cell>
          <cell r="FN176">
            <v>7344.472422541714</v>
          </cell>
          <cell r="FO176">
            <v>0</v>
          </cell>
          <cell r="FP176">
            <v>337.08000000000004</v>
          </cell>
          <cell r="FQ176">
            <v>0</v>
          </cell>
          <cell r="FR176">
            <v>777.88000000000011</v>
          </cell>
          <cell r="FS176">
            <v>771.62100000000009</v>
          </cell>
          <cell r="FT176">
            <v>6.2589999999999968</v>
          </cell>
          <cell r="FU176">
            <v>46</v>
          </cell>
          <cell r="FV176">
            <v>8576</v>
          </cell>
          <cell r="FW176">
            <v>0</v>
          </cell>
          <cell r="FX176">
            <v>8576</v>
          </cell>
          <cell r="FZ176">
            <v>1309.3077905433333</v>
          </cell>
          <cell r="GA176">
            <v>0</v>
          </cell>
          <cell r="GB176">
            <v>81.5</v>
          </cell>
          <cell r="GC176">
            <v>0</v>
          </cell>
          <cell r="GD176">
            <v>51.391999999999996</v>
          </cell>
          <cell r="GE176">
            <v>45.066000000000003</v>
          </cell>
          <cell r="GF176">
            <v>2.74</v>
          </cell>
          <cell r="GG176">
            <v>3.5859999999999999</v>
          </cell>
          <cell r="GH176">
            <v>271</v>
          </cell>
          <cell r="GI176">
            <v>0</v>
          </cell>
          <cell r="GJ176">
            <v>271</v>
          </cell>
          <cell r="GK176">
            <v>269.75993011094766</v>
          </cell>
          <cell r="GL176">
            <v>0</v>
          </cell>
          <cell r="GM176">
            <v>80</v>
          </cell>
          <cell r="GN176">
            <v>0</v>
          </cell>
          <cell r="GO176">
            <v>1.53</v>
          </cell>
          <cell r="GP176">
            <v>1.53</v>
          </cell>
          <cell r="GQ176">
            <v>0</v>
          </cell>
          <cell r="GR176">
            <v>0</v>
          </cell>
          <cell r="GS176">
            <v>2947</v>
          </cell>
          <cell r="GT176">
            <v>0</v>
          </cell>
          <cell r="GU176">
            <v>2947</v>
          </cell>
          <cell r="GV176">
            <v>0</v>
          </cell>
          <cell r="GW176">
            <v>0</v>
          </cell>
          <cell r="GX176">
            <v>0</v>
          </cell>
          <cell r="GY176">
            <v>0</v>
          </cell>
          <cell r="GZ176">
            <v>0</v>
          </cell>
          <cell r="HA176">
            <v>0</v>
          </cell>
          <cell r="HB176">
            <v>0</v>
          </cell>
          <cell r="HC176">
            <v>0</v>
          </cell>
          <cell r="HD176">
            <v>0</v>
          </cell>
          <cell r="HE176">
            <v>0</v>
          </cell>
          <cell r="HF176">
            <v>0</v>
          </cell>
          <cell r="HG176">
            <v>0</v>
          </cell>
          <cell r="HH176">
            <v>0</v>
          </cell>
          <cell r="HI176">
            <v>0</v>
          </cell>
          <cell r="HJ176">
            <v>0</v>
          </cell>
          <cell r="HK176">
            <v>0</v>
          </cell>
          <cell r="HL176">
            <v>0</v>
          </cell>
          <cell r="HM176">
            <v>0</v>
          </cell>
          <cell r="HN176">
            <v>0</v>
          </cell>
          <cell r="HO176">
            <v>0</v>
          </cell>
          <cell r="HP176">
            <v>0</v>
          </cell>
          <cell r="HQ176">
            <v>0</v>
          </cell>
          <cell r="HR176">
            <v>2.3274738994776389</v>
          </cell>
          <cell r="HS176">
            <v>0</v>
          </cell>
          <cell r="HT176">
            <v>0</v>
          </cell>
          <cell r="HU176">
            <v>0</v>
          </cell>
          <cell r="HV176">
            <v>0.53</v>
          </cell>
          <cell r="HW176">
            <v>0.53</v>
          </cell>
          <cell r="HX176">
            <v>0</v>
          </cell>
          <cell r="HY176">
            <v>0</v>
          </cell>
          <cell r="HZ176">
            <v>1</v>
          </cell>
          <cell r="IA176">
            <v>0</v>
          </cell>
          <cell r="IB176">
            <v>1</v>
          </cell>
          <cell r="IC176">
            <v>267.43245621147003</v>
          </cell>
          <cell r="ID176">
            <v>0</v>
          </cell>
          <cell r="IE176">
            <v>80</v>
          </cell>
          <cell r="IF176">
            <v>0</v>
          </cell>
          <cell r="IG176">
            <v>1</v>
          </cell>
          <cell r="IH176">
            <v>1</v>
          </cell>
          <cell r="II176">
            <v>0</v>
          </cell>
          <cell r="IJ176">
            <v>0</v>
          </cell>
          <cell r="IK176">
            <v>2946</v>
          </cell>
          <cell r="IL176">
            <v>0</v>
          </cell>
          <cell r="IM176">
            <v>2946</v>
          </cell>
          <cell r="IN176">
            <v>0</v>
          </cell>
          <cell r="IO176">
            <v>0</v>
          </cell>
          <cell r="IP176">
            <v>0</v>
          </cell>
          <cell r="IQ176">
            <v>0</v>
          </cell>
          <cell r="IR176">
            <v>0</v>
          </cell>
          <cell r="IS176">
            <v>0</v>
          </cell>
          <cell r="IT176">
            <v>0</v>
          </cell>
          <cell r="IU176">
            <v>0</v>
          </cell>
          <cell r="IV176">
            <v>0</v>
          </cell>
          <cell r="IW176">
            <v>0</v>
          </cell>
          <cell r="IX176">
            <v>0</v>
          </cell>
          <cell r="IY176">
            <v>114.46018323999999</v>
          </cell>
          <cell r="IZ176">
            <v>0</v>
          </cell>
          <cell r="JA176">
            <v>0</v>
          </cell>
          <cell r="JB176">
            <v>0</v>
          </cell>
          <cell r="JC176">
            <v>0</v>
          </cell>
          <cell r="JD176">
            <v>0</v>
          </cell>
          <cell r="JE176">
            <v>0</v>
          </cell>
          <cell r="JF176">
            <v>0</v>
          </cell>
          <cell r="JG176">
            <v>33</v>
          </cell>
          <cell r="JH176">
            <v>0</v>
          </cell>
          <cell r="JI176">
            <v>33</v>
          </cell>
          <cell r="JJ176">
            <v>14.634339259999999</v>
          </cell>
          <cell r="JK176">
            <v>0</v>
          </cell>
          <cell r="JL176">
            <v>0</v>
          </cell>
          <cell r="JM176">
            <v>0</v>
          </cell>
          <cell r="JN176">
            <v>0</v>
          </cell>
          <cell r="JO176">
            <v>0</v>
          </cell>
          <cell r="JP176">
            <v>0</v>
          </cell>
          <cell r="JQ176">
            <v>0</v>
          </cell>
          <cell r="JR176">
            <v>22</v>
          </cell>
          <cell r="JS176">
            <v>0</v>
          </cell>
          <cell r="JT176">
            <v>22</v>
          </cell>
          <cell r="JU176">
            <v>99.825843980000002</v>
          </cell>
          <cell r="JV176">
            <v>0</v>
          </cell>
          <cell r="JW176">
            <v>0</v>
          </cell>
          <cell r="JX176">
            <v>0</v>
          </cell>
          <cell r="JY176">
            <v>0</v>
          </cell>
          <cell r="JZ176">
            <v>0</v>
          </cell>
          <cell r="KA176">
            <v>0</v>
          </cell>
          <cell r="KB176">
            <v>0</v>
          </cell>
          <cell r="KC176">
            <v>11</v>
          </cell>
          <cell r="KD176">
            <v>0</v>
          </cell>
          <cell r="KE176">
            <v>11</v>
          </cell>
          <cell r="KF176">
            <v>0</v>
          </cell>
          <cell r="KG176">
            <v>0</v>
          </cell>
          <cell r="KH176">
            <v>0</v>
          </cell>
          <cell r="KI176">
            <v>0</v>
          </cell>
          <cell r="KJ176">
            <v>0</v>
          </cell>
          <cell r="KK176">
            <v>0</v>
          </cell>
          <cell r="KL176">
            <v>0</v>
          </cell>
          <cell r="KM176">
            <v>0</v>
          </cell>
          <cell r="KN176">
            <v>0</v>
          </cell>
          <cell r="KO176">
            <v>0</v>
          </cell>
          <cell r="KP176">
            <v>0</v>
          </cell>
          <cell r="KQ176">
            <v>0</v>
          </cell>
          <cell r="KR176">
            <v>0</v>
          </cell>
          <cell r="KS176">
            <v>0</v>
          </cell>
          <cell r="KT176">
            <v>0</v>
          </cell>
          <cell r="KU176">
            <v>0</v>
          </cell>
          <cell r="KV176">
            <v>0</v>
          </cell>
          <cell r="KW176">
            <v>0</v>
          </cell>
          <cell r="KX176">
            <v>0</v>
          </cell>
          <cell r="KY176">
            <v>0</v>
          </cell>
          <cell r="KZ176">
            <v>0</v>
          </cell>
          <cell r="LA176">
            <v>0</v>
          </cell>
          <cell r="LB176">
            <v>99.825843980000002</v>
          </cell>
          <cell r="LC176">
            <v>0</v>
          </cell>
          <cell r="LD176">
            <v>0</v>
          </cell>
          <cell r="LE176">
            <v>0</v>
          </cell>
          <cell r="LF176">
            <v>0</v>
          </cell>
          <cell r="LG176">
            <v>0</v>
          </cell>
          <cell r="LH176">
            <v>0</v>
          </cell>
          <cell r="LI176">
            <v>0</v>
          </cell>
          <cell r="LJ176">
            <v>11</v>
          </cell>
          <cell r="LK176">
            <v>0</v>
          </cell>
          <cell r="LL176">
            <v>11</v>
          </cell>
          <cell r="LQ176">
            <v>0</v>
          </cell>
          <cell r="LR176">
            <v>32</v>
          </cell>
          <cell r="LS176">
            <v>0</v>
          </cell>
          <cell r="LT176">
            <v>0</v>
          </cell>
          <cell r="LU176">
            <v>0</v>
          </cell>
          <cell r="LX176">
            <v>0</v>
          </cell>
          <cell r="LY176">
            <v>0</v>
          </cell>
          <cell r="LZ176">
            <v>0</v>
          </cell>
          <cell r="MA176">
            <v>7.9080000000000004</v>
          </cell>
          <cell r="MB176">
            <v>0</v>
          </cell>
          <cell r="MC176">
            <v>0</v>
          </cell>
          <cell r="MD176">
            <v>0</v>
          </cell>
          <cell r="ME176">
            <v>0</v>
          </cell>
          <cell r="MF176">
            <v>0</v>
          </cell>
          <cell r="MG176">
            <v>0</v>
          </cell>
          <cell r="MH176">
            <v>0</v>
          </cell>
          <cell r="MI176">
            <v>0</v>
          </cell>
          <cell r="MJ176">
            <v>0</v>
          </cell>
          <cell r="MK176">
            <v>0</v>
          </cell>
          <cell r="ML176">
            <v>0</v>
          </cell>
          <cell r="MM176">
            <v>0</v>
          </cell>
          <cell r="MN176">
            <v>0</v>
          </cell>
          <cell r="MO176">
            <v>0</v>
          </cell>
          <cell r="MP176">
            <v>0</v>
          </cell>
          <cell r="MQ176">
            <v>0</v>
          </cell>
          <cell r="MR176">
            <v>0</v>
          </cell>
          <cell r="MS176">
            <v>0</v>
          </cell>
          <cell r="MT176">
            <v>0</v>
          </cell>
          <cell r="MU176">
            <v>0</v>
          </cell>
          <cell r="MV176">
            <v>0</v>
          </cell>
          <cell r="MW176">
            <v>0</v>
          </cell>
          <cell r="MX176">
            <v>0</v>
          </cell>
          <cell r="MY176">
            <v>0</v>
          </cell>
          <cell r="MZ176">
            <v>0</v>
          </cell>
          <cell r="NA176">
            <v>0</v>
          </cell>
          <cell r="NB176">
            <v>0</v>
          </cell>
          <cell r="NC176">
            <v>0</v>
          </cell>
          <cell r="ND176">
            <v>0</v>
          </cell>
          <cell r="NE176">
            <v>0</v>
          </cell>
          <cell r="NF176">
            <v>0</v>
          </cell>
          <cell r="NG176">
            <v>0</v>
          </cell>
          <cell r="NH176">
            <v>0</v>
          </cell>
          <cell r="NI176">
            <v>0</v>
          </cell>
          <cell r="NJ176">
            <v>0</v>
          </cell>
          <cell r="NK176">
            <v>0</v>
          </cell>
          <cell r="NL176">
            <v>0</v>
          </cell>
          <cell r="NM176">
            <v>0</v>
          </cell>
          <cell r="NN176">
            <v>0</v>
          </cell>
          <cell r="NO176">
            <v>0</v>
          </cell>
          <cell r="NP176">
            <v>0</v>
          </cell>
          <cell r="NQ176">
            <v>0</v>
          </cell>
          <cell r="NR176">
            <v>0</v>
          </cell>
          <cell r="NS176">
            <v>0</v>
          </cell>
          <cell r="NT176">
            <v>0</v>
          </cell>
          <cell r="NU176">
            <v>0</v>
          </cell>
          <cell r="NV176">
            <v>0</v>
          </cell>
          <cell r="NW176">
            <v>0</v>
          </cell>
          <cell r="NX176">
            <v>0</v>
          </cell>
          <cell r="NY176">
            <v>0</v>
          </cell>
          <cell r="NZ176">
            <v>0</v>
          </cell>
          <cell r="OA176">
            <v>0</v>
          </cell>
          <cell r="OB176">
            <v>0</v>
          </cell>
          <cell r="OC176">
            <v>0</v>
          </cell>
          <cell r="OD176">
            <v>0</v>
          </cell>
          <cell r="OE176">
            <v>0</v>
          </cell>
          <cell r="OF176">
            <v>0</v>
          </cell>
          <cell r="OG176">
            <v>0</v>
          </cell>
          <cell r="OH176">
            <v>0</v>
          </cell>
          <cell r="OI176">
            <v>0</v>
          </cell>
          <cell r="OJ176">
            <v>0</v>
          </cell>
          <cell r="OL176" t="str">
            <v>нд</v>
          </cell>
          <cell r="OM176" t="str">
            <v>нд</v>
          </cell>
          <cell r="ON176" t="str">
            <v>нд</v>
          </cell>
          <cell r="OO176" t="str">
            <v>нд</v>
          </cell>
          <cell r="OP176" t="str">
            <v>нд</v>
          </cell>
          <cell r="OR176" t="str">
            <v>нд</v>
          </cell>
          <cell r="OT176">
            <v>4866.6067003282769</v>
          </cell>
        </row>
        <row r="177">
          <cell r="A177" t="str">
            <v>Г</v>
          </cell>
          <cell r="B177" t="str">
            <v>1.2.3.3</v>
          </cell>
          <cell r="C177" t="str">
            <v>Модернизация, техническое перевооружение тепловых сетей всего, в том числе:</v>
          </cell>
          <cell r="D177" t="str">
            <v>Г</v>
          </cell>
          <cell r="E177">
            <v>0</v>
          </cell>
          <cell r="H177">
            <v>0</v>
          </cell>
          <cell r="J177">
            <v>1489.73119223</v>
          </cell>
          <cell r="K177">
            <v>0</v>
          </cell>
          <cell r="L177">
            <v>1489.73119223</v>
          </cell>
          <cell r="M177">
            <v>0</v>
          </cell>
          <cell r="N177">
            <v>0</v>
          </cell>
          <cell r="O177">
            <v>234.91664282696701</v>
          </cell>
          <cell r="P177">
            <v>107.40269009469999</v>
          </cell>
          <cell r="Q177">
            <v>1147.4118593083331</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0</v>
          </cell>
          <cell r="AZ177">
            <v>0</v>
          </cell>
          <cell r="BA177">
            <v>0</v>
          </cell>
          <cell r="BB177" t="str">
            <v/>
          </cell>
          <cell r="BC177" t="str">
            <v/>
          </cell>
          <cell r="BD177" t="str">
            <v/>
          </cell>
          <cell r="BE177" t="str">
            <v/>
          </cell>
          <cell r="BF177">
            <v>0</v>
          </cell>
          <cell r="BG177">
            <v>0</v>
          </cell>
          <cell r="BH177">
            <v>0</v>
          </cell>
          <cell r="BI177">
            <v>0</v>
          </cell>
          <cell r="BJ177">
            <v>0</v>
          </cell>
          <cell r="BK177">
            <v>0</v>
          </cell>
          <cell r="BL177">
            <v>0</v>
          </cell>
          <cell r="BM177">
            <v>0</v>
          </cell>
          <cell r="BN177">
            <v>0</v>
          </cell>
          <cell r="BO177">
            <v>0</v>
          </cell>
          <cell r="BP177">
            <v>0</v>
          </cell>
          <cell r="BQ177">
            <v>0</v>
          </cell>
          <cell r="BR177">
            <v>0</v>
          </cell>
          <cell r="BS177">
            <v>0</v>
          </cell>
          <cell r="BT177">
            <v>0</v>
          </cell>
          <cell r="BU177">
            <v>0</v>
          </cell>
          <cell r="BV177">
            <v>0</v>
          </cell>
          <cell r="BW177">
            <v>0</v>
          </cell>
          <cell r="BX177">
            <v>0</v>
          </cell>
          <cell r="BY177">
            <v>0</v>
          </cell>
          <cell r="BZ177">
            <v>0</v>
          </cell>
          <cell r="CA177">
            <v>0</v>
          </cell>
          <cell r="CB177">
            <v>0</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Q177" t="str">
            <v/>
          </cell>
          <cell r="CR177" t="str">
            <v/>
          </cell>
          <cell r="CS177" t="str">
            <v/>
          </cell>
          <cell r="CT177" t="str">
            <v/>
          </cell>
          <cell r="CU177">
            <v>0</v>
          </cell>
          <cell r="CX177">
            <v>7344.472422541714</v>
          </cell>
          <cell r="CY177">
            <v>1431.4234154027592</v>
          </cell>
          <cell r="CZ177">
            <v>2565.7211390967846</v>
          </cell>
          <cell r="DA177">
            <v>2668.5733142755444</v>
          </cell>
          <cell r="DB177">
            <v>678.75455376662387</v>
          </cell>
          <cell r="DE177">
            <v>0</v>
          </cell>
          <cell r="DG177">
            <v>1103.4742083699998</v>
          </cell>
          <cell r="DH177">
            <v>0</v>
          </cell>
          <cell r="DI177">
            <v>1103.4742083699998</v>
          </cell>
          <cell r="DJ177">
            <v>360.62837615999996</v>
          </cell>
          <cell r="DK177">
            <v>218.44852505</v>
          </cell>
          <cell r="DL177">
            <v>486.62364912999993</v>
          </cell>
          <cell r="DM177">
            <v>37.773688019999994</v>
          </cell>
          <cell r="DN177">
            <v>1392.2406475148673</v>
          </cell>
          <cell r="DS177">
            <v>1.7419603018750001</v>
          </cell>
          <cell r="DT177">
            <v>8.7616322731250005</v>
          </cell>
          <cell r="DU177">
            <v>182.60826805593598</v>
          </cell>
          <cell r="DV177">
            <v>1199.1287868839315</v>
          </cell>
          <cell r="DW177">
            <v>8.7616322731250005</v>
          </cell>
          <cell r="DX177" t="str">
            <v/>
          </cell>
          <cell r="DY177" t="str">
            <v/>
          </cell>
          <cell r="DZ177" t="str">
            <v/>
          </cell>
          <cell r="EA177" t="str">
            <v/>
          </cell>
          <cell r="EB177">
            <v>0</v>
          </cell>
          <cell r="EC177">
            <v>484.6367061599999</v>
          </cell>
          <cell r="ED177">
            <v>0.13603998</v>
          </cell>
          <cell r="EE177">
            <v>106.10247415000001</v>
          </cell>
          <cell r="EF177">
            <v>368.73250117999993</v>
          </cell>
          <cell r="EG177">
            <v>9.6656908500000007</v>
          </cell>
          <cell r="EH177">
            <v>74.832677070000003</v>
          </cell>
          <cell r="EI177">
            <v>0</v>
          </cell>
          <cell r="EJ177">
            <v>50.903441999999998</v>
          </cell>
          <cell r="EK177">
            <v>18.443383009999998</v>
          </cell>
          <cell r="EL177">
            <v>5.4858520599999991</v>
          </cell>
          <cell r="EM177">
            <v>409.80402908999997</v>
          </cell>
          <cell r="EN177">
            <v>0.13603998</v>
          </cell>
          <cell r="EO177">
            <v>55.199032149999994</v>
          </cell>
          <cell r="EP177">
            <v>350.28911816999999</v>
          </cell>
          <cell r="EQ177">
            <v>4.1798387900000007</v>
          </cell>
          <cell r="ER177">
            <v>0</v>
          </cell>
          <cell r="ES177">
            <v>0</v>
          </cell>
          <cell r="ET177">
            <v>0</v>
          </cell>
          <cell r="EU177">
            <v>0</v>
          </cell>
          <cell r="EV177">
            <v>0</v>
          </cell>
          <cell r="EW177">
            <v>0</v>
          </cell>
          <cell r="EX177">
            <v>0</v>
          </cell>
          <cell r="EY177">
            <v>0</v>
          </cell>
          <cell r="EZ177">
            <v>0</v>
          </cell>
          <cell r="FA177">
            <v>0</v>
          </cell>
          <cell r="FB177">
            <v>409.80402908999997</v>
          </cell>
          <cell r="FC177">
            <v>0.13603998</v>
          </cell>
          <cell r="FD177">
            <v>55.199032149999994</v>
          </cell>
          <cell r="FE177">
            <v>350.28911816999999</v>
          </cell>
          <cell r="FF177">
            <v>4.1798387900000007</v>
          </cell>
          <cell r="FG177" t="str">
            <v/>
          </cell>
          <cell r="FH177" t="str">
            <v/>
          </cell>
          <cell r="FI177" t="str">
            <v/>
          </cell>
          <cell r="FJ177" t="str">
            <v/>
          </cell>
          <cell r="FK177">
            <v>0</v>
          </cell>
          <cell r="FN177">
            <v>7344.472422541714</v>
          </cell>
          <cell r="FO177">
            <v>0</v>
          </cell>
          <cell r="FP177">
            <v>337.08000000000004</v>
          </cell>
          <cell r="FQ177">
            <v>0</v>
          </cell>
          <cell r="FR177">
            <v>777.88000000000011</v>
          </cell>
          <cell r="FS177">
            <v>771.62100000000009</v>
          </cell>
          <cell r="FT177">
            <v>6.2589999999999968</v>
          </cell>
          <cell r="FU177">
            <v>46</v>
          </cell>
          <cell r="FV177">
            <v>8576</v>
          </cell>
          <cell r="FW177">
            <v>0</v>
          </cell>
          <cell r="FX177">
            <v>8576</v>
          </cell>
          <cell r="FZ177">
            <v>1309.3077905433333</v>
          </cell>
          <cell r="GA177">
            <v>0</v>
          </cell>
          <cell r="GB177">
            <v>81.5</v>
          </cell>
          <cell r="GC177">
            <v>0</v>
          </cell>
          <cell r="GD177">
            <v>51.391999999999996</v>
          </cell>
          <cell r="GE177">
            <v>45.066000000000003</v>
          </cell>
          <cell r="GF177">
            <v>2.74</v>
          </cell>
          <cell r="GG177">
            <v>3.5859999999999999</v>
          </cell>
          <cell r="GH177">
            <v>271</v>
          </cell>
          <cell r="GI177">
            <v>0</v>
          </cell>
          <cell r="GJ177">
            <v>271</v>
          </cell>
          <cell r="GK177">
            <v>269.75993011094766</v>
          </cell>
          <cell r="GL177">
            <v>0</v>
          </cell>
          <cell r="GM177">
            <v>80</v>
          </cell>
          <cell r="GN177">
            <v>0</v>
          </cell>
          <cell r="GO177">
            <v>1.53</v>
          </cell>
          <cell r="GP177">
            <v>1.53</v>
          </cell>
          <cell r="GQ177">
            <v>0</v>
          </cell>
          <cell r="GR177">
            <v>0</v>
          </cell>
          <cell r="GS177">
            <v>2947</v>
          </cell>
          <cell r="GT177">
            <v>0</v>
          </cell>
          <cell r="GU177">
            <v>2947</v>
          </cell>
          <cell r="GV177">
            <v>0</v>
          </cell>
          <cell r="GW177">
            <v>0</v>
          </cell>
          <cell r="GX177">
            <v>0</v>
          </cell>
          <cell r="GY177">
            <v>0</v>
          </cell>
          <cell r="GZ177">
            <v>0</v>
          </cell>
          <cell r="HA177">
            <v>0</v>
          </cell>
          <cell r="HB177">
            <v>0</v>
          </cell>
          <cell r="HC177">
            <v>0</v>
          </cell>
          <cell r="HD177">
            <v>0</v>
          </cell>
          <cell r="HE177">
            <v>0</v>
          </cell>
          <cell r="HF177">
            <v>0</v>
          </cell>
          <cell r="HG177">
            <v>0</v>
          </cell>
          <cell r="HH177">
            <v>0</v>
          </cell>
          <cell r="HI177">
            <v>0</v>
          </cell>
          <cell r="HJ177">
            <v>0</v>
          </cell>
          <cell r="HK177">
            <v>0</v>
          </cell>
          <cell r="HL177">
            <v>0</v>
          </cell>
          <cell r="HM177">
            <v>0</v>
          </cell>
          <cell r="HN177">
            <v>0</v>
          </cell>
          <cell r="HO177">
            <v>0</v>
          </cell>
          <cell r="HP177">
            <v>0</v>
          </cell>
          <cell r="HQ177">
            <v>0</v>
          </cell>
          <cell r="HR177">
            <v>2.3274738994776389</v>
          </cell>
          <cell r="HS177">
            <v>0</v>
          </cell>
          <cell r="HT177">
            <v>0</v>
          </cell>
          <cell r="HU177">
            <v>0</v>
          </cell>
          <cell r="HV177">
            <v>0.53</v>
          </cell>
          <cell r="HW177">
            <v>0.53</v>
          </cell>
          <cell r="HX177">
            <v>0</v>
          </cell>
          <cell r="HY177">
            <v>0</v>
          </cell>
          <cell r="HZ177">
            <v>1</v>
          </cell>
          <cell r="IA177">
            <v>0</v>
          </cell>
          <cell r="IB177">
            <v>1</v>
          </cell>
          <cell r="IC177">
            <v>267.43245621147003</v>
          </cell>
          <cell r="ID177">
            <v>0</v>
          </cell>
          <cell r="IE177">
            <v>80</v>
          </cell>
          <cell r="IF177">
            <v>0</v>
          </cell>
          <cell r="IG177">
            <v>1</v>
          </cell>
          <cell r="IH177">
            <v>1</v>
          </cell>
          <cell r="II177">
            <v>0</v>
          </cell>
          <cell r="IJ177">
            <v>0</v>
          </cell>
          <cell r="IK177">
            <v>2946</v>
          </cell>
          <cell r="IL177">
            <v>0</v>
          </cell>
          <cell r="IM177">
            <v>2946</v>
          </cell>
          <cell r="IN177">
            <v>0</v>
          </cell>
          <cell r="IO177">
            <v>0</v>
          </cell>
          <cell r="IP177">
            <v>0</v>
          </cell>
          <cell r="IQ177">
            <v>0</v>
          </cell>
          <cell r="IR177">
            <v>0</v>
          </cell>
          <cell r="IS177">
            <v>0</v>
          </cell>
          <cell r="IT177">
            <v>0</v>
          </cell>
          <cell r="IU177">
            <v>0</v>
          </cell>
          <cell r="IV177">
            <v>0</v>
          </cell>
          <cell r="IW177">
            <v>0</v>
          </cell>
          <cell r="IX177">
            <v>0</v>
          </cell>
          <cell r="IY177">
            <v>114.46018323999999</v>
          </cell>
          <cell r="IZ177">
            <v>0</v>
          </cell>
          <cell r="JA177">
            <v>0</v>
          </cell>
          <cell r="JB177">
            <v>0</v>
          </cell>
          <cell r="JC177">
            <v>0</v>
          </cell>
          <cell r="JD177">
            <v>0</v>
          </cell>
          <cell r="JE177">
            <v>0</v>
          </cell>
          <cell r="JF177">
            <v>0</v>
          </cell>
          <cell r="JG177">
            <v>33</v>
          </cell>
          <cell r="JH177">
            <v>0</v>
          </cell>
          <cell r="JI177">
            <v>33</v>
          </cell>
          <cell r="JJ177">
            <v>14.634339259999999</v>
          </cell>
          <cell r="JK177">
            <v>0</v>
          </cell>
          <cell r="JL177">
            <v>0</v>
          </cell>
          <cell r="JM177">
            <v>0</v>
          </cell>
          <cell r="JN177">
            <v>0</v>
          </cell>
          <cell r="JO177">
            <v>0</v>
          </cell>
          <cell r="JP177">
            <v>0</v>
          </cell>
          <cell r="JQ177">
            <v>0</v>
          </cell>
          <cell r="JR177">
            <v>22</v>
          </cell>
          <cell r="JS177">
            <v>0</v>
          </cell>
          <cell r="JT177">
            <v>22</v>
          </cell>
          <cell r="JU177">
            <v>99.825843980000002</v>
          </cell>
          <cell r="JV177">
            <v>0</v>
          </cell>
          <cell r="JW177">
            <v>0</v>
          </cell>
          <cell r="JX177">
            <v>0</v>
          </cell>
          <cell r="JY177">
            <v>0</v>
          </cell>
          <cell r="JZ177">
            <v>0</v>
          </cell>
          <cell r="KA177">
            <v>0</v>
          </cell>
          <cell r="KB177">
            <v>0</v>
          </cell>
          <cell r="KC177">
            <v>11</v>
          </cell>
          <cell r="KD177">
            <v>0</v>
          </cell>
          <cell r="KE177">
            <v>11</v>
          </cell>
          <cell r="KF177">
            <v>0</v>
          </cell>
          <cell r="KG177">
            <v>0</v>
          </cell>
          <cell r="KH177">
            <v>0</v>
          </cell>
          <cell r="KI177">
            <v>0</v>
          </cell>
          <cell r="KJ177">
            <v>0</v>
          </cell>
          <cell r="KK177">
            <v>0</v>
          </cell>
          <cell r="KL177">
            <v>0</v>
          </cell>
          <cell r="KM177">
            <v>0</v>
          </cell>
          <cell r="KN177">
            <v>0</v>
          </cell>
          <cell r="KO177">
            <v>0</v>
          </cell>
          <cell r="KP177">
            <v>0</v>
          </cell>
          <cell r="KQ177">
            <v>0</v>
          </cell>
          <cell r="KR177">
            <v>0</v>
          </cell>
          <cell r="KS177">
            <v>0</v>
          </cell>
          <cell r="KT177">
            <v>0</v>
          </cell>
          <cell r="KU177">
            <v>0</v>
          </cell>
          <cell r="KV177">
            <v>0</v>
          </cell>
          <cell r="KW177">
            <v>0</v>
          </cell>
          <cell r="KX177">
            <v>0</v>
          </cell>
          <cell r="KY177">
            <v>0</v>
          </cell>
          <cell r="KZ177">
            <v>0</v>
          </cell>
          <cell r="LA177">
            <v>0</v>
          </cell>
          <cell r="LB177">
            <v>99.825843980000002</v>
          </cell>
          <cell r="LC177">
            <v>0</v>
          </cell>
          <cell r="LD177">
            <v>0</v>
          </cell>
          <cell r="LE177">
            <v>0</v>
          </cell>
          <cell r="LF177">
            <v>0</v>
          </cell>
          <cell r="LG177">
            <v>0</v>
          </cell>
          <cell r="LH177">
            <v>0</v>
          </cell>
          <cell r="LI177">
            <v>0</v>
          </cell>
          <cell r="LJ177">
            <v>11</v>
          </cell>
          <cell r="LK177">
            <v>0</v>
          </cell>
          <cell r="LL177">
            <v>11</v>
          </cell>
          <cell r="LQ177">
            <v>0</v>
          </cell>
          <cell r="LR177">
            <v>32</v>
          </cell>
          <cell r="LS177">
            <v>0</v>
          </cell>
          <cell r="LT177">
            <v>0</v>
          </cell>
          <cell r="LU177">
            <v>0</v>
          </cell>
          <cell r="LX177">
            <v>0</v>
          </cell>
          <cell r="LY177">
            <v>0</v>
          </cell>
          <cell r="LZ177">
            <v>0</v>
          </cell>
          <cell r="MA177">
            <v>7.9080000000000004</v>
          </cell>
          <cell r="MB177">
            <v>0</v>
          </cell>
          <cell r="MC177">
            <v>0</v>
          </cell>
          <cell r="MD177">
            <v>0</v>
          </cell>
          <cell r="ME177">
            <v>0</v>
          </cell>
          <cell r="MF177">
            <v>0</v>
          </cell>
          <cell r="MG177">
            <v>0</v>
          </cell>
          <cell r="MH177">
            <v>0</v>
          </cell>
          <cell r="MI177">
            <v>0</v>
          </cell>
          <cell r="MJ177">
            <v>0</v>
          </cell>
          <cell r="MK177">
            <v>0</v>
          </cell>
          <cell r="ML177">
            <v>0</v>
          </cell>
          <cell r="MM177">
            <v>0</v>
          </cell>
          <cell r="MN177">
            <v>0</v>
          </cell>
          <cell r="MO177">
            <v>0</v>
          </cell>
          <cell r="MP177">
            <v>0</v>
          </cell>
          <cell r="MQ177">
            <v>0</v>
          </cell>
          <cell r="MR177">
            <v>0</v>
          </cell>
          <cell r="MS177">
            <v>0</v>
          </cell>
          <cell r="MT177">
            <v>0</v>
          </cell>
          <cell r="MU177">
            <v>0</v>
          </cell>
          <cell r="MV177">
            <v>0</v>
          </cell>
          <cell r="MW177">
            <v>0</v>
          </cell>
          <cell r="MX177">
            <v>0</v>
          </cell>
          <cell r="MY177">
            <v>0</v>
          </cell>
          <cell r="MZ177">
            <v>0</v>
          </cell>
          <cell r="NA177">
            <v>0</v>
          </cell>
          <cell r="NB177">
            <v>0</v>
          </cell>
          <cell r="NC177">
            <v>0</v>
          </cell>
          <cell r="ND177">
            <v>0</v>
          </cell>
          <cell r="NE177">
            <v>0</v>
          </cell>
          <cell r="NF177">
            <v>0</v>
          </cell>
          <cell r="NG177">
            <v>0</v>
          </cell>
          <cell r="NH177">
            <v>0</v>
          </cell>
          <cell r="NI177">
            <v>0</v>
          </cell>
          <cell r="NJ177">
            <v>0</v>
          </cell>
          <cell r="NK177">
            <v>0</v>
          </cell>
          <cell r="NL177">
            <v>0</v>
          </cell>
          <cell r="NM177">
            <v>0</v>
          </cell>
          <cell r="NN177">
            <v>0</v>
          </cell>
          <cell r="NO177">
            <v>0</v>
          </cell>
          <cell r="NP177">
            <v>0</v>
          </cell>
          <cell r="NQ177">
            <v>0</v>
          </cell>
          <cell r="NR177">
            <v>0</v>
          </cell>
          <cell r="NS177">
            <v>0</v>
          </cell>
          <cell r="NT177">
            <v>0</v>
          </cell>
          <cell r="NU177">
            <v>0</v>
          </cell>
          <cell r="NV177">
            <v>0</v>
          </cell>
          <cell r="NW177">
            <v>0</v>
          </cell>
          <cell r="NX177">
            <v>0</v>
          </cell>
          <cell r="NY177">
            <v>0</v>
          </cell>
          <cell r="NZ177">
            <v>0</v>
          </cell>
          <cell r="OA177">
            <v>0</v>
          </cell>
          <cell r="OB177">
            <v>0</v>
          </cell>
          <cell r="OC177">
            <v>0</v>
          </cell>
          <cell r="OD177">
            <v>0</v>
          </cell>
          <cell r="OE177">
            <v>0</v>
          </cell>
          <cell r="OF177">
            <v>0</v>
          </cell>
          <cell r="OG177">
            <v>0</v>
          </cell>
          <cell r="OH177">
            <v>0</v>
          </cell>
          <cell r="OI177">
            <v>0</v>
          </cell>
          <cell r="OJ177">
            <v>0</v>
          </cell>
          <cell r="OL177" t="str">
            <v>нд</v>
          </cell>
          <cell r="OM177" t="str">
            <v>нд</v>
          </cell>
          <cell r="ON177" t="str">
            <v>нд</v>
          </cell>
          <cell r="OO177" t="str">
            <v>нд</v>
          </cell>
          <cell r="OP177" t="str">
            <v>нд</v>
          </cell>
          <cell r="OR177" t="str">
            <v>нд</v>
          </cell>
          <cell r="OT177">
            <v>4866.6067003282769</v>
          </cell>
        </row>
        <row r="178">
          <cell r="A178" t="str">
            <v>Г</v>
          </cell>
          <cell r="B178" t="str">
            <v>1.2.3.4</v>
          </cell>
          <cell r="C178" t="str">
            <v>Модернизация, техническое перевооружение прочих объектов основных средств всего, в том числе:</v>
          </cell>
          <cell r="D178" t="str">
            <v>Г</v>
          </cell>
          <cell r="E178">
            <v>0</v>
          </cell>
          <cell r="H178">
            <v>0</v>
          </cell>
          <cell r="J178">
            <v>1489.73119223</v>
          </cell>
          <cell r="K178">
            <v>0</v>
          </cell>
          <cell r="L178">
            <v>1489.73119223</v>
          </cell>
          <cell r="M178">
            <v>0</v>
          </cell>
          <cell r="N178">
            <v>0</v>
          </cell>
          <cell r="O178">
            <v>234.91664282696701</v>
          </cell>
          <cell r="P178">
            <v>107.40269009469999</v>
          </cell>
          <cell r="Q178">
            <v>1147.4118593083331</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0</v>
          </cell>
          <cell r="AZ178">
            <v>0</v>
          </cell>
          <cell r="BA178">
            <v>0</v>
          </cell>
          <cell r="BB178" t="str">
            <v/>
          </cell>
          <cell r="BC178" t="str">
            <v/>
          </cell>
          <cell r="BD178" t="str">
            <v/>
          </cell>
          <cell r="BE178" t="str">
            <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t="str">
            <v/>
          </cell>
          <cell r="CR178" t="str">
            <v/>
          </cell>
          <cell r="CS178" t="str">
            <v/>
          </cell>
          <cell r="CT178" t="str">
            <v/>
          </cell>
          <cell r="CU178">
            <v>0</v>
          </cell>
          <cell r="CX178">
            <v>7344.472422541714</v>
          </cell>
          <cell r="CY178">
            <v>1431.4234154027592</v>
          </cell>
          <cell r="CZ178">
            <v>2565.7211390967846</v>
          </cell>
          <cell r="DA178">
            <v>2668.5733142755444</v>
          </cell>
          <cell r="DB178">
            <v>678.75455376662387</v>
          </cell>
          <cell r="DE178">
            <v>0</v>
          </cell>
          <cell r="DG178">
            <v>1103.4742083699998</v>
          </cell>
          <cell r="DH178">
            <v>0</v>
          </cell>
          <cell r="DI178">
            <v>1103.4742083699998</v>
          </cell>
          <cell r="DJ178">
            <v>360.62837615999996</v>
          </cell>
          <cell r="DK178">
            <v>218.44852505</v>
          </cell>
          <cell r="DL178">
            <v>486.62364912999993</v>
          </cell>
          <cell r="DM178">
            <v>37.773688019999994</v>
          </cell>
          <cell r="DN178">
            <v>1392.2406475148673</v>
          </cell>
          <cell r="DS178">
            <v>1.7419603018750001</v>
          </cell>
          <cell r="DT178">
            <v>8.7616322731250005</v>
          </cell>
          <cell r="DU178">
            <v>182.60826805593598</v>
          </cell>
          <cell r="DV178">
            <v>1199.1287868839315</v>
          </cell>
          <cell r="DW178">
            <v>8.7616322731250005</v>
          </cell>
          <cell r="DX178" t="str">
            <v/>
          </cell>
          <cell r="DY178" t="str">
            <v/>
          </cell>
          <cell r="DZ178" t="str">
            <v/>
          </cell>
          <cell r="EA178" t="str">
            <v/>
          </cell>
          <cell r="EB178">
            <v>0</v>
          </cell>
          <cell r="EC178">
            <v>484.6367061599999</v>
          </cell>
          <cell r="ED178">
            <v>0.13603998</v>
          </cell>
          <cell r="EE178">
            <v>106.10247415000001</v>
          </cell>
          <cell r="EF178">
            <v>368.73250117999993</v>
          </cell>
          <cell r="EG178">
            <v>9.6656908500000007</v>
          </cell>
          <cell r="EH178">
            <v>74.832677070000003</v>
          </cell>
          <cell r="EI178">
            <v>0</v>
          </cell>
          <cell r="EJ178">
            <v>50.903441999999998</v>
          </cell>
          <cell r="EK178">
            <v>18.443383009999998</v>
          </cell>
          <cell r="EL178">
            <v>5.4858520599999991</v>
          </cell>
          <cell r="EM178">
            <v>409.80402908999997</v>
          </cell>
          <cell r="EN178">
            <v>0.13603998</v>
          </cell>
          <cell r="EO178">
            <v>55.199032149999994</v>
          </cell>
          <cell r="EP178">
            <v>350.28911816999999</v>
          </cell>
          <cell r="EQ178">
            <v>4.1798387900000007</v>
          </cell>
          <cell r="ER178">
            <v>0</v>
          </cell>
          <cell r="ES178">
            <v>0</v>
          </cell>
          <cell r="ET178">
            <v>0</v>
          </cell>
          <cell r="EU178">
            <v>0</v>
          </cell>
          <cell r="EV178">
            <v>0</v>
          </cell>
          <cell r="EW178">
            <v>0</v>
          </cell>
          <cell r="EX178">
            <v>0</v>
          </cell>
          <cell r="EY178">
            <v>0</v>
          </cell>
          <cell r="EZ178">
            <v>0</v>
          </cell>
          <cell r="FA178">
            <v>0</v>
          </cell>
          <cell r="FB178">
            <v>409.80402908999997</v>
          </cell>
          <cell r="FC178">
            <v>0.13603998</v>
          </cell>
          <cell r="FD178">
            <v>55.199032149999994</v>
          </cell>
          <cell r="FE178">
            <v>350.28911816999999</v>
          </cell>
          <cell r="FF178">
            <v>4.1798387900000007</v>
          </cell>
          <cell r="FG178" t="str">
            <v/>
          </cell>
          <cell r="FH178" t="str">
            <v/>
          </cell>
          <cell r="FI178" t="str">
            <v/>
          </cell>
          <cell r="FJ178" t="str">
            <v/>
          </cell>
          <cell r="FK178">
            <v>0</v>
          </cell>
          <cell r="FN178">
            <v>7344.472422541714</v>
          </cell>
          <cell r="FO178">
            <v>0</v>
          </cell>
          <cell r="FP178">
            <v>337.08000000000004</v>
          </cell>
          <cell r="FQ178">
            <v>0</v>
          </cell>
          <cell r="FR178">
            <v>777.88000000000011</v>
          </cell>
          <cell r="FS178">
            <v>771.62100000000009</v>
          </cell>
          <cell r="FT178">
            <v>6.2589999999999968</v>
          </cell>
          <cell r="FU178">
            <v>46</v>
          </cell>
          <cell r="FV178">
            <v>8576</v>
          </cell>
          <cell r="FW178">
            <v>0</v>
          </cell>
          <cell r="FX178">
            <v>8576</v>
          </cell>
          <cell r="FZ178">
            <v>1309.3077905433333</v>
          </cell>
          <cell r="GA178">
            <v>0</v>
          </cell>
          <cell r="GB178">
            <v>81.5</v>
          </cell>
          <cell r="GC178">
            <v>0</v>
          </cell>
          <cell r="GD178">
            <v>51.391999999999996</v>
          </cell>
          <cell r="GE178">
            <v>45.066000000000003</v>
          </cell>
          <cell r="GF178">
            <v>2.74</v>
          </cell>
          <cell r="GG178">
            <v>3.5859999999999999</v>
          </cell>
          <cell r="GH178">
            <v>271</v>
          </cell>
          <cell r="GI178">
            <v>0</v>
          </cell>
          <cell r="GJ178">
            <v>271</v>
          </cell>
          <cell r="GK178">
            <v>269.75993011094766</v>
          </cell>
          <cell r="GL178">
            <v>0</v>
          </cell>
          <cell r="GM178">
            <v>80</v>
          </cell>
          <cell r="GN178">
            <v>0</v>
          </cell>
          <cell r="GO178">
            <v>1.53</v>
          </cell>
          <cell r="GP178">
            <v>1.53</v>
          </cell>
          <cell r="GQ178">
            <v>0</v>
          </cell>
          <cell r="GR178">
            <v>0</v>
          </cell>
          <cell r="GS178">
            <v>2947</v>
          </cell>
          <cell r="GT178">
            <v>0</v>
          </cell>
          <cell r="GU178">
            <v>2947</v>
          </cell>
          <cell r="GV178">
            <v>0</v>
          </cell>
          <cell r="GW178">
            <v>0</v>
          </cell>
          <cell r="GX178">
            <v>0</v>
          </cell>
          <cell r="GY178">
            <v>0</v>
          </cell>
          <cell r="GZ178">
            <v>0</v>
          </cell>
          <cell r="HA178">
            <v>0</v>
          </cell>
          <cell r="HB178">
            <v>0</v>
          </cell>
          <cell r="HC178">
            <v>0</v>
          </cell>
          <cell r="HD178">
            <v>0</v>
          </cell>
          <cell r="HE178">
            <v>0</v>
          </cell>
          <cell r="HF178">
            <v>0</v>
          </cell>
          <cell r="HG178">
            <v>0</v>
          </cell>
          <cell r="HH178">
            <v>0</v>
          </cell>
          <cell r="HI178">
            <v>0</v>
          </cell>
          <cell r="HJ178">
            <v>0</v>
          </cell>
          <cell r="HK178">
            <v>0</v>
          </cell>
          <cell r="HL178">
            <v>0</v>
          </cell>
          <cell r="HM178">
            <v>0</v>
          </cell>
          <cell r="HN178">
            <v>0</v>
          </cell>
          <cell r="HO178">
            <v>0</v>
          </cell>
          <cell r="HP178">
            <v>0</v>
          </cell>
          <cell r="HQ178">
            <v>0</v>
          </cell>
          <cell r="HR178">
            <v>2.3274738994776389</v>
          </cell>
          <cell r="HS178">
            <v>0</v>
          </cell>
          <cell r="HT178">
            <v>0</v>
          </cell>
          <cell r="HU178">
            <v>0</v>
          </cell>
          <cell r="HV178">
            <v>0.53</v>
          </cell>
          <cell r="HW178">
            <v>0.53</v>
          </cell>
          <cell r="HX178">
            <v>0</v>
          </cell>
          <cell r="HY178">
            <v>0</v>
          </cell>
          <cell r="HZ178">
            <v>1</v>
          </cell>
          <cell r="IA178">
            <v>0</v>
          </cell>
          <cell r="IB178">
            <v>1</v>
          </cell>
          <cell r="IC178">
            <v>267.43245621147003</v>
          </cell>
          <cell r="ID178">
            <v>0</v>
          </cell>
          <cell r="IE178">
            <v>80</v>
          </cell>
          <cell r="IF178">
            <v>0</v>
          </cell>
          <cell r="IG178">
            <v>1</v>
          </cell>
          <cell r="IH178">
            <v>1</v>
          </cell>
          <cell r="II178">
            <v>0</v>
          </cell>
          <cell r="IJ178">
            <v>0</v>
          </cell>
          <cell r="IK178">
            <v>2946</v>
          </cell>
          <cell r="IL178">
            <v>0</v>
          </cell>
          <cell r="IM178">
            <v>2946</v>
          </cell>
          <cell r="IN178">
            <v>0</v>
          </cell>
          <cell r="IO178">
            <v>0</v>
          </cell>
          <cell r="IP178">
            <v>0</v>
          </cell>
          <cell r="IQ178">
            <v>0</v>
          </cell>
          <cell r="IR178">
            <v>0</v>
          </cell>
          <cell r="IS178">
            <v>0</v>
          </cell>
          <cell r="IT178">
            <v>0</v>
          </cell>
          <cell r="IU178">
            <v>0</v>
          </cell>
          <cell r="IV178">
            <v>0</v>
          </cell>
          <cell r="IW178">
            <v>0</v>
          </cell>
          <cell r="IX178">
            <v>0</v>
          </cell>
          <cell r="IY178">
            <v>114.46018323999999</v>
          </cell>
          <cell r="IZ178">
            <v>0</v>
          </cell>
          <cell r="JA178">
            <v>0</v>
          </cell>
          <cell r="JB178">
            <v>0</v>
          </cell>
          <cell r="JC178">
            <v>0</v>
          </cell>
          <cell r="JD178">
            <v>0</v>
          </cell>
          <cell r="JE178">
            <v>0</v>
          </cell>
          <cell r="JF178">
            <v>0</v>
          </cell>
          <cell r="JG178">
            <v>33</v>
          </cell>
          <cell r="JH178">
            <v>0</v>
          </cell>
          <cell r="JI178">
            <v>33</v>
          </cell>
          <cell r="JJ178">
            <v>14.634339259999999</v>
          </cell>
          <cell r="JK178">
            <v>0</v>
          </cell>
          <cell r="JL178">
            <v>0</v>
          </cell>
          <cell r="JM178">
            <v>0</v>
          </cell>
          <cell r="JN178">
            <v>0</v>
          </cell>
          <cell r="JO178">
            <v>0</v>
          </cell>
          <cell r="JP178">
            <v>0</v>
          </cell>
          <cell r="JQ178">
            <v>0</v>
          </cell>
          <cell r="JR178">
            <v>22</v>
          </cell>
          <cell r="JS178">
            <v>0</v>
          </cell>
          <cell r="JT178">
            <v>22</v>
          </cell>
          <cell r="JU178">
            <v>99.825843980000002</v>
          </cell>
          <cell r="JV178">
            <v>0</v>
          </cell>
          <cell r="JW178">
            <v>0</v>
          </cell>
          <cell r="JX178">
            <v>0</v>
          </cell>
          <cell r="JY178">
            <v>0</v>
          </cell>
          <cell r="JZ178">
            <v>0</v>
          </cell>
          <cell r="KA178">
            <v>0</v>
          </cell>
          <cell r="KB178">
            <v>0</v>
          </cell>
          <cell r="KC178">
            <v>11</v>
          </cell>
          <cell r="KD178">
            <v>0</v>
          </cell>
          <cell r="KE178">
            <v>11</v>
          </cell>
          <cell r="KF178">
            <v>0</v>
          </cell>
          <cell r="KG178">
            <v>0</v>
          </cell>
          <cell r="KH178">
            <v>0</v>
          </cell>
          <cell r="KI178">
            <v>0</v>
          </cell>
          <cell r="KJ178">
            <v>0</v>
          </cell>
          <cell r="KK178">
            <v>0</v>
          </cell>
          <cell r="KL178">
            <v>0</v>
          </cell>
          <cell r="KM178">
            <v>0</v>
          </cell>
          <cell r="KN178">
            <v>0</v>
          </cell>
          <cell r="KO178">
            <v>0</v>
          </cell>
          <cell r="KP178">
            <v>0</v>
          </cell>
          <cell r="KQ178">
            <v>0</v>
          </cell>
          <cell r="KR178">
            <v>0</v>
          </cell>
          <cell r="KS178">
            <v>0</v>
          </cell>
          <cell r="KT178">
            <v>0</v>
          </cell>
          <cell r="KU178">
            <v>0</v>
          </cell>
          <cell r="KV178">
            <v>0</v>
          </cell>
          <cell r="KW178">
            <v>0</v>
          </cell>
          <cell r="KX178">
            <v>0</v>
          </cell>
          <cell r="KY178">
            <v>0</v>
          </cell>
          <cell r="KZ178">
            <v>0</v>
          </cell>
          <cell r="LA178">
            <v>0</v>
          </cell>
          <cell r="LB178">
            <v>99.825843980000002</v>
          </cell>
          <cell r="LC178">
            <v>0</v>
          </cell>
          <cell r="LD178">
            <v>0</v>
          </cell>
          <cell r="LE178">
            <v>0</v>
          </cell>
          <cell r="LF178">
            <v>0</v>
          </cell>
          <cell r="LG178">
            <v>0</v>
          </cell>
          <cell r="LH178">
            <v>0</v>
          </cell>
          <cell r="LI178">
            <v>0</v>
          </cell>
          <cell r="LJ178">
            <v>11</v>
          </cell>
          <cell r="LK178">
            <v>0</v>
          </cell>
          <cell r="LL178">
            <v>11</v>
          </cell>
          <cell r="LQ178">
            <v>0</v>
          </cell>
          <cell r="LR178">
            <v>32</v>
          </cell>
          <cell r="LS178">
            <v>0</v>
          </cell>
          <cell r="LT178">
            <v>0</v>
          </cell>
          <cell r="LU178">
            <v>0</v>
          </cell>
          <cell r="LX178">
            <v>0</v>
          </cell>
          <cell r="LY178">
            <v>0</v>
          </cell>
          <cell r="LZ178">
            <v>0</v>
          </cell>
          <cell r="MA178">
            <v>7.9080000000000004</v>
          </cell>
          <cell r="MB178">
            <v>0</v>
          </cell>
          <cell r="MC178">
            <v>0</v>
          </cell>
          <cell r="MD178">
            <v>0</v>
          </cell>
          <cell r="ME178">
            <v>0</v>
          </cell>
          <cell r="MF178">
            <v>0</v>
          </cell>
          <cell r="MG178">
            <v>0</v>
          </cell>
          <cell r="MH178">
            <v>0</v>
          </cell>
          <cell r="MI178">
            <v>0</v>
          </cell>
          <cell r="MJ178">
            <v>0</v>
          </cell>
          <cell r="MK178">
            <v>0</v>
          </cell>
          <cell r="ML178">
            <v>0</v>
          </cell>
          <cell r="MM178">
            <v>0</v>
          </cell>
          <cell r="MN178">
            <v>0</v>
          </cell>
          <cell r="MO178">
            <v>0</v>
          </cell>
          <cell r="MP178">
            <v>0</v>
          </cell>
          <cell r="MQ178">
            <v>0</v>
          </cell>
          <cell r="MR178">
            <v>0</v>
          </cell>
          <cell r="MS178">
            <v>0</v>
          </cell>
          <cell r="MT178">
            <v>0</v>
          </cell>
          <cell r="MU178">
            <v>0</v>
          </cell>
          <cell r="MV178">
            <v>0</v>
          </cell>
          <cell r="MW178">
            <v>0</v>
          </cell>
          <cell r="MX178">
            <v>0</v>
          </cell>
          <cell r="MY178">
            <v>0</v>
          </cell>
          <cell r="MZ178">
            <v>0</v>
          </cell>
          <cell r="NA178">
            <v>0</v>
          </cell>
          <cell r="NB178">
            <v>0</v>
          </cell>
          <cell r="NC178">
            <v>0</v>
          </cell>
          <cell r="ND178">
            <v>0</v>
          </cell>
          <cell r="NE178">
            <v>0</v>
          </cell>
          <cell r="NF178">
            <v>0</v>
          </cell>
          <cell r="NG178">
            <v>0</v>
          </cell>
          <cell r="NH178">
            <v>0</v>
          </cell>
          <cell r="NI178">
            <v>0</v>
          </cell>
          <cell r="NJ178">
            <v>0</v>
          </cell>
          <cell r="NK178">
            <v>0</v>
          </cell>
          <cell r="NL178">
            <v>0</v>
          </cell>
          <cell r="NM178">
            <v>0</v>
          </cell>
          <cell r="NN178">
            <v>0</v>
          </cell>
          <cell r="NO178">
            <v>0</v>
          </cell>
          <cell r="NP178">
            <v>0</v>
          </cell>
          <cell r="NQ178">
            <v>0</v>
          </cell>
          <cell r="NR178">
            <v>0</v>
          </cell>
          <cell r="NS178">
            <v>0</v>
          </cell>
          <cell r="NT178">
            <v>0</v>
          </cell>
          <cell r="NU178">
            <v>0</v>
          </cell>
          <cell r="NV178">
            <v>0</v>
          </cell>
          <cell r="NW178">
            <v>0</v>
          </cell>
          <cell r="NX178">
            <v>0</v>
          </cell>
          <cell r="NY178">
            <v>0</v>
          </cell>
          <cell r="NZ178">
            <v>0</v>
          </cell>
          <cell r="OA178">
            <v>0</v>
          </cell>
          <cell r="OB178">
            <v>0</v>
          </cell>
          <cell r="OC178">
            <v>0</v>
          </cell>
          <cell r="OD178">
            <v>0</v>
          </cell>
          <cell r="OE178">
            <v>0</v>
          </cell>
          <cell r="OF178">
            <v>0</v>
          </cell>
          <cell r="OG178">
            <v>0</v>
          </cell>
          <cell r="OH178">
            <v>0</v>
          </cell>
          <cell r="OI178">
            <v>0</v>
          </cell>
          <cell r="OJ178">
            <v>0</v>
          </cell>
          <cell r="OL178" t="str">
            <v>нд</v>
          </cell>
          <cell r="OM178" t="str">
            <v>нд</v>
          </cell>
          <cell r="ON178" t="str">
            <v>нд</v>
          </cell>
          <cell r="OO178" t="str">
            <v>нд</v>
          </cell>
          <cell r="OP178" t="str">
            <v>нд</v>
          </cell>
          <cell r="OR178" t="str">
            <v>нд</v>
          </cell>
          <cell r="OT178">
            <v>4866.6067003282769</v>
          </cell>
        </row>
        <row r="179">
          <cell r="A179" t="str">
            <v>Г</v>
          </cell>
          <cell r="B179" t="str">
            <v>1.2.4</v>
          </cell>
          <cell r="C179" t="str">
            <v>Инвестиционные проекты, реализация которых обуславливается схемами теплоснабжения, всего, в том числе:</v>
          </cell>
          <cell r="D179" t="str">
            <v>Г</v>
          </cell>
          <cell r="E179">
            <v>0</v>
          </cell>
          <cell r="H179">
            <v>0</v>
          </cell>
          <cell r="J179">
            <v>1489.73119223</v>
          </cell>
          <cell r="K179">
            <v>0</v>
          </cell>
          <cell r="L179">
            <v>1489.73119223</v>
          </cell>
          <cell r="M179">
            <v>0</v>
          </cell>
          <cell r="N179">
            <v>0</v>
          </cell>
          <cell r="O179">
            <v>234.91664282696701</v>
          </cell>
          <cell r="P179">
            <v>107.40269009469999</v>
          </cell>
          <cell r="Q179">
            <v>1147.4118593083331</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t="str">
            <v/>
          </cell>
          <cell r="BC179" t="str">
            <v/>
          </cell>
          <cell r="BD179" t="str">
            <v/>
          </cell>
          <cell r="BE179" t="str">
            <v/>
          </cell>
          <cell r="BF179">
            <v>0</v>
          </cell>
          <cell r="BG179">
            <v>0</v>
          </cell>
          <cell r="BH179">
            <v>0</v>
          </cell>
          <cell r="BI179">
            <v>0</v>
          </cell>
          <cell r="BJ179">
            <v>0</v>
          </cell>
          <cell r="BK179">
            <v>0</v>
          </cell>
          <cell r="BL179">
            <v>0</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Q179" t="str">
            <v/>
          </cell>
          <cell r="CR179" t="str">
            <v/>
          </cell>
          <cell r="CS179" t="str">
            <v/>
          </cell>
          <cell r="CT179" t="str">
            <v/>
          </cell>
          <cell r="CU179">
            <v>0</v>
          </cell>
          <cell r="CX179">
            <v>7344.472422541714</v>
          </cell>
          <cell r="CY179">
            <v>1431.4234154027592</v>
          </cell>
          <cell r="CZ179">
            <v>2565.7211390967846</v>
          </cell>
          <cell r="DA179">
            <v>2668.5733142755444</v>
          </cell>
          <cell r="DB179">
            <v>678.75455376662387</v>
          </cell>
          <cell r="DE179">
            <v>0</v>
          </cell>
          <cell r="DG179">
            <v>1103.4742083699998</v>
          </cell>
          <cell r="DH179">
            <v>0</v>
          </cell>
          <cell r="DI179">
            <v>1103.4742083699998</v>
          </cell>
          <cell r="DJ179">
            <v>360.62837615999996</v>
          </cell>
          <cell r="DK179">
            <v>218.44852505</v>
          </cell>
          <cell r="DL179">
            <v>486.62364912999993</v>
          </cell>
          <cell r="DM179">
            <v>37.773688019999994</v>
          </cell>
          <cell r="DN179">
            <v>1392.2406475148673</v>
          </cell>
          <cell r="DS179">
            <v>1.7419603018750001</v>
          </cell>
          <cell r="DT179">
            <v>8.7616322731250005</v>
          </cell>
          <cell r="DU179">
            <v>182.60826805593598</v>
          </cell>
          <cell r="DV179">
            <v>1199.1287868839315</v>
          </cell>
          <cell r="DW179">
            <v>8.7616322731250005</v>
          </cell>
          <cell r="DX179" t="str">
            <v/>
          </cell>
          <cell r="DY179" t="str">
            <v/>
          </cell>
          <cell r="DZ179" t="str">
            <v/>
          </cell>
          <cell r="EA179" t="str">
            <v/>
          </cell>
          <cell r="EB179">
            <v>0</v>
          </cell>
          <cell r="EC179">
            <v>484.6367061599999</v>
          </cell>
          <cell r="ED179">
            <v>0.13603998</v>
          </cell>
          <cell r="EE179">
            <v>106.10247415000001</v>
          </cell>
          <cell r="EF179">
            <v>368.73250117999993</v>
          </cell>
          <cell r="EG179">
            <v>9.6656908500000007</v>
          </cell>
          <cell r="EH179">
            <v>74.832677070000003</v>
          </cell>
          <cell r="EI179">
            <v>0</v>
          </cell>
          <cell r="EJ179">
            <v>50.903441999999998</v>
          </cell>
          <cell r="EK179">
            <v>18.443383009999998</v>
          </cell>
          <cell r="EL179">
            <v>5.4858520599999991</v>
          </cell>
          <cell r="EM179">
            <v>409.80402908999997</v>
          </cell>
          <cell r="EN179">
            <v>0.13603998</v>
          </cell>
          <cell r="EO179">
            <v>55.199032149999994</v>
          </cell>
          <cell r="EP179">
            <v>350.28911816999999</v>
          </cell>
          <cell r="EQ179">
            <v>4.1798387900000007</v>
          </cell>
          <cell r="ER179">
            <v>0</v>
          </cell>
          <cell r="ES179">
            <v>0</v>
          </cell>
          <cell r="ET179">
            <v>0</v>
          </cell>
          <cell r="EU179">
            <v>0</v>
          </cell>
          <cell r="EV179">
            <v>0</v>
          </cell>
          <cell r="EW179">
            <v>0</v>
          </cell>
          <cell r="EX179">
            <v>0</v>
          </cell>
          <cell r="EY179">
            <v>0</v>
          </cell>
          <cell r="EZ179">
            <v>0</v>
          </cell>
          <cell r="FA179">
            <v>0</v>
          </cell>
          <cell r="FB179">
            <v>409.80402908999997</v>
          </cell>
          <cell r="FC179">
            <v>0.13603998</v>
          </cell>
          <cell r="FD179">
            <v>55.199032149999994</v>
          </cell>
          <cell r="FE179">
            <v>350.28911816999999</v>
          </cell>
          <cell r="FF179">
            <v>4.1798387900000007</v>
          </cell>
          <cell r="FG179" t="str">
            <v/>
          </cell>
          <cell r="FH179" t="str">
            <v/>
          </cell>
          <cell r="FI179" t="str">
            <v/>
          </cell>
          <cell r="FJ179" t="str">
            <v/>
          </cell>
          <cell r="FK179">
            <v>0</v>
          </cell>
          <cell r="FN179">
            <v>7344.472422541714</v>
          </cell>
          <cell r="FO179">
            <v>0</v>
          </cell>
          <cell r="FP179">
            <v>337.08000000000004</v>
          </cell>
          <cell r="FQ179">
            <v>0</v>
          </cell>
          <cell r="FR179">
            <v>777.88000000000011</v>
          </cell>
          <cell r="FS179">
            <v>771.62100000000009</v>
          </cell>
          <cell r="FT179">
            <v>6.2589999999999968</v>
          </cell>
          <cell r="FU179">
            <v>46</v>
          </cell>
          <cell r="FV179">
            <v>8576</v>
          </cell>
          <cell r="FW179">
            <v>0</v>
          </cell>
          <cell r="FX179">
            <v>8576</v>
          </cell>
          <cell r="FZ179">
            <v>1309.3077905433333</v>
          </cell>
          <cell r="GA179">
            <v>0</v>
          </cell>
          <cell r="GB179">
            <v>81.5</v>
          </cell>
          <cell r="GC179">
            <v>0</v>
          </cell>
          <cell r="GD179">
            <v>51.391999999999996</v>
          </cell>
          <cell r="GE179">
            <v>45.066000000000003</v>
          </cell>
          <cell r="GF179">
            <v>2.74</v>
          </cell>
          <cell r="GG179">
            <v>3.5859999999999999</v>
          </cell>
          <cell r="GH179">
            <v>271</v>
          </cell>
          <cell r="GI179">
            <v>0</v>
          </cell>
          <cell r="GJ179">
            <v>271</v>
          </cell>
          <cell r="GK179">
            <v>269.75993011094766</v>
          </cell>
          <cell r="GL179">
            <v>0</v>
          </cell>
          <cell r="GM179">
            <v>80</v>
          </cell>
          <cell r="GN179">
            <v>0</v>
          </cell>
          <cell r="GO179">
            <v>1.53</v>
          </cell>
          <cell r="GP179">
            <v>1.53</v>
          </cell>
          <cell r="GQ179">
            <v>0</v>
          </cell>
          <cell r="GR179">
            <v>0</v>
          </cell>
          <cell r="GS179">
            <v>2947</v>
          </cell>
          <cell r="GT179">
            <v>0</v>
          </cell>
          <cell r="GU179">
            <v>2947</v>
          </cell>
          <cell r="GV179">
            <v>0</v>
          </cell>
          <cell r="GW179">
            <v>0</v>
          </cell>
          <cell r="GX179">
            <v>0</v>
          </cell>
          <cell r="GY179">
            <v>0</v>
          </cell>
          <cell r="GZ179">
            <v>0</v>
          </cell>
          <cell r="HA179">
            <v>0</v>
          </cell>
          <cell r="HB179">
            <v>0</v>
          </cell>
          <cell r="HC179">
            <v>0</v>
          </cell>
          <cell r="HD179">
            <v>0</v>
          </cell>
          <cell r="HE179">
            <v>0</v>
          </cell>
          <cell r="HF179">
            <v>0</v>
          </cell>
          <cell r="HG179">
            <v>0</v>
          </cell>
          <cell r="HH179">
            <v>0</v>
          </cell>
          <cell r="HI179">
            <v>0</v>
          </cell>
          <cell r="HJ179">
            <v>0</v>
          </cell>
          <cell r="HK179">
            <v>0</v>
          </cell>
          <cell r="HL179">
            <v>0</v>
          </cell>
          <cell r="HM179">
            <v>0</v>
          </cell>
          <cell r="HN179">
            <v>0</v>
          </cell>
          <cell r="HO179">
            <v>0</v>
          </cell>
          <cell r="HP179">
            <v>0</v>
          </cell>
          <cell r="HQ179">
            <v>0</v>
          </cell>
          <cell r="HR179">
            <v>2.3274738994776389</v>
          </cell>
          <cell r="HS179">
            <v>0</v>
          </cell>
          <cell r="HT179">
            <v>0</v>
          </cell>
          <cell r="HU179">
            <v>0</v>
          </cell>
          <cell r="HV179">
            <v>0.53</v>
          </cell>
          <cell r="HW179">
            <v>0.53</v>
          </cell>
          <cell r="HX179">
            <v>0</v>
          </cell>
          <cell r="HY179">
            <v>0</v>
          </cell>
          <cell r="HZ179">
            <v>1</v>
          </cell>
          <cell r="IA179">
            <v>0</v>
          </cell>
          <cell r="IB179">
            <v>1</v>
          </cell>
          <cell r="IC179">
            <v>267.43245621147003</v>
          </cell>
          <cell r="ID179">
            <v>0</v>
          </cell>
          <cell r="IE179">
            <v>80</v>
          </cell>
          <cell r="IF179">
            <v>0</v>
          </cell>
          <cell r="IG179">
            <v>1</v>
          </cell>
          <cell r="IH179">
            <v>1</v>
          </cell>
          <cell r="II179">
            <v>0</v>
          </cell>
          <cell r="IJ179">
            <v>0</v>
          </cell>
          <cell r="IK179">
            <v>2946</v>
          </cell>
          <cell r="IL179">
            <v>0</v>
          </cell>
          <cell r="IM179">
            <v>2946</v>
          </cell>
          <cell r="IN179">
            <v>0</v>
          </cell>
          <cell r="IO179">
            <v>0</v>
          </cell>
          <cell r="IP179">
            <v>0</v>
          </cell>
          <cell r="IQ179">
            <v>0</v>
          </cell>
          <cell r="IR179">
            <v>0</v>
          </cell>
          <cell r="IS179">
            <v>0</v>
          </cell>
          <cell r="IT179">
            <v>0</v>
          </cell>
          <cell r="IU179">
            <v>0</v>
          </cell>
          <cell r="IV179">
            <v>0</v>
          </cell>
          <cell r="IW179">
            <v>0</v>
          </cell>
          <cell r="IX179">
            <v>0</v>
          </cell>
          <cell r="IY179">
            <v>114.46018323999999</v>
          </cell>
          <cell r="IZ179">
            <v>0</v>
          </cell>
          <cell r="JA179">
            <v>0</v>
          </cell>
          <cell r="JB179">
            <v>0</v>
          </cell>
          <cell r="JC179">
            <v>0</v>
          </cell>
          <cell r="JD179">
            <v>0</v>
          </cell>
          <cell r="JE179">
            <v>0</v>
          </cell>
          <cell r="JF179">
            <v>0</v>
          </cell>
          <cell r="JG179">
            <v>33</v>
          </cell>
          <cell r="JH179">
            <v>0</v>
          </cell>
          <cell r="JI179">
            <v>33</v>
          </cell>
          <cell r="JJ179">
            <v>14.634339259999999</v>
          </cell>
          <cell r="JK179">
            <v>0</v>
          </cell>
          <cell r="JL179">
            <v>0</v>
          </cell>
          <cell r="JM179">
            <v>0</v>
          </cell>
          <cell r="JN179">
            <v>0</v>
          </cell>
          <cell r="JO179">
            <v>0</v>
          </cell>
          <cell r="JP179">
            <v>0</v>
          </cell>
          <cell r="JQ179">
            <v>0</v>
          </cell>
          <cell r="JR179">
            <v>22</v>
          </cell>
          <cell r="JS179">
            <v>0</v>
          </cell>
          <cell r="JT179">
            <v>22</v>
          </cell>
          <cell r="JU179">
            <v>99.825843980000002</v>
          </cell>
          <cell r="JV179">
            <v>0</v>
          </cell>
          <cell r="JW179">
            <v>0</v>
          </cell>
          <cell r="JX179">
            <v>0</v>
          </cell>
          <cell r="JY179">
            <v>0</v>
          </cell>
          <cell r="JZ179">
            <v>0</v>
          </cell>
          <cell r="KA179">
            <v>0</v>
          </cell>
          <cell r="KB179">
            <v>0</v>
          </cell>
          <cell r="KC179">
            <v>11</v>
          </cell>
          <cell r="KD179">
            <v>0</v>
          </cell>
          <cell r="KE179">
            <v>11</v>
          </cell>
          <cell r="KF179">
            <v>0</v>
          </cell>
          <cell r="KG179">
            <v>0</v>
          </cell>
          <cell r="KH179">
            <v>0</v>
          </cell>
          <cell r="KI179">
            <v>0</v>
          </cell>
          <cell r="KJ179">
            <v>0</v>
          </cell>
          <cell r="KK179">
            <v>0</v>
          </cell>
          <cell r="KL179">
            <v>0</v>
          </cell>
          <cell r="KM179">
            <v>0</v>
          </cell>
          <cell r="KN179">
            <v>0</v>
          </cell>
          <cell r="KO179">
            <v>0</v>
          </cell>
          <cell r="KP179">
            <v>0</v>
          </cell>
          <cell r="KQ179">
            <v>0</v>
          </cell>
          <cell r="KR179">
            <v>0</v>
          </cell>
          <cell r="KS179">
            <v>0</v>
          </cell>
          <cell r="KT179">
            <v>0</v>
          </cell>
          <cell r="KU179">
            <v>0</v>
          </cell>
          <cell r="KV179">
            <v>0</v>
          </cell>
          <cell r="KW179">
            <v>0</v>
          </cell>
          <cell r="KX179">
            <v>0</v>
          </cell>
          <cell r="KY179">
            <v>0</v>
          </cell>
          <cell r="KZ179">
            <v>0</v>
          </cell>
          <cell r="LA179">
            <v>0</v>
          </cell>
          <cell r="LB179">
            <v>99.825843980000002</v>
          </cell>
          <cell r="LC179">
            <v>0</v>
          </cell>
          <cell r="LD179">
            <v>0</v>
          </cell>
          <cell r="LE179">
            <v>0</v>
          </cell>
          <cell r="LF179">
            <v>0</v>
          </cell>
          <cell r="LG179">
            <v>0</v>
          </cell>
          <cell r="LH179">
            <v>0</v>
          </cell>
          <cell r="LI179">
            <v>0</v>
          </cell>
          <cell r="LJ179">
            <v>11</v>
          </cell>
          <cell r="LK179">
            <v>0</v>
          </cell>
          <cell r="LL179">
            <v>11</v>
          </cell>
          <cell r="LQ179">
            <v>0</v>
          </cell>
          <cell r="LR179">
            <v>32</v>
          </cell>
          <cell r="LS179">
            <v>0</v>
          </cell>
          <cell r="LT179">
            <v>0</v>
          </cell>
          <cell r="LU179">
            <v>0</v>
          </cell>
          <cell r="LX179">
            <v>0</v>
          </cell>
          <cell r="LY179">
            <v>0</v>
          </cell>
          <cell r="LZ179">
            <v>0</v>
          </cell>
          <cell r="MA179">
            <v>7.9080000000000004</v>
          </cell>
          <cell r="MB179">
            <v>0</v>
          </cell>
          <cell r="MC179">
            <v>0</v>
          </cell>
          <cell r="MD179">
            <v>0</v>
          </cell>
          <cell r="ME179">
            <v>0</v>
          </cell>
          <cell r="MF179">
            <v>0</v>
          </cell>
          <cell r="MG179">
            <v>0</v>
          </cell>
          <cell r="MH179">
            <v>0</v>
          </cell>
          <cell r="MI179">
            <v>0</v>
          </cell>
          <cell r="MJ179">
            <v>0</v>
          </cell>
          <cell r="MK179">
            <v>0</v>
          </cell>
          <cell r="ML179">
            <v>0</v>
          </cell>
          <cell r="MM179">
            <v>0</v>
          </cell>
          <cell r="MN179">
            <v>0</v>
          </cell>
          <cell r="MO179">
            <v>0</v>
          </cell>
          <cell r="MP179">
            <v>0</v>
          </cell>
          <cell r="MQ179">
            <v>0</v>
          </cell>
          <cell r="MR179">
            <v>0</v>
          </cell>
          <cell r="MS179">
            <v>0</v>
          </cell>
          <cell r="MT179">
            <v>0</v>
          </cell>
          <cell r="MU179">
            <v>0</v>
          </cell>
          <cell r="MV179">
            <v>0</v>
          </cell>
          <cell r="MW179">
            <v>0</v>
          </cell>
          <cell r="MX179">
            <v>0</v>
          </cell>
          <cell r="MY179">
            <v>0</v>
          </cell>
          <cell r="MZ179">
            <v>0</v>
          </cell>
          <cell r="NA179">
            <v>0</v>
          </cell>
          <cell r="NB179">
            <v>0</v>
          </cell>
          <cell r="NC179">
            <v>0</v>
          </cell>
          <cell r="ND179">
            <v>0</v>
          </cell>
          <cell r="NE179">
            <v>0</v>
          </cell>
          <cell r="NF179">
            <v>0</v>
          </cell>
          <cell r="NG179">
            <v>0</v>
          </cell>
          <cell r="NH179">
            <v>0</v>
          </cell>
          <cell r="NI179">
            <v>0</v>
          </cell>
          <cell r="NJ179">
            <v>0</v>
          </cell>
          <cell r="NK179">
            <v>0</v>
          </cell>
          <cell r="NL179">
            <v>0</v>
          </cell>
          <cell r="NM179">
            <v>0</v>
          </cell>
          <cell r="NN179">
            <v>0</v>
          </cell>
          <cell r="NO179">
            <v>0</v>
          </cell>
          <cell r="NP179">
            <v>0</v>
          </cell>
          <cell r="NQ179">
            <v>0</v>
          </cell>
          <cell r="NR179">
            <v>0</v>
          </cell>
          <cell r="NS179">
            <v>0</v>
          </cell>
          <cell r="NT179">
            <v>0</v>
          </cell>
          <cell r="NU179">
            <v>0</v>
          </cell>
          <cell r="NV179">
            <v>0</v>
          </cell>
          <cell r="NW179">
            <v>0</v>
          </cell>
          <cell r="NX179">
            <v>0</v>
          </cell>
          <cell r="NY179">
            <v>0</v>
          </cell>
          <cell r="NZ179">
            <v>0</v>
          </cell>
          <cell r="OA179">
            <v>0</v>
          </cell>
          <cell r="OB179">
            <v>0</v>
          </cell>
          <cell r="OC179">
            <v>0</v>
          </cell>
          <cell r="OD179">
            <v>0</v>
          </cell>
          <cell r="OE179">
            <v>0</v>
          </cell>
          <cell r="OF179">
            <v>0</v>
          </cell>
          <cell r="OG179">
            <v>0</v>
          </cell>
          <cell r="OH179">
            <v>0</v>
          </cell>
          <cell r="OI179">
            <v>0</v>
          </cell>
          <cell r="OJ179">
            <v>0</v>
          </cell>
          <cell r="OL179" t="str">
            <v>нд</v>
          </cell>
          <cell r="OM179" t="str">
            <v>нд</v>
          </cell>
          <cell r="ON179" t="str">
            <v>нд</v>
          </cell>
          <cell r="OO179" t="str">
            <v>нд</v>
          </cell>
          <cell r="OP179" t="str">
            <v>нд</v>
          </cell>
          <cell r="OR179" t="str">
            <v>нд</v>
          </cell>
          <cell r="OT179">
            <v>4866.6067003282769</v>
          </cell>
        </row>
        <row r="180">
          <cell r="A180" t="str">
            <v>Г</v>
          </cell>
          <cell r="B180" t="str">
            <v>1.2.4.1</v>
          </cell>
          <cell r="C180" t="str">
            <v>Наименование поселения (городского округа)</v>
          </cell>
          <cell r="D180" t="str">
            <v>Г</v>
          </cell>
          <cell r="E180">
            <v>0</v>
          </cell>
          <cell r="H180">
            <v>0</v>
          </cell>
          <cell r="J180">
            <v>1489.73119223</v>
          </cell>
          <cell r="K180">
            <v>0</v>
          </cell>
          <cell r="L180">
            <v>1489.73119223</v>
          </cell>
          <cell r="M180">
            <v>0</v>
          </cell>
          <cell r="N180">
            <v>0</v>
          </cell>
          <cell r="O180">
            <v>234.91664282696701</v>
          </cell>
          <cell r="P180">
            <v>107.40269009469999</v>
          </cell>
          <cell r="Q180">
            <v>1147.4118593083331</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t="str">
            <v/>
          </cell>
          <cell r="BC180" t="str">
            <v/>
          </cell>
          <cell r="BD180" t="str">
            <v/>
          </cell>
          <cell r="BE180" t="str">
            <v/>
          </cell>
          <cell r="BF180">
            <v>0</v>
          </cell>
          <cell r="BG180">
            <v>0</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0</v>
          </cell>
          <cell r="BY180">
            <v>0</v>
          </cell>
          <cell r="BZ180">
            <v>0</v>
          </cell>
          <cell r="CA180">
            <v>0</v>
          </cell>
          <cell r="CB180">
            <v>0</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Q180" t="str">
            <v/>
          </cell>
          <cell r="CR180" t="str">
            <v/>
          </cell>
          <cell r="CS180" t="str">
            <v/>
          </cell>
          <cell r="CT180" t="str">
            <v/>
          </cell>
          <cell r="CU180">
            <v>0</v>
          </cell>
          <cell r="CX180">
            <v>7344.472422541714</v>
          </cell>
          <cell r="CY180">
            <v>1431.4234154027592</v>
          </cell>
          <cell r="CZ180">
            <v>2565.7211390967846</v>
          </cell>
          <cell r="DA180">
            <v>2668.5733142755444</v>
          </cell>
          <cell r="DB180">
            <v>678.75455376662387</v>
          </cell>
          <cell r="DE180">
            <v>0</v>
          </cell>
          <cell r="DG180">
            <v>1103.4742083699998</v>
          </cell>
          <cell r="DH180">
            <v>0</v>
          </cell>
          <cell r="DI180">
            <v>1103.4742083699998</v>
          </cell>
          <cell r="DJ180">
            <v>360.62837615999996</v>
          </cell>
          <cell r="DK180">
            <v>218.44852505</v>
          </cell>
          <cell r="DL180">
            <v>486.62364912999993</v>
          </cell>
          <cell r="DM180">
            <v>37.773688019999994</v>
          </cell>
          <cell r="DN180">
            <v>1392.2406475148673</v>
          </cell>
          <cell r="DS180">
            <v>1.7419603018750001</v>
          </cell>
          <cell r="DT180">
            <v>8.7616322731250005</v>
          </cell>
          <cell r="DU180">
            <v>182.60826805593598</v>
          </cell>
          <cell r="DV180">
            <v>1199.1287868839315</v>
          </cell>
          <cell r="DW180">
            <v>8.7616322731250005</v>
          </cell>
          <cell r="DX180" t="str">
            <v/>
          </cell>
          <cell r="DY180" t="str">
            <v/>
          </cell>
          <cell r="DZ180" t="str">
            <v/>
          </cell>
          <cell r="EA180" t="str">
            <v/>
          </cell>
          <cell r="EB180">
            <v>0</v>
          </cell>
          <cell r="EC180">
            <v>484.6367061599999</v>
          </cell>
          <cell r="ED180">
            <v>0.13603998</v>
          </cell>
          <cell r="EE180">
            <v>106.10247415000001</v>
          </cell>
          <cell r="EF180">
            <v>368.73250117999993</v>
          </cell>
          <cell r="EG180">
            <v>9.6656908500000007</v>
          </cell>
          <cell r="EH180">
            <v>74.832677070000003</v>
          </cell>
          <cell r="EI180">
            <v>0</v>
          </cell>
          <cell r="EJ180">
            <v>50.903441999999998</v>
          </cell>
          <cell r="EK180">
            <v>18.443383009999998</v>
          </cell>
          <cell r="EL180">
            <v>5.4858520599999991</v>
          </cell>
          <cell r="EM180">
            <v>409.80402908999997</v>
          </cell>
          <cell r="EN180">
            <v>0.13603998</v>
          </cell>
          <cell r="EO180">
            <v>55.199032149999994</v>
          </cell>
          <cell r="EP180">
            <v>350.28911816999999</v>
          </cell>
          <cell r="EQ180">
            <v>4.1798387900000007</v>
          </cell>
          <cell r="ER180">
            <v>0</v>
          </cell>
          <cell r="ES180">
            <v>0</v>
          </cell>
          <cell r="ET180">
            <v>0</v>
          </cell>
          <cell r="EU180">
            <v>0</v>
          </cell>
          <cell r="EV180">
            <v>0</v>
          </cell>
          <cell r="EW180">
            <v>0</v>
          </cell>
          <cell r="EX180">
            <v>0</v>
          </cell>
          <cell r="EY180">
            <v>0</v>
          </cell>
          <cell r="EZ180">
            <v>0</v>
          </cell>
          <cell r="FA180">
            <v>0</v>
          </cell>
          <cell r="FB180">
            <v>409.80402908999997</v>
          </cell>
          <cell r="FC180">
            <v>0.13603998</v>
          </cell>
          <cell r="FD180">
            <v>55.199032149999994</v>
          </cell>
          <cell r="FE180">
            <v>350.28911816999999</v>
          </cell>
          <cell r="FF180">
            <v>4.1798387900000007</v>
          </cell>
          <cell r="FG180" t="str">
            <v/>
          </cell>
          <cell r="FH180" t="str">
            <v/>
          </cell>
          <cell r="FI180" t="str">
            <v/>
          </cell>
          <cell r="FJ180" t="str">
            <v/>
          </cell>
          <cell r="FK180">
            <v>0</v>
          </cell>
          <cell r="FN180">
            <v>7344.472422541714</v>
          </cell>
          <cell r="FO180">
            <v>0</v>
          </cell>
          <cell r="FP180">
            <v>337.08000000000004</v>
          </cell>
          <cell r="FQ180">
            <v>0</v>
          </cell>
          <cell r="FR180">
            <v>777.88000000000011</v>
          </cell>
          <cell r="FS180">
            <v>771.62100000000009</v>
          </cell>
          <cell r="FT180">
            <v>6.2589999999999968</v>
          </cell>
          <cell r="FU180">
            <v>46</v>
          </cell>
          <cell r="FV180">
            <v>8576</v>
          </cell>
          <cell r="FW180">
            <v>0</v>
          </cell>
          <cell r="FX180">
            <v>8576</v>
          </cell>
          <cell r="FZ180">
            <v>1309.3077905433333</v>
          </cell>
          <cell r="GA180">
            <v>0</v>
          </cell>
          <cell r="GB180">
            <v>81.5</v>
          </cell>
          <cell r="GC180">
            <v>0</v>
          </cell>
          <cell r="GD180">
            <v>51.391999999999996</v>
          </cell>
          <cell r="GE180">
            <v>45.066000000000003</v>
          </cell>
          <cell r="GF180">
            <v>2.74</v>
          </cell>
          <cell r="GG180">
            <v>3.5859999999999999</v>
          </cell>
          <cell r="GH180">
            <v>271</v>
          </cell>
          <cell r="GI180">
            <v>0</v>
          </cell>
          <cell r="GJ180">
            <v>271</v>
          </cell>
          <cell r="GK180">
            <v>269.75993011094766</v>
          </cell>
          <cell r="GL180">
            <v>0</v>
          </cell>
          <cell r="GM180">
            <v>80</v>
          </cell>
          <cell r="GN180">
            <v>0</v>
          </cell>
          <cell r="GO180">
            <v>1.53</v>
          </cell>
          <cell r="GP180">
            <v>1.53</v>
          </cell>
          <cell r="GQ180">
            <v>0</v>
          </cell>
          <cell r="GR180">
            <v>0</v>
          </cell>
          <cell r="GS180">
            <v>2947</v>
          </cell>
          <cell r="GT180">
            <v>0</v>
          </cell>
          <cell r="GU180">
            <v>2947</v>
          </cell>
          <cell r="GV180">
            <v>0</v>
          </cell>
          <cell r="GW180">
            <v>0</v>
          </cell>
          <cell r="GX180">
            <v>0</v>
          </cell>
          <cell r="GY180">
            <v>0</v>
          </cell>
          <cell r="GZ180">
            <v>0</v>
          </cell>
          <cell r="HA180">
            <v>0</v>
          </cell>
          <cell r="HB180">
            <v>0</v>
          </cell>
          <cell r="HC180">
            <v>0</v>
          </cell>
          <cell r="HD180">
            <v>0</v>
          </cell>
          <cell r="HE180">
            <v>0</v>
          </cell>
          <cell r="HF180">
            <v>0</v>
          </cell>
          <cell r="HG180">
            <v>0</v>
          </cell>
          <cell r="HH180">
            <v>0</v>
          </cell>
          <cell r="HI180">
            <v>0</v>
          </cell>
          <cell r="HJ180">
            <v>0</v>
          </cell>
          <cell r="HK180">
            <v>0</v>
          </cell>
          <cell r="HL180">
            <v>0</v>
          </cell>
          <cell r="HM180">
            <v>0</v>
          </cell>
          <cell r="HN180">
            <v>0</v>
          </cell>
          <cell r="HO180">
            <v>0</v>
          </cell>
          <cell r="HP180">
            <v>0</v>
          </cell>
          <cell r="HQ180">
            <v>0</v>
          </cell>
          <cell r="HR180">
            <v>2.3274738994776389</v>
          </cell>
          <cell r="HS180">
            <v>0</v>
          </cell>
          <cell r="HT180">
            <v>0</v>
          </cell>
          <cell r="HU180">
            <v>0</v>
          </cell>
          <cell r="HV180">
            <v>0.53</v>
          </cell>
          <cell r="HW180">
            <v>0.53</v>
          </cell>
          <cell r="HX180">
            <v>0</v>
          </cell>
          <cell r="HY180">
            <v>0</v>
          </cell>
          <cell r="HZ180">
            <v>1</v>
          </cell>
          <cell r="IA180">
            <v>0</v>
          </cell>
          <cell r="IB180">
            <v>1</v>
          </cell>
          <cell r="IC180">
            <v>267.43245621147003</v>
          </cell>
          <cell r="ID180">
            <v>0</v>
          </cell>
          <cell r="IE180">
            <v>80</v>
          </cell>
          <cell r="IF180">
            <v>0</v>
          </cell>
          <cell r="IG180">
            <v>1</v>
          </cell>
          <cell r="IH180">
            <v>1</v>
          </cell>
          <cell r="II180">
            <v>0</v>
          </cell>
          <cell r="IJ180">
            <v>0</v>
          </cell>
          <cell r="IK180">
            <v>2946</v>
          </cell>
          <cell r="IL180">
            <v>0</v>
          </cell>
          <cell r="IM180">
            <v>2946</v>
          </cell>
          <cell r="IN180">
            <v>0</v>
          </cell>
          <cell r="IO180">
            <v>0</v>
          </cell>
          <cell r="IP180">
            <v>0</v>
          </cell>
          <cell r="IQ180">
            <v>0</v>
          </cell>
          <cell r="IR180">
            <v>0</v>
          </cell>
          <cell r="IS180">
            <v>0</v>
          </cell>
          <cell r="IT180">
            <v>0</v>
          </cell>
          <cell r="IU180">
            <v>0</v>
          </cell>
          <cell r="IV180">
            <v>0</v>
          </cell>
          <cell r="IW180">
            <v>0</v>
          </cell>
          <cell r="IX180">
            <v>0</v>
          </cell>
          <cell r="IY180">
            <v>114.46018323999999</v>
          </cell>
          <cell r="IZ180">
            <v>0</v>
          </cell>
          <cell r="JA180">
            <v>0</v>
          </cell>
          <cell r="JB180">
            <v>0</v>
          </cell>
          <cell r="JC180">
            <v>0</v>
          </cell>
          <cell r="JD180">
            <v>0</v>
          </cell>
          <cell r="JE180">
            <v>0</v>
          </cell>
          <cell r="JF180">
            <v>0</v>
          </cell>
          <cell r="JG180">
            <v>33</v>
          </cell>
          <cell r="JH180">
            <v>0</v>
          </cell>
          <cell r="JI180">
            <v>33</v>
          </cell>
          <cell r="JJ180">
            <v>14.634339259999999</v>
          </cell>
          <cell r="JK180">
            <v>0</v>
          </cell>
          <cell r="JL180">
            <v>0</v>
          </cell>
          <cell r="JM180">
            <v>0</v>
          </cell>
          <cell r="JN180">
            <v>0</v>
          </cell>
          <cell r="JO180">
            <v>0</v>
          </cell>
          <cell r="JP180">
            <v>0</v>
          </cell>
          <cell r="JQ180">
            <v>0</v>
          </cell>
          <cell r="JR180">
            <v>22</v>
          </cell>
          <cell r="JS180">
            <v>0</v>
          </cell>
          <cell r="JT180">
            <v>22</v>
          </cell>
          <cell r="JU180">
            <v>99.825843980000002</v>
          </cell>
          <cell r="JV180">
            <v>0</v>
          </cell>
          <cell r="JW180">
            <v>0</v>
          </cell>
          <cell r="JX180">
            <v>0</v>
          </cell>
          <cell r="JY180">
            <v>0</v>
          </cell>
          <cell r="JZ180">
            <v>0</v>
          </cell>
          <cell r="KA180">
            <v>0</v>
          </cell>
          <cell r="KB180">
            <v>0</v>
          </cell>
          <cell r="KC180">
            <v>11</v>
          </cell>
          <cell r="KD180">
            <v>0</v>
          </cell>
          <cell r="KE180">
            <v>11</v>
          </cell>
          <cell r="KF180">
            <v>0</v>
          </cell>
          <cell r="KG180">
            <v>0</v>
          </cell>
          <cell r="KH180">
            <v>0</v>
          </cell>
          <cell r="KI180">
            <v>0</v>
          </cell>
          <cell r="KJ180">
            <v>0</v>
          </cell>
          <cell r="KK180">
            <v>0</v>
          </cell>
          <cell r="KL180">
            <v>0</v>
          </cell>
          <cell r="KM180">
            <v>0</v>
          </cell>
          <cell r="KN180">
            <v>0</v>
          </cell>
          <cell r="KO180">
            <v>0</v>
          </cell>
          <cell r="KP180">
            <v>0</v>
          </cell>
          <cell r="KQ180">
            <v>0</v>
          </cell>
          <cell r="KR180">
            <v>0</v>
          </cell>
          <cell r="KS180">
            <v>0</v>
          </cell>
          <cell r="KT180">
            <v>0</v>
          </cell>
          <cell r="KU180">
            <v>0</v>
          </cell>
          <cell r="KV180">
            <v>0</v>
          </cell>
          <cell r="KW180">
            <v>0</v>
          </cell>
          <cell r="KX180">
            <v>0</v>
          </cell>
          <cell r="KY180">
            <v>0</v>
          </cell>
          <cell r="KZ180">
            <v>0</v>
          </cell>
          <cell r="LA180">
            <v>0</v>
          </cell>
          <cell r="LB180">
            <v>99.825843980000002</v>
          </cell>
          <cell r="LC180">
            <v>0</v>
          </cell>
          <cell r="LD180">
            <v>0</v>
          </cell>
          <cell r="LE180">
            <v>0</v>
          </cell>
          <cell r="LF180">
            <v>0</v>
          </cell>
          <cell r="LG180">
            <v>0</v>
          </cell>
          <cell r="LH180">
            <v>0</v>
          </cell>
          <cell r="LI180">
            <v>0</v>
          </cell>
          <cell r="LJ180">
            <v>11</v>
          </cell>
          <cell r="LK180">
            <v>0</v>
          </cell>
          <cell r="LL180">
            <v>11</v>
          </cell>
          <cell r="LQ180">
            <v>0</v>
          </cell>
          <cell r="LR180">
            <v>32</v>
          </cell>
          <cell r="LS180">
            <v>0</v>
          </cell>
          <cell r="LT180">
            <v>0</v>
          </cell>
          <cell r="LU180">
            <v>0</v>
          </cell>
          <cell r="LX180">
            <v>0</v>
          </cell>
          <cell r="LY180">
            <v>0</v>
          </cell>
          <cell r="LZ180">
            <v>0</v>
          </cell>
          <cell r="MA180">
            <v>7.9080000000000004</v>
          </cell>
          <cell r="MB180">
            <v>0</v>
          </cell>
          <cell r="MC180">
            <v>0</v>
          </cell>
          <cell r="MD180">
            <v>0</v>
          </cell>
          <cell r="ME180">
            <v>0</v>
          </cell>
          <cell r="MF180">
            <v>0</v>
          </cell>
          <cell r="MG180">
            <v>0</v>
          </cell>
          <cell r="MH180">
            <v>0</v>
          </cell>
          <cell r="MI180">
            <v>0</v>
          </cell>
          <cell r="MJ180">
            <v>0</v>
          </cell>
          <cell r="MK180">
            <v>0</v>
          </cell>
          <cell r="ML180">
            <v>0</v>
          </cell>
          <cell r="MM180">
            <v>0</v>
          </cell>
          <cell r="MN180">
            <v>0</v>
          </cell>
          <cell r="MO180">
            <v>0</v>
          </cell>
          <cell r="MP180">
            <v>0</v>
          </cell>
          <cell r="MQ180">
            <v>0</v>
          </cell>
          <cell r="MR180">
            <v>0</v>
          </cell>
          <cell r="MS180">
            <v>0</v>
          </cell>
          <cell r="MT180">
            <v>0</v>
          </cell>
          <cell r="MU180">
            <v>0</v>
          </cell>
          <cell r="MV180">
            <v>0</v>
          </cell>
          <cell r="MW180">
            <v>0</v>
          </cell>
          <cell r="MX180">
            <v>0</v>
          </cell>
          <cell r="MY180">
            <v>0</v>
          </cell>
          <cell r="MZ180">
            <v>0</v>
          </cell>
          <cell r="NA180">
            <v>0</v>
          </cell>
          <cell r="NB180">
            <v>0</v>
          </cell>
          <cell r="NC180">
            <v>0</v>
          </cell>
          <cell r="ND180">
            <v>0</v>
          </cell>
          <cell r="NE180">
            <v>0</v>
          </cell>
          <cell r="NF180">
            <v>0</v>
          </cell>
          <cell r="NG180">
            <v>0</v>
          </cell>
          <cell r="NH180">
            <v>0</v>
          </cell>
          <cell r="NI180">
            <v>0</v>
          </cell>
          <cell r="NJ180">
            <v>0</v>
          </cell>
          <cell r="NK180">
            <v>0</v>
          </cell>
          <cell r="NL180">
            <v>0</v>
          </cell>
          <cell r="NM180">
            <v>0</v>
          </cell>
          <cell r="NN180">
            <v>0</v>
          </cell>
          <cell r="NO180">
            <v>0</v>
          </cell>
          <cell r="NP180">
            <v>0</v>
          </cell>
          <cell r="NQ180">
            <v>0</v>
          </cell>
          <cell r="NR180">
            <v>0</v>
          </cell>
          <cell r="NS180">
            <v>0</v>
          </cell>
          <cell r="NT180">
            <v>0</v>
          </cell>
          <cell r="NU180">
            <v>0</v>
          </cell>
          <cell r="NV180">
            <v>0</v>
          </cell>
          <cell r="NW180">
            <v>0</v>
          </cell>
          <cell r="NX180">
            <v>0</v>
          </cell>
          <cell r="NY180">
            <v>0</v>
          </cell>
          <cell r="NZ180">
            <v>0</v>
          </cell>
          <cell r="OA180">
            <v>0</v>
          </cell>
          <cell r="OB180">
            <v>0</v>
          </cell>
          <cell r="OC180">
            <v>0</v>
          </cell>
          <cell r="OD180">
            <v>0</v>
          </cell>
          <cell r="OE180">
            <v>0</v>
          </cell>
          <cell r="OF180">
            <v>0</v>
          </cell>
          <cell r="OG180">
            <v>0</v>
          </cell>
          <cell r="OH180">
            <v>0</v>
          </cell>
          <cell r="OI180">
            <v>0</v>
          </cell>
          <cell r="OJ180">
            <v>0</v>
          </cell>
          <cell r="OL180" t="str">
            <v>нд</v>
          </cell>
          <cell r="OM180" t="str">
            <v>нд</v>
          </cell>
          <cell r="ON180" t="str">
            <v>нд</v>
          </cell>
          <cell r="OO180" t="str">
            <v>нд</v>
          </cell>
          <cell r="OP180" t="str">
            <v>нд</v>
          </cell>
          <cell r="OR180" t="str">
            <v>нд</v>
          </cell>
          <cell r="OT180">
            <v>4866.6067003282769</v>
          </cell>
        </row>
        <row r="181">
          <cell r="A181" t="str">
            <v>Г</v>
          </cell>
          <cell r="B181" t="str">
            <v>1.2.4.1.1</v>
          </cell>
          <cell r="C181" t="str">
            <v>Строительство, реконструкция, модернизация и техническое перевооружение источников тепловой энергии, всего, в том числе:</v>
          </cell>
          <cell r="D181" t="str">
            <v>Г</v>
          </cell>
          <cell r="E181">
            <v>0</v>
          </cell>
          <cell r="H181">
            <v>0</v>
          </cell>
          <cell r="J181">
            <v>1489.73119223</v>
          </cell>
          <cell r="K181">
            <v>0</v>
          </cell>
          <cell r="L181">
            <v>1489.73119223</v>
          </cell>
          <cell r="M181">
            <v>0</v>
          </cell>
          <cell r="N181">
            <v>0</v>
          </cell>
          <cell r="O181">
            <v>234.91664282696701</v>
          </cell>
          <cell r="P181">
            <v>107.40269009469999</v>
          </cell>
          <cell r="Q181">
            <v>1147.4118593083331</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t="str">
            <v/>
          </cell>
          <cell r="BC181" t="str">
            <v/>
          </cell>
          <cell r="BD181" t="str">
            <v/>
          </cell>
          <cell r="BE181" t="str">
            <v/>
          </cell>
          <cell r="BF181">
            <v>0</v>
          </cell>
          <cell r="BG181">
            <v>0</v>
          </cell>
          <cell r="BH181">
            <v>0</v>
          </cell>
          <cell r="BI181">
            <v>0</v>
          </cell>
          <cell r="BJ181">
            <v>0</v>
          </cell>
          <cell r="BK181">
            <v>0</v>
          </cell>
          <cell r="BL181">
            <v>0</v>
          </cell>
          <cell r="BM181">
            <v>0</v>
          </cell>
          <cell r="BN181">
            <v>0</v>
          </cell>
          <cell r="BO181">
            <v>0</v>
          </cell>
          <cell r="BP181">
            <v>0</v>
          </cell>
          <cell r="BQ181">
            <v>0</v>
          </cell>
          <cell r="BR181">
            <v>0</v>
          </cell>
          <cell r="BS181">
            <v>0</v>
          </cell>
          <cell r="BT181">
            <v>0</v>
          </cell>
          <cell r="BU181">
            <v>0</v>
          </cell>
          <cell r="BV181">
            <v>0</v>
          </cell>
          <cell r="BW181">
            <v>0</v>
          </cell>
          <cell r="BX181">
            <v>0</v>
          </cell>
          <cell r="BY181">
            <v>0</v>
          </cell>
          <cell r="BZ181">
            <v>0</v>
          </cell>
          <cell r="CA181">
            <v>0</v>
          </cell>
          <cell r="CB181">
            <v>0</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Q181" t="str">
            <v/>
          </cell>
          <cell r="CR181" t="str">
            <v/>
          </cell>
          <cell r="CS181" t="str">
            <v/>
          </cell>
          <cell r="CT181" t="str">
            <v/>
          </cell>
          <cell r="CU181">
            <v>0</v>
          </cell>
          <cell r="CX181">
            <v>7344.472422541714</v>
          </cell>
          <cell r="CY181">
            <v>1431.4234154027592</v>
          </cell>
          <cell r="CZ181">
            <v>2565.7211390967846</v>
          </cell>
          <cell r="DA181">
            <v>2668.5733142755444</v>
          </cell>
          <cell r="DB181">
            <v>678.75455376662387</v>
          </cell>
          <cell r="DE181">
            <v>0</v>
          </cell>
          <cell r="DG181">
            <v>1103.4742083699998</v>
          </cell>
          <cell r="DH181">
            <v>0</v>
          </cell>
          <cell r="DI181">
            <v>1103.4742083699998</v>
          </cell>
          <cell r="DJ181">
            <v>360.62837615999996</v>
          </cell>
          <cell r="DK181">
            <v>218.44852505</v>
          </cell>
          <cell r="DL181">
            <v>486.62364912999993</v>
          </cell>
          <cell r="DM181">
            <v>37.773688019999994</v>
          </cell>
          <cell r="DN181">
            <v>1392.2406475148673</v>
          </cell>
          <cell r="DS181">
            <v>1.7419603018750001</v>
          </cell>
          <cell r="DT181">
            <v>8.7616322731250005</v>
          </cell>
          <cell r="DU181">
            <v>182.60826805593598</v>
          </cell>
          <cell r="DV181">
            <v>1199.1287868839315</v>
          </cell>
          <cell r="DW181">
            <v>8.7616322731250005</v>
          </cell>
          <cell r="DX181" t="str">
            <v/>
          </cell>
          <cell r="DY181" t="str">
            <v/>
          </cell>
          <cell r="DZ181" t="str">
            <v/>
          </cell>
          <cell r="EA181" t="str">
            <v/>
          </cell>
          <cell r="EB181">
            <v>0</v>
          </cell>
          <cell r="EC181">
            <v>484.6367061599999</v>
          </cell>
          <cell r="ED181">
            <v>0.13603998</v>
          </cell>
          <cell r="EE181">
            <v>106.10247415000001</v>
          </cell>
          <cell r="EF181">
            <v>368.73250117999993</v>
          </cell>
          <cell r="EG181">
            <v>9.6656908500000007</v>
          </cell>
          <cell r="EH181">
            <v>74.832677070000003</v>
          </cell>
          <cell r="EI181">
            <v>0</v>
          </cell>
          <cell r="EJ181">
            <v>50.903441999999998</v>
          </cell>
          <cell r="EK181">
            <v>18.443383009999998</v>
          </cell>
          <cell r="EL181">
            <v>5.4858520599999991</v>
          </cell>
          <cell r="EM181">
            <v>409.80402908999997</v>
          </cell>
          <cell r="EN181">
            <v>0.13603998</v>
          </cell>
          <cell r="EO181">
            <v>55.199032149999994</v>
          </cell>
          <cell r="EP181">
            <v>350.28911816999999</v>
          </cell>
          <cell r="EQ181">
            <v>4.1798387900000007</v>
          </cell>
          <cell r="ER181">
            <v>0</v>
          </cell>
          <cell r="ES181">
            <v>0</v>
          </cell>
          <cell r="ET181">
            <v>0</v>
          </cell>
          <cell r="EU181">
            <v>0</v>
          </cell>
          <cell r="EV181">
            <v>0</v>
          </cell>
          <cell r="EW181">
            <v>0</v>
          </cell>
          <cell r="EX181">
            <v>0</v>
          </cell>
          <cell r="EY181">
            <v>0</v>
          </cell>
          <cell r="EZ181">
            <v>0</v>
          </cell>
          <cell r="FA181">
            <v>0</v>
          </cell>
          <cell r="FB181">
            <v>409.80402908999997</v>
          </cell>
          <cell r="FC181">
            <v>0.13603998</v>
          </cell>
          <cell r="FD181">
            <v>55.199032149999994</v>
          </cell>
          <cell r="FE181">
            <v>350.28911816999999</v>
          </cell>
          <cell r="FF181">
            <v>4.1798387900000007</v>
          </cell>
          <cell r="FG181" t="str">
            <v/>
          </cell>
          <cell r="FH181" t="str">
            <v/>
          </cell>
          <cell r="FI181" t="str">
            <v/>
          </cell>
          <cell r="FJ181" t="str">
            <v/>
          </cell>
          <cell r="FK181">
            <v>0</v>
          </cell>
          <cell r="FN181">
            <v>7344.472422541714</v>
          </cell>
          <cell r="FO181">
            <v>0</v>
          </cell>
          <cell r="FP181">
            <v>337.08000000000004</v>
          </cell>
          <cell r="FQ181">
            <v>0</v>
          </cell>
          <cell r="FR181">
            <v>777.88000000000011</v>
          </cell>
          <cell r="FS181">
            <v>771.62100000000009</v>
          </cell>
          <cell r="FT181">
            <v>6.2589999999999968</v>
          </cell>
          <cell r="FU181">
            <v>46</v>
          </cell>
          <cell r="FV181">
            <v>8576</v>
          </cell>
          <cell r="FW181">
            <v>0</v>
          </cell>
          <cell r="FX181">
            <v>8576</v>
          </cell>
          <cell r="FZ181">
            <v>1309.3077905433333</v>
          </cell>
          <cell r="GA181">
            <v>0</v>
          </cell>
          <cell r="GB181">
            <v>81.5</v>
          </cell>
          <cell r="GC181">
            <v>0</v>
          </cell>
          <cell r="GD181">
            <v>51.391999999999996</v>
          </cell>
          <cell r="GE181">
            <v>45.066000000000003</v>
          </cell>
          <cell r="GF181">
            <v>2.74</v>
          </cell>
          <cell r="GG181">
            <v>3.5859999999999999</v>
          </cell>
          <cell r="GH181">
            <v>271</v>
          </cell>
          <cell r="GI181">
            <v>0</v>
          </cell>
          <cell r="GJ181">
            <v>271</v>
          </cell>
          <cell r="GK181">
            <v>269.75993011094766</v>
          </cell>
          <cell r="GL181">
            <v>0</v>
          </cell>
          <cell r="GM181">
            <v>80</v>
          </cell>
          <cell r="GN181">
            <v>0</v>
          </cell>
          <cell r="GO181">
            <v>1.53</v>
          </cell>
          <cell r="GP181">
            <v>1.53</v>
          </cell>
          <cell r="GQ181">
            <v>0</v>
          </cell>
          <cell r="GR181">
            <v>0</v>
          </cell>
          <cell r="GS181">
            <v>2947</v>
          </cell>
          <cell r="GT181">
            <v>0</v>
          </cell>
          <cell r="GU181">
            <v>2947</v>
          </cell>
          <cell r="GV181">
            <v>0</v>
          </cell>
          <cell r="GW181">
            <v>0</v>
          </cell>
          <cell r="GX181">
            <v>0</v>
          </cell>
          <cell r="GY181">
            <v>0</v>
          </cell>
          <cell r="GZ181">
            <v>0</v>
          </cell>
          <cell r="HA181">
            <v>0</v>
          </cell>
          <cell r="HB181">
            <v>0</v>
          </cell>
          <cell r="HC181">
            <v>0</v>
          </cell>
          <cell r="HD181">
            <v>0</v>
          </cell>
          <cell r="HE181">
            <v>0</v>
          </cell>
          <cell r="HF181">
            <v>0</v>
          </cell>
          <cell r="HG181">
            <v>0</v>
          </cell>
          <cell r="HH181">
            <v>0</v>
          </cell>
          <cell r="HI181">
            <v>0</v>
          </cell>
          <cell r="HJ181">
            <v>0</v>
          </cell>
          <cell r="HK181">
            <v>0</v>
          </cell>
          <cell r="HL181">
            <v>0</v>
          </cell>
          <cell r="HM181">
            <v>0</v>
          </cell>
          <cell r="HN181">
            <v>0</v>
          </cell>
          <cell r="HO181">
            <v>0</v>
          </cell>
          <cell r="HP181">
            <v>0</v>
          </cell>
          <cell r="HQ181">
            <v>0</v>
          </cell>
          <cell r="HR181">
            <v>2.3274738994776389</v>
          </cell>
          <cell r="HS181">
            <v>0</v>
          </cell>
          <cell r="HT181">
            <v>0</v>
          </cell>
          <cell r="HU181">
            <v>0</v>
          </cell>
          <cell r="HV181">
            <v>0.53</v>
          </cell>
          <cell r="HW181">
            <v>0.53</v>
          </cell>
          <cell r="HX181">
            <v>0</v>
          </cell>
          <cell r="HY181">
            <v>0</v>
          </cell>
          <cell r="HZ181">
            <v>1</v>
          </cell>
          <cell r="IA181">
            <v>0</v>
          </cell>
          <cell r="IB181">
            <v>1</v>
          </cell>
          <cell r="IC181">
            <v>267.43245621147003</v>
          </cell>
          <cell r="ID181">
            <v>0</v>
          </cell>
          <cell r="IE181">
            <v>80</v>
          </cell>
          <cell r="IF181">
            <v>0</v>
          </cell>
          <cell r="IG181">
            <v>1</v>
          </cell>
          <cell r="IH181">
            <v>1</v>
          </cell>
          <cell r="II181">
            <v>0</v>
          </cell>
          <cell r="IJ181">
            <v>0</v>
          </cell>
          <cell r="IK181">
            <v>2946</v>
          </cell>
          <cell r="IL181">
            <v>0</v>
          </cell>
          <cell r="IM181">
            <v>2946</v>
          </cell>
          <cell r="IN181">
            <v>0</v>
          </cell>
          <cell r="IO181">
            <v>0</v>
          </cell>
          <cell r="IP181">
            <v>0</v>
          </cell>
          <cell r="IQ181">
            <v>0</v>
          </cell>
          <cell r="IR181">
            <v>0</v>
          </cell>
          <cell r="IS181">
            <v>0</v>
          </cell>
          <cell r="IT181">
            <v>0</v>
          </cell>
          <cell r="IU181">
            <v>0</v>
          </cell>
          <cell r="IV181">
            <v>0</v>
          </cell>
          <cell r="IW181">
            <v>0</v>
          </cell>
          <cell r="IX181">
            <v>0</v>
          </cell>
          <cell r="IY181">
            <v>114.46018323999999</v>
          </cell>
          <cell r="IZ181">
            <v>0</v>
          </cell>
          <cell r="JA181">
            <v>0</v>
          </cell>
          <cell r="JB181">
            <v>0</v>
          </cell>
          <cell r="JC181">
            <v>0</v>
          </cell>
          <cell r="JD181">
            <v>0</v>
          </cell>
          <cell r="JE181">
            <v>0</v>
          </cell>
          <cell r="JF181">
            <v>0</v>
          </cell>
          <cell r="JG181">
            <v>33</v>
          </cell>
          <cell r="JH181">
            <v>0</v>
          </cell>
          <cell r="JI181">
            <v>33</v>
          </cell>
          <cell r="JJ181">
            <v>14.634339259999999</v>
          </cell>
          <cell r="JK181">
            <v>0</v>
          </cell>
          <cell r="JL181">
            <v>0</v>
          </cell>
          <cell r="JM181">
            <v>0</v>
          </cell>
          <cell r="JN181">
            <v>0</v>
          </cell>
          <cell r="JO181">
            <v>0</v>
          </cell>
          <cell r="JP181">
            <v>0</v>
          </cell>
          <cell r="JQ181">
            <v>0</v>
          </cell>
          <cell r="JR181">
            <v>22</v>
          </cell>
          <cell r="JS181">
            <v>0</v>
          </cell>
          <cell r="JT181">
            <v>22</v>
          </cell>
          <cell r="JU181">
            <v>99.825843980000002</v>
          </cell>
          <cell r="JV181">
            <v>0</v>
          </cell>
          <cell r="JW181">
            <v>0</v>
          </cell>
          <cell r="JX181">
            <v>0</v>
          </cell>
          <cell r="JY181">
            <v>0</v>
          </cell>
          <cell r="JZ181">
            <v>0</v>
          </cell>
          <cell r="KA181">
            <v>0</v>
          </cell>
          <cell r="KB181">
            <v>0</v>
          </cell>
          <cell r="KC181">
            <v>11</v>
          </cell>
          <cell r="KD181">
            <v>0</v>
          </cell>
          <cell r="KE181">
            <v>11</v>
          </cell>
          <cell r="KF181">
            <v>0</v>
          </cell>
          <cell r="KG181">
            <v>0</v>
          </cell>
          <cell r="KH181">
            <v>0</v>
          </cell>
          <cell r="KI181">
            <v>0</v>
          </cell>
          <cell r="KJ181">
            <v>0</v>
          </cell>
          <cell r="KK181">
            <v>0</v>
          </cell>
          <cell r="KL181">
            <v>0</v>
          </cell>
          <cell r="KM181">
            <v>0</v>
          </cell>
          <cell r="KN181">
            <v>0</v>
          </cell>
          <cell r="KO181">
            <v>0</v>
          </cell>
          <cell r="KP181">
            <v>0</v>
          </cell>
          <cell r="KQ181">
            <v>0</v>
          </cell>
          <cell r="KR181">
            <v>0</v>
          </cell>
          <cell r="KS181">
            <v>0</v>
          </cell>
          <cell r="KT181">
            <v>0</v>
          </cell>
          <cell r="KU181">
            <v>0</v>
          </cell>
          <cell r="KV181">
            <v>0</v>
          </cell>
          <cell r="KW181">
            <v>0</v>
          </cell>
          <cell r="KX181">
            <v>0</v>
          </cell>
          <cell r="KY181">
            <v>0</v>
          </cell>
          <cell r="KZ181">
            <v>0</v>
          </cell>
          <cell r="LA181">
            <v>0</v>
          </cell>
          <cell r="LB181">
            <v>99.825843980000002</v>
          </cell>
          <cell r="LC181">
            <v>0</v>
          </cell>
          <cell r="LD181">
            <v>0</v>
          </cell>
          <cell r="LE181">
            <v>0</v>
          </cell>
          <cell r="LF181">
            <v>0</v>
          </cell>
          <cell r="LG181">
            <v>0</v>
          </cell>
          <cell r="LH181">
            <v>0</v>
          </cell>
          <cell r="LI181">
            <v>0</v>
          </cell>
          <cell r="LJ181">
            <v>11</v>
          </cell>
          <cell r="LK181">
            <v>0</v>
          </cell>
          <cell r="LL181">
            <v>11</v>
          </cell>
          <cell r="LQ181">
            <v>0</v>
          </cell>
          <cell r="LR181">
            <v>32</v>
          </cell>
          <cell r="LS181">
            <v>0</v>
          </cell>
          <cell r="LT181">
            <v>0</v>
          </cell>
          <cell r="LU181">
            <v>0</v>
          </cell>
          <cell r="LX181">
            <v>0</v>
          </cell>
          <cell r="LY181">
            <v>0</v>
          </cell>
          <cell r="LZ181">
            <v>0</v>
          </cell>
          <cell r="MA181">
            <v>7.9080000000000004</v>
          </cell>
          <cell r="MB181">
            <v>0</v>
          </cell>
          <cell r="MC181">
            <v>0</v>
          </cell>
          <cell r="MD181">
            <v>0</v>
          </cell>
          <cell r="ME181">
            <v>0</v>
          </cell>
          <cell r="MF181">
            <v>0</v>
          </cell>
          <cell r="MG181">
            <v>0</v>
          </cell>
          <cell r="MH181">
            <v>0</v>
          </cell>
          <cell r="MI181">
            <v>0</v>
          </cell>
          <cell r="MJ181">
            <v>0</v>
          </cell>
          <cell r="MK181">
            <v>0</v>
          </cell>
          <cell r="ML181">
            <v>0</v>
          </cell>
          <cell r="MM181">
            <v>0</v>
          </cell>
          <cell r="MN181">
            <v>0</v>
          </cell>
          <cell r="MO181">
            <v>0</v>
          </cell>
          <cell r="MP181">
            <v>0</v>
          </cell>
          <cell r="MQ181">
            <v>0</v>
          </cell>
          <cell r="MR181">
            <v>0</v>
          </cell>
          <cell r="MS181">
            <v>0</v>
          </cell>
          <cell r="MT181">
            <v>0</v>
          </cell>
          <cell r="MU181">
            <v>0</v>
          </cell>
          <cell r="MV181">
            <v>0</v>
          </cell>
          <cell r="MW181">
            <v>0</v>
          </cell>
          <cell r="MX181">
            <v>0</v>
          </cell>
          <cell r="MY181">
            <v>0</v>
          </cell>
          <cell r="MZ181">
            <v>0</v>
          </cell>
          <cell r="NA181">
            <v>0</v>
          </cell>
          <cell r="NB181">
            <v>0</v>
          </cell>
          <cell r="NC181">
            <v>0</v>
          </cell>
          <cell r="ND181">
            <v>0</v>
          </cell>
          <cell r="NE181">
            <v>0</v>
          </cell>
          <cell r="NF181">
            <v>0</v>
          </cell>
          <cell r="NG181">
            <v>0</v>
          </cell>
          <cell r="NH181">
            <v>0</v>
          </cell>
          <cell r="NI181">
            <v>0</v>
          </cell>
          <cell r="NJ181">
            <v>0</v>
          </cell>
          <cell r="NK181">
            <v>0</v>
          </cell>
          <cell r="NL181">
            <v>0</v>
          </cell>
          <cell r="NM181">
            <v>0</v>
          </cell>
          <cell r="NN181">
            <v>0</v>
          </cell>
          <cell r="NO181">
            <v>0</v>
          </cell>
          <cell r="NP181">
            <v>0</v>
          </cell>
          <cell r="NQ181">
            <v>0</v>
          </cell>
          <cell r="NR181">
            <v>0</v>
          </cell>
          <cell r="NS181">
            <v>0</v>
          </cell>
          <cell r="NT181">
            <v>0</v>
          </cell>
          <cell r="NU181">
            <v>0</v>
          </cell>
          <cell r="NV181">
            <v>0</v>
          </cell>
          <cell r="NW181">
            <v>0</v>
          </cell>
          <cell r="NX181">
            <v>0</v>
          </cell>
          <cell r="NY181">
            <v>0</v>
          </cell>
          <cell r="NZ181">
            <v>0</v>
          </cell>
          <cell r="OA181">
            <v>0</v>
          </cell>
          <cell r="OB181">
            <v>0</v>
          </cell>
          <cell r="OC181">
            <v>0</v>
          </cell>
          <cell r="OD181">
            <v>0</v>
          </cell>
          <cell r="OE181">
            <v>0</v>
          </cell>
          <cell r="OF181">
            <v>0</v>
          </cell>
          <cell r="OG181">
            <v>0</v>
          </cell>
          <cell r="OH181">
            <v>0</v>
          </cell>
          <cell r="OI181">
            <v>0</v>
          </cell>
          <cell r="OJ181">
            <v>0</v>
          </cell>
          <cell r="OL181" t="str">
            <v>нд</v>
          </cell>
          <cell r="OM181" t="str">
            <v>нд</v>
          </cell>
          <cell r="ON181" t="str">
            <v>нд</v>
          </cell>
          <cell r="OO181" t="str">
            <v>нд</v>
          </cell>
          <cell r="OP181" t="str">
            <v>нд</v>
          </cell>
          <cell r="OR181" t="str">
            <v>нд</v>
          </cell>
          <cell r="OT181">
            <v>4866.6067003282769</v>
          </cell>
        </row>
        <row r="182">
          <cell r="A182" t="str">
            <v>Г</v>
          </cell>
          <cell r="B182" t="str">
            <v>1.2.4.1.2</v>
          </cell>
          <cell r="C182" t="str">
            <v>Строительство, реконструкция, модернизация и техническое перевооружение тепловых сетей, всего, в том числе:</v>
          </cell>
          <cell r="D182" t="str">
            <v>Г</v>
          </cell>
          <cell r="E182">
            <v>0</v>
          </cell>
          <cell r="H182">
            <v>0</v>
          </cell>
          <cell r="J182">
            <v>1489.73119223</v>
          </cell>
          <cell r="K182">
            <v>0</v>
          </cell>
          <cell r="L182">
            <v>1489.73119223</v>
          </cell>
          <cell r="M182">
            <v>0</v>
          </cell>
          <cell r="N182">
            <v>0</v>
          </cell>
          <cell r="O182">
            <v>234.91664282696701</v>
          </cell>
          <cell r="P182">
            <v>107.40269009469999</v>
          </cell>
          <cell r="Q182">
            <v>1147.4118593083331</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t="str">
            <v/>
          </cell>
          <cell r="BC182" t="str">
            <v/>
          </cell>
          <cell r="BD182" t="str">
            <v/>
          </cell>
          <cell r="BE182" t="str">
            <v/>
          </cell>
          <cell r="BF182">
            <v>0</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cell r="BT182">
            <v>0</v>
          </cell>
          <cell r="BU182">
            <v>0</v>
          </cell>
          <cell r="BV182">
            <v>0</v>
          </cell>
          <cell r="BW182">
            <v>0</v>
          </cell>
          <cell r="BX182">
            <v>0</v>
          </cell>
          <cell r="BY182">
            <v>0</v>
          </cell>
          <cell r="BZ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t="str">
            <v/>
          </cell>
          <cell r="CR182" t="str">
            <v/>
          </cell>
          <cell r="CS182" t="str">
            <v/>
          </cell>
          <cell r="CT182" t="str">
            <v/>
          </cell>
          <cell r="CU182">
            <v>0</v>
          </cell>
          <cell r="CX182">
            <v>7344.472422541714</v>
          </cell>
          <cell r="CY182">
            <v>1431.4234154027592</v>
          </cell>
          <cell r="CZ182">
            <v>2565.7211390967846</v>
          </cell>
          <cell r="DA182">
            <v>2668.5733142755444</v>
          </cell>
          <cell r="DB182">
            <v>678.75455376662387</v>
          </cell>
          <cell r="DE182">
            <v>0</v>
          </cell>
          <cell r="DG182">
            <v>1103.4742083699998</v>
          </cell>
          <cell r="DH182">
            <v>0</v>
          </cell>
          <cell r="DI182">
            <v>1103.4742083699998</v>
          </cell>
          <cell r="DJ182">
            <v>360.62837615999996</v>
          </cell>
          <cell r="DK182">
            <v>218.44852505</v>
          </cell>
          <cell r="DL182">
            <v>486.62364912999993</v>
          </cell>
          <cell r="DM182">
            <v>37.773688019999994</v>
          </cell>
          <cell r="DN182">
            <v>1392.2406475148673</v>
          </cell>
          <cell r="DS182">
            <v>1.7419603018750001</v>
          </cell>
          <cell r="DT182">
            <v>8.7616322731250005</v>
          </cell>
          <cell r="DU182">
            <v>182.60826805593598</v>
          </cell>
          <cell r="DV182">
            <v>1199.1287868839315</v>
          </cell>
          <cell r="DW182">
            <v>8.7616322731250005</v>
          </cell>
          <cell r="DX182" t="str">
            <v/>
          </cell>
          <cell r="DY182" t="str">
            <v/>
          </cell>
          <cell r="DZ182" t="str">
            <v/>
          </cell>
          <cell r="EA182" t="str">
            <v/>
          </cell>
          <cell r="EB182">
            <v>0</v>
          </cell>
          <cell r="EC182">
            <v>484.6367061599999</v>
          </cell>
          <cell r="ED182">
            <v>0.13603998</v>
          </cell>
          <cell r="EE182">
            <v>106.10247415000001</v>
          </cell>
          <cell r="EF182">
            <v>368.73250117999993</v>
          </cell>
          <cell r="EG182">
            <v>9.6656908500000007</v>
          </cell>
          <cell r="EH182">
            <v>74.832677070000003</v>
          </cell>
          <cell r="EI182">
            <v>0</v>
          </cell>
          <cell r="EJ182">
            <v>50.903441999999998</v>
          </cell>
          <cell r="EK182">
            <v>18.443383009999998</v>
          </cell>
          <cell r="EL182">
            <v>5.4858520599999991</v>
          </cell>
          <cell r="EM182">
            <v>409.80402908999997</v>
          </cell>
          <cell r="EN182">
            <v>0.13603998</v>
          </cell>
          <cell r="EO182">
            <v>55.199032149999994</v>
          </cell>
          <cell r="EP182">
            <v>350.28911816999999</v>
          </cell>
          <cell r="EQ182">
            <v>4.1798387900000007</v>
          </cell>
          <cell r="ER182">
            <v>0</v>
          </cell>
          <cell r="ES182">
            <v>0</v>
          </cell>
          <cell r="ET182">
            <v>0</v>
          </cell>
          <cell r="EU182">
            <v>0</v>
          </cell>
          <cell r="EV182">
            <v>0</v>
          </cell>
          <cell r="EW182">
            <v>0</v>
          </cell>
          <cell r="EX182">
            <v>0</v>
          </cell>
          <cell r="EY182">
            <v>0</v>
          </cell>
          <cell r="EZ182">
            <v>0</v>
          </cell>
          <cell r="FA182">
            <v>0</v>
          </cell>
          <cell r="FB182">
            <v>409.80402908999997</v>
          </cell>
          <cell r="FC182">
            <v>0.13603998</v>
          </cell>
          <cell r="FD182">
            <v>55.199032149999994</v>
          </cell>
          <cell r="FE182">
            <v>350.28911816999999</v>
          </cell>
          <cell r="FF182">
            <v>4.1798387900000007</v>
          </cell>
          <cell r="FG182" t="str">
            <v/>
          </cell>
          <cell r="FH182" t="str">
            <v/>
          </cell>
          <cell r="FI182" t="str">
            <v/>
          </cell>
          <cell r="FJ182" t="str">
            <v/>
          </cell>
          <cell r="FK182">
            <v>0</v>
          </cell>
          <cell r="FN182">
            <v>7344.472422541714</v>
          </cell>
          <cell r="FO182">
            <v>0</v>
          </cell>
          <cell r="FP182">
            <v>337.08000000000004</v>
          </cell>
          <cell r="FQ182">
            <v>0</v>
          </cell>
          <cell r="FR182">
            <v>777.88000000000011</v>
          </cell>
          <cell r="FS182">
            <v>771.62100000000009</v>
          </cell>
          <cell r="FT182">
            <v>6.2589999999999968</v>
          </cell>
          <cell r="FU182">
            <v>46</v>
          </cell>
          <cell r="FV182">
            <v>8576</v>
          </cell>
          <cell r="FW182">
            <v>0</v>
          </cell>
          <cell r="FX182">
            <v>8576</v>
          </cell>
          <cell r="FZ182">
            <v>1309.3077905433333</v>
          </cell>
          <cell r="GA182">
            <v>0</v>
          </cell>
          <cell r="GB182">
            <v>81.5</v>
          </cell>
          <cell r="GC182">
            <v>0</v>
          </cell>
          <cell r="GD182">
            <v>51.391999999999996</v>
          </cell>
          <cell r="GE182">
            <v>45.066000000000003</v>
          </cell>
          <cell r="GF182">
            <v>2.74</v>
          </cell>
          <cell r="GG182">
            <v>3.5859999999999999</v>
          </cell>
          <cell r="GH182">
            <v>271</v>
          </cell>
          <cell r="GI182">
            <v>0</v>
          </cell>
          <cell r="GJ182">
            <v>271</v>
          </cell>
          <cell r="GK182">
            <v>269.75993011094766</v>
          </cell>
          <cell r="GL182">
            <v>0</v>
          </cell>
          <cell r="GM182">
            <v>80</v>
          </cell>
          <cell r="GN182">
            <v>0</v>
          </cell>
          <cell r="GO182">
            <v>1.53</v>
          </cell>
          <cell r="GP182">
            <v>1.53</v>
          </cell>
          <cell r="GQ182">
            <v>0</v>
          </cell>
          <cell r="GR182">
            <v>0</v>
          </cell>
          <cell r="GS182">
            <v>2947</v>
          </cell>
          <cell r="GT182">
            <v>0</v>
          </cell>
          <cell r="GU182">
            <v>2947</v>
          </cell>
          <cell r="GV182">
            <v>0</v>
          </cell>
          <cell r="GW182">
            <v>0</v>
          </cell>
          <cell r="GX182">
            <v>0</v>
          </cell>
          <cell r="GY182">
            <v>0</v>
          </cell>
          <cell r="GZ182">
            <v>0</v>
          </cell>
          <cell r="HA182">
            <v>0</v>
          </cell>
          <cell r="HB182">
            <v>0</v>
          </cell>
          <cell r="HC182">
            <v>0</v>
          </cell>
          <cell r="HD182">
            <v>0</v>
          </cell>
          <cell r="HE182">
            <v>0</v>
          </cell>
          <cell r="HF182">
            <v>0</v>
          </cell>
          <cell r="HG182">
            <v>0</v>
          </cell>
          <cell r="HH182">
            <v>0</v>
          </cell>
          <cell r="HI182">
            <v>0</v>
          </cell>
          <cell r="HJ182">
            <v>0</v>
          </cell>
          <cell r="HK182">
            <v>0</v>
          </cell>
          <cell r="HL182">
            <v>0</v>
          </cell>
          <cell r="HM182">
            <v>0</v>
          </cell>
          <cell r="HN182">
            <v>0</v>
          </cell>
          <cell r="HO182">
            <v>0</v>
          </cell>
          <cell r="HP182">
            <v>0</v>
          </cell>
          <cell r="HQ182">
            <v>0</v>
          </cell>
          <cell r="HR182">
            <v>2.3274738994776389</v>
          </cell>
          <cell r="HS182">
            <v>0</v>
          </cell>
          <cell r="HT182">
            <v>0</v>
          </cell>
          <cell r="HU182">
            <v>0</v>
          </cell>
          <cell r="HV182">
            <v>0.53</v>
          </cell>
          <cell r="HW182">
            <v>0.53</v>
          </cell>
          <cell r="HX182">
            <v>0</v>
          </cell>
          <cell r="HY182">
            <v>0</v>
          </cell>
          <cell r="HZ182">
            <v>1</v>
          </cell>
          <cell r="IA182">
            <v>0</v>
          </cell>
          <cell r="IB182">
            <v>1</v>
          </cell>
          <cell r="IC182">
            <v>267.43245621147003</v>
          </cell>
          <cell r="ID182">
            <v>0</v>
          </cell>
          <cell r="IE182">
            <v>80</v>
          </cell>
          <cell r="IF182">
            <v>0</v>
          </cell>
          <cell r="IG182">
            <v>1</v>
          </cell>
          <cell r="IH182">
            <v>1</v>
          </cell>
          <cell r="II182">
            <v>0</v>
          </cell>
          <cell r="IJ182">
            <v>0</v>
          </cell>
          <cell r="IK182">
            <v>2946</v>
          </cell>
          <cell r="IL182">
            <v>0</v>
          </cell>
          <cell r="IM182">
            <v>2946</v>
          </cell>
          <cell r="IN182">
            <v>0</v>
          </cell>
          <cell r="IO182">
            <v>0</v>
          </cell>
          <cell r="IP182">
            <v>0</v>
          </cell>
          <cell r="IQ182">
            <v>0</v>
          </cell>
          <cell r="IR182">
            <v>0</v>
          </cell>
          <cell r="IS182">
            <v>0</v>
          </cell>
          <cell r="IT182">
            <v>0</v>
          </cell>
          <cell r="IU182">
            <v>0</v>
          </cell>
          <cell r="IV182">
            <v>0</v>
          </cell>
          <cell r="IW182">
            <v>0</v>
          </cell>
          <cell r="IX182">
            <v>0</v>
          </cell>
          <cell r="IY182">
            <v>114.46018323999999</v>
          </cell>
          <cell r="IZ182">
            <v>0</v>
          </cell>
          <cell r="JA182">
            <v>0</v>
          </cell>
          <cell r="JB182">
            <v>0</v>
          </cell>
          <cell r="JC182">
            <v>0</v>
          </cell>
          <cell r="JD182">
            <v>0</v>
          </cell>
          <cell r="JE182">
            <v>0</v>
          </cell>
          <cell r="JF182">
            <v>0</v>
          </cell>
          <cell r="JG182">
            <v>33</v>
          </cell>
          <cell r="JH182">
            <v>0</v>
          </cell>
          <cell r="JI182">
            <v>33</v>
          </cell>
          <cell r="JJ182">
            <v>14.634339259999999</v>
          </cell>
          <cell r="JK182">
            <v>0</v>
          </cell>
          <cell r="JL182">
            <v>0</v>
          </cell>
          <cell r="JM182">
            <v>0</v>
          </cell>
          <cell r="JN182">
            <v>0</v>
          </cell>
          <cell r="JO182">
            <v>0</v>
          </cell>
          <cell r="JP182">
            <v>0</v>
          </cell>
          <cell r="JQ182">
            <v>0</v>
          </cell>
          <cell r="JR182">
            <v>22</v>
          </cell>
          <cell r="JS182">
            <v>0</v>
          </cell>
          <cell r="JT182">
            <v>22</v>
          </cell>
          <cell r="JU182">
            <v>99.825843980000002</v>
          </cell>
          <cell r="JV182">
            <v>0</v>
          </cell>
          <cell r="JW182">
            <v>0</v>
          </cell>
          <cell r="JX182">
            <v>0</v>
          </cell>
          <cell r="JY182">
            <v>0</v>
          </cell>
          <cell r="JZ182">
            <v>0</v>
          </cell>
          <cell r="KA182">
            <v>0</v>
          </cell>
          <cell r="KB182">
            <v>0</v>
          </cell>
          <cell r="KC182">
            <v>11</v>
          </cell>
          <cell r="KD182">
            <v>0</v>
          </cell>
          <cell r="KE182">
            <v>11</v>
          </cell>
          <cell r="KF182">
            <v>0</v>
          </cell>
          <cell r="KG182">
            <v>0</v>
          </cell>
          <cell r="KH182">
            <v>0</v>
          </cell>
          <cell r="KI182">
            <v>0</v>
          </cell>
          <cell r="KJ182">
            <v>0</v>
          </cell>
          <cell r="KK182">
            <v>0</v>
          </cell>
          <cell r="KL182">
            <v>0</v>
          </cell>
          <cell r="KM182">
            <v>0</v>
          </cell>
          <cell r="KN182">
            <v>0</v>
          </cell>
          <cell r="KO182">
            <v>0</v>
          </cell>
          <cell r="KP182">
            <v>0</v>
          </cell>
          <cell r="KQ182">
            <v>0</v>
          </cell>
          <cell r="KR182">
            <v>0</v>
          </cell>
          <cell r="KS182">
            <v>0</v>
          </cell>
          <cell r="KT182">
            <v>0</v>
          </cell>
          <cell r="KU182">
            <v>0</v>
          </cell>
          <cell r="KV182">
            <v>0</v>
          </cell>
          <cell r="KW182">
            <v>0</v>
          </cell>
          <cell r="KX182">
            <v>0</v>
          </cell>
          <cell r="KY182">
            <v>0</v>
          </cell>
          <cell r="KZ182">
            <v>0</v>
          </cell>
          <cell r="LA182">
            <v>0</v>
          </cell>
          <cell r="LB182">
            <v>99.825843980000002</v>
          </cell>
          <cell r="LC182">
            <v>0</v>
          </cell>
          <cell r="LD182">
            <v>0</v>
          </cell>
          <cell r="LE182">
            <v>0</v>
          </cell>
          <cell r="LF182">
            <v>0</v>
          </cell>
          <cell r="LG182">
            <v>0</v>
          </cell>
          <cell r="LH182">
            <v>0</v>
          </cell>
          <cell r="LI182">
            <v>0</v>
          </cell>
          <cell r="LJ182">
            <v>11</v>
          </cell>
          <cell r="LK182">
            <v>0</v>
          </cell>
          <cell r="LL182">
            <v>11</v>
          </cell>
          <cell r="LQ182">
            <v>0</v>
          </cell>
          <cell r="LR182">
            <v>32</v>
          </cell>
          <cell r="LS182">
            <v>0</v>
          </cell>
          <cell r="LT182">
            <v>0</v>
          </cell>
          <cell r="LU182">
            <v>0</v>
          </cell>
          <cell r="LX182">
            <v>0</v>
          </cell>
          <cell r="LY182">
            <v>0</v>
          </cell>
          <cell r="LZ182">
            <v>0</v>
          </cell>
          <cell r="MA182">
            <v>7.9080000000000004</v>
          </cell>
          <cell r="MB182">
            <v>0</v>
          </cell>
          <cell r="MC182">
            <v>0</v>
          </cell>
          <cell r="MD182">
            <v>0</v>
          </cell>
          <cell r="ME182">
            <v>0</v>
          </cell>
          <cell r="MF182">
            <v>0</v>
          </cell>
          <cell r="MG182">
            <v>0</v>
          </cell>
          <cell r="MH182">
            <v>0</v>
          </cell>
          <cell r="MI182">
            <v>0</v>
          </cell>
          <cell r="MJ182">
            <v>0</v>
          </cell>
          <cell r="MK182">
            <v>0</v>
          </cell>
          <cell r="ML182">
            <v>0</v>
          </cell>
          <cell r="MM182">
            <v>0</v>
          </cell>
          <cell r="MN182">
            <v>0</v>
          </cell>
          <cell r="MO182">
            <v>0</v>
          </cell>
          <cell r="MP182">
            <v>0</v>
          </cell>
          <cell r="MQ182">
            <v>0</v>
          </cell>
          <cell r="MR182">
            <v>0</v>
          </cell>
          <cell r="MS182">
            <v>0</v>
          </cell>
          <cell r="MT182">
            <v>0</v>
          </cell>
          <cell r="MU182">
            <v>0</v>
          </cell>
          <cell r="MV182">
            <v>0</v>
          </cell>
          <cell r="MW182">
            <v>0</v>
          </cell>
          <cell r="MX182">
            <v>0</v>
          </cell>
          <cell r="MY182">
            <v>0</v>
          </cell>
          <cell r="MZ182">
            <v>0</v>
          </cell>
          <cell r="NA182">
            <v>0</v>
          </cell>
          <cell r="NB182">
            <v>0</v>
          </cell>
          <cell r="NC182">
            <v>0</v>
          </cell>
          <cell r="ND182">
            <v>0</v>
          </cell>
          <cell r="NE182">
            <v>0</v>
          </cell>
          <cell r="NF182">
            <v>0</v>
          </cell>
          <cell r="NG182">
            <v>0</v>
          </cell>
          <cell r="NH182">
            <v>0</v>
          </cell>
          <cell r="NI182">
            <v>0</v>
          </cell>
          <cell r="NJ182">
            <v>0</v>
          </cell>
          <cell r="NK182">
            <v>0</v>
          </cell>
          <cell r="NL182">
            <v>0</v>
          </cell>
          <cell r="NM182">
            <v>0</v>
          </cell>
          <cell r="NN182">
            <v>0</v>
          </cell>
          <cell r="NO182">
            <v>0</v>
          </cell>
          <cell r="NP182">
            <v>0</v>
          </cell>
          <cell r="NQ182">
            <v>0</v>
          </cell>
          <cell r="NR182">
            <v>0</v>
          </cell>
          <cell r="NS182">
            <v>0</v>
          </cell>
          <cell r="NT182">
            <v>0</v>
          </cell>
          <cell r="NU182">
            <v>0</v>
          </cell>
          <cell r="NV182">
            <v>0</v>
          </cell>
          <cell r="NW182">
            <v>0</v>
          </cell>
          <cell r="NX182">
            <v>0</v>
          </cell>
          <cell r="NY182">
            <v>0</v>
          </cell>
          <cell r="NZ182">
            <v>0</v>
          </cell>
          <cell r="OA182">
            <v>0</v>
          </cell>
          <cell r="OB182">
            <v>0</v>
          </cell>
          <cell r="OC182">
            <v>0</v>
          </cell>
          <cell r="OD182">
            <v>0</v>
          </cell>
          <cell r="OE182">
            <v>0</v>
          </cell>
          <cell r="OF182">
            <v>0</v>
          </cell>
          <cell r="OG182">
            <v>0</v>
          </cell>
          <cell r="OH182">
            <v>0</v>
          </cell>
          <cell r="OI182">
            <v>0</v>
          </cell>
          <cell r="OJ182">
            <v>0</v>
          </cell>
          <cell r="OL182" t="str">
            <v>нд</v>
          </cell>
          <cell r="OM182" t="str">
            <v>нд</v>
          </cell>
          <cell r="ON182" t="str">
            <v>нд</v>
          </cell>
          <cell r="OO182" t="str">
            <v>нд</v>
          </cell>
          <cell r="OP182" t="str">
            <v>нд</v>
          </cell>
          <cell r="OR182" t="str">
            <v>нд</v>
          </cell>
          <cell r="OT182">
            <v>4866.6067003282769</v>
          </cell>
        </row>
        <row r="183">
          <cell r="A183" t="str">
            <v>Г</v>
          </cell>
          <cell r="B183" t="str">
            <v>1.2.4.2</v>
          </cell>
          <cell r="C183" t="str">
            <v>Наименование поселения (городского округа)</v>
          </cell>
          <cell r="D183" t="str">
            <v>Г</v>
          </cell>
          <cell r="E183">
            <v>0</v>
          </cell>
          <cell r="H183">
            <v>0</v>
          </cell>
          <cell r="J183">
            <v>1489.73119223</v>
          </cell>
          <cell r="K183">
            <v>0</v>
          </cell>
          <cell r="L183">
            <v>1489.73119223</v>
          </cell>
          <cell r="M183">
            <v>0</v>
          </cell>
          <cell r="N183">
            <v>0</v>
          </cell>
          <cell r="O183">
            <v>234.91664282696701</v>
          </cell>
          <cell r="P183">
            <v>107.40269009469999</v>
          </cell>
          <cell r="Q183">
            <v>1147.4118593083331</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t="str">
            <v/>
          </cell>
          <cell r="BC183" t="str">
            <v/>
          </cell>
          <cell r="BD183" t="str">
            <v/>
          </cell>
          <cell r="BE183" t="str">
            <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t="str">
            <v/>
          </cell>
          <cell r="CR183" t="str">
            <v/>
          </cell>
          <cell r="CS183" t="str">
            <v/>
          </cell>
          <cell r="CT183" t="str">
            <v/>
          </cell>
          <cell r="CU183">
            <v>0</v>
          </cell>
          <cell r="CX183">
            <v>7344.472422541714</v>
          </cell>
          <cell r="CY183">
            <v>1431.4234154027592</v>
          </cell>
          <cell r="CZ183">
            <v>2565.7211390967846</v>
          </cell>
          <cell r="DA183">
            <v>2668.5733142755444</v>
          </cell>
          <cell r="DB183">
            <v>678.75455376662387</v>
          </cell>
          <cell r="DE183">
            <v>0</v>
          </cell>
          <cell r="DG183">
            <v>1103.4742083699998</v>
          </cell>
          <cell r="DH183">
            <v>0</v>
          </cell>
          <cell r="DI183">
            <v>1103.4742083699998</v>
          </cell>
          <cell r="DJ183">
            <v>360.62837615999996</v>
          </cell>
          <cell r="DK183">
            <v>218.44852505</v>
          </cell>
          <cell r="DL183">
            <v>486.62364912999993</v>
          </cell>
          <cell r="DM183">
            <v>37.773688019999994</v>
          </cell>
          <cell r="DN183">
            <v>1392.2406475148673</v>
          </cell>
          <cell r="DS183">
            <v>1.7419603018750001</v>
          </cell>
          <cell r="DT183">
            <v>8.7616322731250005</v>
          </cell>
          <cell r="DU183">
            <v>182.60826805593598</v>
          </cell>
          <cell r="DV183">
            <v>1199.1287868839315</v>
          </cell>
          <cell r="DW183">
            <v>8.7616322731250005</v>
          </cell>
          <cell r="DX183" t="str">
            <v/>
          </cell>
          <cell r="DY183" t="str">
            <v/>
          </cell>
          <cell r="DZ183" t="str">
            <v/>
          </cell>
          <cell r="EA183" t="str">
            <v/>
          </cell>
          <cell r="EB183">
            <v>0</v>
          </cell>
          <cell r="EC183">
            <v>484.6367061599999</v>
          </cell>
          <cell r="ED183">
            <v>0.13603998</v>
          </cell>
          <cell r="EE183">
            <v>106.10247415000001</v>
          </cell>
          <cell r="EF183">
            <v>368.73250117999993</v>
          </cell>
          <cell r="EG183">
            <v>9.6656908500000007</v>
          </cell>
          <cell r="EH183">
            <v>74.832677070000003</v>
          </cell>
          <cell r="EI183">
            <v>0</v>
          </cell>
          <cell r="EJ183">
            <v>50.903441999999998</v>
          </cell>
          <cell r="EK183">
            <v>18.443383009999998</v>
          </cell>
          <cell r="EL183">
            <v>5.4858520599999991</v>
          </cell>
          <cell r="EM183">
            <v>409.80402908999997</v>
          </cell>
          <cell r="EN183">
            <v>0.13603998</v>
          </cell>
          <cell r="EO183">
            <v>55.199032149999994</v>
          </cell>
          <cell r="EP183">
            <v>350.28911816999999</v>
          </cell>
          <cell r="EQ183">
            <v>4.1798387900000007</v>
          </cell>
          <cell r="ER183">
            <v>0</v>
          </cell>
          <cell r="ES183">
            <v>0</v>
          </cell>
          <cell r="ET183">
            <v>0</v>
          </cell>
          <cell r="EU183">
            <v>0</v>
          </cell>
          <cell r="EV183">
            <v>0</v>
          </cell>
          <cell r="EW183">
            <v>0</v>
          </cell>
          <cell r="EX183">
            <v>0</v>
          </cell>
          <cell r="EY183">
            <v>0</v>
          </cell>
          <cell r="EZ183">
            <v>0</v>
          </cell>
          <cell r="FA183">
            <v>0</v>
          </cell>
          <cell r="FB183">
            <v>409.80402908999997</v>
          </cell>
          <cell r="FC183">
            <v>0.13603998</v>
          </cell>
          <cell r="FD183">
            <v>55.199032149999994</v>
          </cell>
          <cell r="FE183">
            <v>350.28911816999999</v>
          </cell>
          <cell r="FF183">
            <v>4.1798387900000007</v>
          </cell>
          <cell r="FG183" t="str">
            <v/>
          </cell>
          <cell r="FH183" t="str">
            <v/>
          </cell>
          <cell r="FI183" t="str">
            <v/>
          </cell>
          <cell r="FJ183" t="str">
            <v/>
          </cell>
          <cell r="FK183">
            <v>0</v>
          </cell>
          <cell r="FN183">
            <v>7344.472422541714</v>
          </cell>
          <cell r="FO183">
            <v>0</v>
          </cell>
          <cell r="FP183">
            <v>337.08000000000004</v>
          </cell>
          <cell r="FQ183">
            <v>0</v>
          </cell>
          <cell r="FR183">
            <v>777.88000000000011</v>
          </cell>
          <cell r="FS183">
            <v>771.62100000000009</v>
          </cell>
          <cell r="FT183">
            <v>6.2589999999999968</v>
          </cell>
          <cell r="FU183">
            <v>46</v>
          </cell>
          <cell r="FV183">
            <v>8576</v>
          </cell>
          <cell r="FW183">
            <v>0</v>
          </cell>
          <cell r="FX183">
            <v>8576</v>
          </cell>
          <cell r="FZ183">
            <v>1309.3077905433333</v>
          </cell>
          <cell r="GA183">
            <v>0</v>
          </cell>
          <cell r="GB183">
            <v>81.5</v>
          </cell>
          <cell r="GC183">
            <v>0</v>
          </cell>
          <cell r="GD183">
            <v>51.391999999999996</v>
          </cell>
          <cell r="GE183">
            <v>45.066000000000003</v>
          </cell>
          <cell r="GF183">
            <v>2.74</v>
          </cell>
          <cell r="GG183">
            <v>3.5859999999999999</v>
          </cell>
          <cell r="GH183">
            <v>271</v>
          </cell>
          <cell r="GI183">
            <v>0</v>
          </cell>
          <cell r="GJ183">
            <v>271</v>
          </cell>
          <cell r="GK183">
            <v>269.75993011094766</v>
          </cell>
          <cell r="GL183">
            <v>0</v>
          </cell>
          <cell r="GM183">
            <v>80</v>
          </cell>
          <cell r="GN183">
            <v>0</v>
          </cell>
          <cell r="GO183">
            <v>1.53</v>
          </cell>
          <cell r="GP183">
            <v>1.53</v>
          </cell>
          <cell r="GQ183">
            <v>0</v>
          </cell>
          <cell r="GR183">
            <v>0</v>
          </cell>
          <cell r="GS183">
            <v>2947</v>
          </cell>
          <cell r="GT183">
            <v>0</v>
          </cell>
          <cell r="GU183">
            <v>2947</v>
          </cell>
          <cell r="GV183">
            <v>0</v>
          </cell>
          <cell r="GW183">
            <v>0</v>
          </cell>
          <cell r="GX183">
            <v>0</v>
          </cell>
          <cell r="GY183">
            <v>0</v>
          </cell>
          <cell r="GZ183">
            <v>0</v>
          </cell>
          <cell r="HA183">
            <v>0</v>
          </cell>
          <cell r="HB183">
            <v>0</v>
          </cell>
          <cell r="HC183">
            <v>0</v>
          </cell>
          <cell r="HD183">
            <v>0</v>
          </cell>
          <cell r="HE183">
            <v>0</v>
          </cell>
          <cell r="HF183">
            <v>0</v>
          </cell>
          <cell r="HG183">
            <v>0</v>
          </cell>
          <cell r="HH183">
            <v>0</v>
          </cell>
          <cell r="HI183">
            <v>0</v>
          </cell>
          <cell r="HJ183">
            <v>0</v>
          </cell>
          <cell r="HK183">
            <v>0</v>
          </cell>
          <cell r="HL183">
            <v>0</v>
          </cell>
          <cell r="HM183">
            <v>0</v>
          </cell>
          <cell r="HN183">
            <v>0</v>
          </cell>
          <cell r="HO183">
            <v>0</v>
          </cell>
          <cell r="HP183">
            <v>0</v>
          </cell>
          <cell r="HQ183">
            <v>0</v>
          </cell>
          <cell r="HR183">
            <v>2.3274738994776389</v>
          </cell>
          <cell r="HS183">
            <v>0</v>
          </cell>
          <cell r="HT183">
            <v>0</v>
          </cell>
          <cell r="HU183">
            <v>0</v>
          </cell>
          <cell r="HV183">
            <v>0.53</v>
          </cell>
          <cell r="HW183">
            <v>0.53</v>
          </cell>
          <cell r="HX183">
            <v>0</v>
          </cell>
          <cell r="HY183">
            <v>0</v>
          </cell>
          <cell r="HZ183">
            <v>1</v>
          </cell>
          <cell r="IA183">
            <v>0</v>
          </cell>
          <cell r="IB183">
            <v>1</v>
          </cell>
          <cell r="IC183">
            <v>267.43245621147003</v>
          </cell>
          <cell r="ID183">
            <v>0</v>
          </cell>
          <cell r="IE183">
            <v>80</v>
          </cell>
          <cell r="IF183">
            <v>0</v>
          </cell>
          <cell r="IG183">
            <v>1</v>
          </cell>
          <cell r="IH183">
            <v>1</v>
          </cell>
          <cell r="II183">
            <v>0</v>
          </cell>
          <cell r="IJ183">
            <v>0</v>
          </cell>
          <cell r="IK183">
            <v>2946</v>
          </cell>
          <cell r="IL183">
            <v>0</v>
          </cell>
          <cell r="IM183">
            <v>2946</v>
          </cell>
          <cell r="IN183">
            <v>0</v>
          </cell>
          <cell r="IO183">
            <v>0</v>
          </cell>
          <cell r="IP183">
            <v>0</v>
          </cell>
          <cell r="IQ183">
            <v>0</v>
          </cell>
          <cell r="IR183">
            <v>0</v>
          </cell>
          <cell r="IS183">
            <v>0</v>
          </cell>
          <cell r="IT183">
            <v>0</v>
          </cell>
          <cell r="IU183">
            <v>0</v>
          </cell>
          <cell r="IV183">
            <v>0</v>
          </cell>
          <cell r="IW183">
            <v>0</v>
          </cell>
          <cell r="IX183">
            <v>0</v>
          </cell>
          <cell r="IY183">
            <v>114.46018323999999</v>
          </cell>
          <cell r="IZ183">
            <v>0</v>
          </cell>
          <cell r="JA183">
            <v>0</v>
          </cell>
          <cell r="JB183">
            <v>0</v>
          </cell>
          <cell r="JC183">
            <v>0</v>
          </cell>
          <cell r="JD183">
            <v>0</v>
          </cell>
          <cell r="JE183">
            <v>0</v>
          </cell>
          <cell r="JF183">
            <v>0</v>
          </cell>
          <cell r="JG183">
            <v>33</v>
          </cell>
          <cell r="JH183">
            <v>0</v>
          </cell>
          <cell r="JI183">
            <v>33</v>
          </cell>
          <cell r="JJ183">
            <v>14.634339259999999</v>
          </cell>
          <cell r="JK183">
            <v>0</v>
          </cell>
          <cell r="JL183">
            <v>0</v>
          </cell>
          <cell r="JM183">
            <v>0</v>
          </cell>
          <cell r="JN183">
            <v>0</v>
          </cell>
          <cell r="JO183">
            <v>0</v>
          </cell>
          <cell r="JP183">
            <v>0</v>
          </cell>
          <cell r="JQ183">
            <v>0</v>
          </cell>
          <cell r="JR183">
            <v>22</v>
          </cell>
          <cell r="JS183">
            <v>0</v>
          </cell>
          <cell r="JT183">
            <v>22</v>
          </cell>
          <cell r="JU183">
            <v>99.825843980000002</v>
          </cell>
          <cell r="JV183">
            <v>0</v>
          </cell>
          <cell r="JW183">
            <v>0</v>
          </cell>
          <cell r="JX183">
            <v>0</v>
          </cell>
          <cell r="JY183">
            <v>0</v>
          </cell>
          <cell r="JZ183">
            <v>0</v>
          </cell>
          <cell r="KA183">
            <v>0</v>
          </cell>
          <cell r="KB183">
            <v>0</v>
          </cell>
          <cell r="KC183">
            <v>11</v>
          </cell>
          <cell r="KD183">
            <v>0</v>
          </cell>
          <cell r="KE183">
            <v>11</v>
          </cell>
          <cell r="KF183">
            <v>0</v>
          </cell>
          <cell r="KG183">
            <v>0</v>
          </cell>
          <cell r="KH183">
            <v>0</v>
          </cell>
          <cell r="KI183">
            <v>0</v>
          </cell>
          <cell r="KJ183">
            <v>0</v>
          </cell>
          <cell r="KK183">
            <v>0</v>
          </cell>
          <cell r="KL183">
            <v>0</v>
          </cell>
          <cell r="KM183">
            <v>0</v>
          </cell>
          <cell r="KN183">
            <v>0</v>
          </cell>
          <cell r="KO183">
            <v>0</v>
          </cell>
          <cell r="KP183">
            <v>0</v>
          </cell>
          <cell r="KQ183">
            <v>0</v>
          </cell>
          <cell r="KR183">
            <v>0</v>
          </cell>
          <cell r="KS183">
            <v>0</v>
          </cell>
          <cell r="KT183">
            <v>0</v>
          </cell>
          <cell r="KU183">
            <v>0</v>
          </cell>
          <cell r="KV183">
            <v>0</v>
          </cell>
          <cell r="KW183">
            <v>0</v>
          </cell>
          <cell r="KX183">
            <v>0</v>
          </cell>
          <cell r="KY183">
            <v>0</v>
          </cell>
          <cell r="KZ183">
            <v>0</v>
          </cell>
          <cell r="LA183">
            <v>0</v>
          </cell>
          <cell r="LB183">
            <v>99.825843980000002</v>
          </cell>
          <cell r="LC183">
            <v>0</v>
          </cell>
          <cell r="LD183">
            <v>0</v>
          </cell>
          <cell r="LE183">
            <v>0</v>
          </cell>
          <cell r="LF183">
            <v>0</v>
          </cell>
          <cell r="LG183">
            <v>0</v>
          </cell>
          <cell r="LH183">
            <v>0</v>
          </cell>
          <cell r="LI183">
            <v>0</v>
          </cell>
          <cell r="LJ183">
            <v>11</v>
          </cell>
          <cell r="LK183">
            <v>0</v>
          </cell>
          <cell r="LL183">
            <v>11</v>
          </cell>
          <cell r="LQ183">
            <v>0</v>
          </cell>
          <cell r="LR183">
            <v>32</v>
          </cell>
          <cell r="LS183">
            <v>0</v>
          </cell>
          <cell r="LT183">
            <v>0</v>
          </cell>
          <cell r="LU183">
            <v>0</v>
          </cell>
          <cell r="LX183">
            <v>0</v>
          </cell>
          <cell r="LY183">
            <v>0</v>
          </cell>
          <cell r="LZ183">
            <v>0</v>
          </cell>
          <cell r="MA183">
            <v>7.9080000000000004</v>
          </cell>
          <cell r="MB183">
            <v>0</v>
          </cell>
          <cell r="MC183">
            <v>0</v>
          </cell>
          <cell r="MD183">
            <v>0</v>
          </cell>
          <cell r="ME183">
            <v>0</v>
          </cell>
          <cell r="MF183">
            <v>0</v>
          </cell>
          <cell r="MG183">
            <v>0</v>
          </cell>
          <cell r="MH183">
            <v>0</v>
          </cell>
          <cell r="MI183">
            <v>0</v>
          </cell>
          <cell r="MJ183">
            <v>0</v>
          </cell>
          <cell r="MK183">
            <v>0</v>
          </cell>
          <cell r="ML183">
            <v>0</v>
          </cell>
          <cell r="MM183">
            <v>0</v>
          </cell>
          <cell r="MN183">
            <v>0</v>
          </cell>
          <cell r="MO183">
            <v>0</v>
          </cell>
          <cell r="MP183">
            <v>0</v>
          </cell>
          <cell r="MQ183">
            <v>0</v>
          </cell>
          <cell r="MR183">
            <v>0</v>
          </cell>
          <cell r="MS183">
            <v>0</v>
          </cell>
          <cell r="MT183">
            <v>0</v>
          </cell>
          <cell r="MU183">
            <v>0</v>
          </cell>
          <cell r="MV183">
            <v>0</v>
          </cell>
          <cell r="MW183">
            <v>0</v>
          </cell>
          <cell r="MX183">
            <v>0</v>
          </cell>
          <cell r="MY183">
            <v>0</v>
          </cell>
          <cell r="MZ183">
            <v>0</v>
          </cell>
          <cell r="NA183">
            <v>0</v>
          </cell>
          <cell r="NB183">
            <v>0</v>
          </cell>
          <cell r="NC183">
            <v>0</v>
          </cell>
          <cell r="ND183">
            <v>0</v>
          </cell>
          <cell r="NE183">
            <v>0</v>
          </cell>
          <cell r="NF183">
            <v>0</v>
          </cell>
          <cell r="NG183">
            <v>0</v>
          </cell>
          <cell r="NH183">
            <v>0</v>
          </cell>
          <cell r="NI183">
            <v>0</v>
          </cell>
          <cell r="NJ183">
            <v>0</v>
          </cell>
          <cell r="NK183">
            <v>0</v>
          </cell>
          <cell r="NL183">
            <v>0</v>
          </cell>
          <cell r="NM183">
            <v>0</v>
          </cell>
          <cell r="NN183">
            <v>0</v>
          </cell>
          <cell r="NO183">
            <v>0</v>
          </cell>
          <cell r="NP183">
            <v>0</v>
          </cell>
          <cell r="NQ183">
            <v>0</v>
          </cell>
          <cell r="NR183">
            <v>0</v>
          </cell>
          <cell r="NS183">
            <v>0</v>
          </cell>
          <cell r="NT183">
            <v>0</v>
          </cell>
          <cell r="NU183">
            <v>0</v>
          </cell>
          <cell r="NV183">
            <v>0</v>
          </cell>
          <cell r="NW183">
            <v>0</v>
          </cell>
          <cell r="NX183">
            <v>0</v>
          </cell>
          <cell r="NY183">
            <v>0</v>
          </cell>
          <cell r="NZ183">
            <v>0</v>
          </cell>
          <cell r="OA183">
            <v>0</v>
          </cell>
          <cell r="OB183">
            <v>0</v>
          </cell>
          <cell r="OC183">
            <v>0</v>
          </cell>
          <cell r="OD183">
            <v>0</v>
          </cell>
          <cell r="OE183">
            <v>0</v>
          </cell>
          <cell r="OF183">
            <v>0</v>
          </cell>
          <cell r="OG183">
            <v>0</v>
          </cell>
          <cell r="OH183">
            <v>0</v>
          </cell>
          <cell r="OI183">
            <v>0</v>
          </cell>
          <cell r="OJ183">
            <v>0</v>
          </cell>
          <cell r="OL183" t="str">
            <v>нд</v>
          </cell>
          <cell r="OM183" t="str">
            <v>нд</v>
          </cell>
          <cell r="ON183" t="str">
            <v>нд</v>
          </cell>
          <cell r="OO183" t="str">
            <v>нд</v>
          </cell>
          <cell r="OP183" t="str">
            <v>нд</v>
          </cell>
          <cell r="OR183" t="str">
            <v>нд</v>
          </cell>
          <cell r="OT183">
            <v>4866.6067003282769</v>
          </cell>
        </row>
        <row r="184">
          <cell r="A184" t="str">
            <v>Г</v>
          </cell>
          <cell r="B184" t="str">
            <v>1.2.4.2.1</v>
          </cell>
          <cell r="C184" t="str">
            <v>Строительство, реконструкция, модернизация и техническое перевооружение источников тепловой энергии, всего, в том числе:</v>
          </cell>
          <cell r="D184" t="str">
            <v>Г</v>
          </cell>
          <cell r="E184">
            <v>0</v>
          </cell>
          <cell r="H184">
            <v>0</v>
          </cell>
          <cell r="J184">
            <v>1489.73119223</v>
          </cell>
          <cell r="K184">
            <v>0</v>
          </cell>
          <cell r="L184">
            <v>1489.73119223</v>
          </cell>
          <cell r="M184">
            <v>0</v>
          </cell>
          <cell r="N184">
            <v>0</v>
          </cell>
          <cell r="O184">
            <v>234.91664282696701</v>
          </cell>
          <cell r="P184">
            <v>107.40269009469999</v>
          </cell>
          <cell r="Q184">
            <v>1147.4118593083331</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t="str">
            <v/>
          </cell>
          <cell r="BC184" t="str">
            <v/>
          </cell>
          <cell r="BD184" t="str">
            <v/>
          </cell>
          <cell r="BE184" t="str">
            <v/>
          </cell>
          <cell r="BF184">
            <v>0</v>
          </cell>
          <cell r="BG184">
            <v>0</v>
          </cell>
          <cell r="BH184">
            <v>0</v>
          </cell>
          <cell r="BI184">
            <v>0</v>
          </cell>
          <cell r="BJ184">
            <v>0</v>
          </cell>
          <cell r="BK184">
            <v>0</v>
          </cell>
          <cell r="BL184">
            <v>0</v>
          </cell>
          <cell r="BM184">
            <v>0</v>
          </cell>
          <cell r="BN184">
            <v>0</v>
          </cell>
          <cell r="BO184">
            <v>0</v>
          </cell>
          <cell r="BP184">
            <v>0</v>
          </cell>
          <cell r="BQ184">
            <v>0</v>
          </cell>
          <cell r="BR184">
            <v>0</v>
          </cell>
          <cell r="BS184">
            <v>0</v>
          </cell>
          <cell r="BT184">
            <v>0</v>
          </cell>
          <cell r="BU184">
            <v>0</v>
          </cell>
          <cell r="BV184">
            <v>0</v>
          </cell>
          <cell r="BW184">
            <v>0</v>
          </cell>
          <cell r="BX184">
            <v>0</v>
          </cell>
          <cell r="BY184">
            <v>0</v>
          </cell>
          <cell r="BZ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t="str">
            <v/>
          </cell>
          <cell r="CR184" t="str">
            <v/>
          </cell>
          <cell r="CS184" t="str">
            <v/>
          </cell>
          <cell r="CT184" t="str">
            <v/>
          </cell>
          <cell r="CU184">
            <v>0</v>
          </cell>
          <cell r="CX184">
            <v>7344.472422541714</v>
          </cell>
          <cell r="CY184">
            <v>1431.4234154027592</v>
          </cell>
          <cell r="CZ184">
            <v>2565.7211390967846</v>
          </cell>
          <cell r="DA184">
            <v>2668.5733142755444</v>
          </cell>
          <cell r="DB184">
            <v>678.75455376662387</v>
          </cell>
          <cell r="DE184">
            <v>0</v>
          </cell>
          <cell r="DG184">
            <v>1103.4742083699998</v>
          </cell>
          <cell r="DH184">
            <v>0</v>
          </cell>
          <cell r="DI184">
            <v>1103.4742083699998</v>
          </cell>
          <cell r="DJ184">
            <v>360.62837615999996</v>
          </cell>
          <cell r="DK184">
            <v>218.44852505</v>
          </cell>
          <cell r="DL184">
            <v>486.62364912999993</v>
          </cell>
          <cell r="DM184">
            <v>37.773688019999994</v>
          </cell>
          <cell r="DN184">
            <v>1392.2406475148673</v>
          </cell>
          <cell r="DS184">
            <v>1.7419603018750001</v>
          </cell>
          <cell r="DT184">
            <v>8.7616322731250005</v>
          </cell>
          <cell r="DU184">
            <v>182.60826805593598</v>
          </cell>
          <cell r="DV184">
            <v>1199.1287868839315</v>
          </cell>
          <cell r="DW184">
            <v>8.7616322731250005</v>
          </cell>
          <cell r="DX184" t="str">
            <v/>
          </cell>
          <cell r="DY184" t="str">
            <v/>
          </cell>
          <cell r="DZ184" t="str">
            <v/>
          </cell>
          <cell r="EA184" t="str">
            <v/>
          </cell>
          <cell r="EB184">
            <v>0</v>
          </cell>
          <cell r="EC184">
            <v>484.6367061599999</v>
          </cell>
          <cell r="ED184">
            <v>0.13603998</v>
          </cell>
          <cell r="EE184">
            <v>106.10247415000001</v>
          </cell>
          <cell r="EF184">
            <v>368.73250117999993</v>
          </cell>
          <cell r="EG184">
            <v>9.6656908500000007</v>
          </cell>
          <cell r="EH184">
            <v>74.832677070000003</v>
          </cell>
          <cell r="EI184">
            <v>0</v>
          </cell>
          <cell r="EJ184">
            <v>50.903441999999998</v>
          </cell>
          <cell r="EK184">
            <v>18.443383009999998</v>
          </cell>
          <cell r="EL184">
            <v>5.4858520599999991</v>
          </cell>
          <cell r="EM184">
            <v>409.80402908999997</v>
          </cell>
          <cell r="EN184">
            <v>0.13603998</v>
          </cell>
          <cell r="EO184">
            <v>55.199032149999994</v>
          </cell>
          <cell r="EP184">
            <v>350.28911816999999</v>
          </cell>
          <cell r="EQ184">
            <v>4.1798387900000007</v>
          </cell>
          <cell r="ER184">
            <v>0</v>
          </cell>
          <cell r="ES184">
            <v>0</v>
          </cell>
          <cell r="ET184">
            <v>0</v>
          </cell>
          <cell r="EU184">
            <v>0</v>
          </cell>
          <cell r="EV184">
            <v>0</v>
          </cell>
          <cell r="EW184">
            <v>0</v>
          </cell>
          <cell r="EX184">
            <v>0</v>
          </cell>
          <cell r="EY184">
            <v>0</v>
          </cell>
          <cell r="EZ184">
            <v>0</v>
          </cell>
          <cell r="FA184">
            <v>0</v>
          </cell>
          <cell r="FB184">
            <v>409.80402908999997</v>
          </cell>
          <cell r="FC184">
            <v>0.13603998</v>
          </cell>
          <cell r="FD184">
            <v>55.199032149999994</v>
          </cell>
          <cell r="FE184">
            <v>350.28911816999999</v>
          </cell>
          <cell r="FF184">
            <v>4.1798387900000007</v>
          </cell>
          <cell r="FG184" t="str">
            <v/>
          </cell>
          <cell r="FH184" t="str">
            <v/>
          </cell>
          <cell r="FI184" t="str">
            <v/>
          </cell>
          <cell r="FJ184" t="str">
            <v/>
          </cell>
          <cell r="FK184">
            <v>0</v>
          </cell>
          <cell r="FN184">
            <v>7344.472422541714</v>
          </cell>
          <cell r="FO184">
            <v>0</v>
          </cell>
          <cell r="FP184">
            <v>337.08000000000004</v>
          </cell>
          <cell r="FQ184">
            <v>0</v>
          </cell>
          <cell r="FR184">
            <v>777.88000000000011</v>
          </cell>
          <cell r="FS184">
            <v>771.62100000000009</v>
          </cell>
          <cell r="FT184">
            <v>6.2589999999999968</v>
          </cell>
          <cell r="FU184">
            <v>46</v>
          </cell>
          <cell r="FV184">
            <v>8576</v>
          </cell>
          <cell r="FW184">
            <v>0</v>
          </cell>
          <cell r="FX184">
            <v>8576</v>
          </cell>
          <cell r="FZ184">
            <v>1309.3077905433333</v>
          </cell>
          <cell r="GA184">
            <v>0</v>
          </cell>
          <cell r="GB184">
            <v>81.5</v>
          </cell>
          <cell r="GC184">
            <v>0</v>
          </cell>
          <cell r="GD184">
            <v>51.391999999999996</v>
          </cell>
          <cell r="GE184">
            <v>45.066000000000003</v>
          </cell>
          <cell r="GF184">
            <v>2.74</v>
          </cell>
          <cell r="GG184">
            <v>3.5859999999999999</v>
          </cell>
          <cell r="GH184">
            <v>271</v>
          </cell>
          <cell r="GI184">
            <v>0</v>
          </cell>
          <cell r="GJ184">
            <v>271</v>
          </cell>
          <cell r="GK184">
            <v>269.75993011094766</v>
          </cell>
          <cell r="GL184">
            <v>0</v>
          </cell>
          <cell r="GM184">
            <v>80</v>
          </cell>
          <cell r="GN184">
            <v>0</v>
          </cell>
          <cell r="GO184">
            <v>1.53</v>
          </cell>
          <cell r="GP184">
            <v>1.53</v>
          </cell>
          <cell r="GQ184">
            <v>0</v>
          </cell>
          <cell r="GR184">
            <v>0</v>
          </cell>
          <cell r="GS184">
            <v>2947</v>
          </cell>
          <cell r="GT184">
            <v>0</v>
          </cell>
          <cell r="GU184">
            <v>2947</v>
          </cell>
          <cell r="GV184">
            <v>0</v>
          </cell>
          <cell r="GW184">
            <v>0</v>
          </cell>
          <cell r="GX184">
            <v>0</v>
          </cell>
          <cell r="GY184">
            <v>0</v>
          </cell>
          <cell r="GZ184">
            <v>0</v>
          </cell>
          <cell r="HA184">
            <v>0</v>
          </cell>
          <cell r="HB184">
            <v>0</v>
          </cell>
          <cell r="HC184">
            <v>0</v>
          </cell>
          <cell r="HD184">
            <v>0</v>
          </cell>
          <cell r="HE184">
            <v>0</v>
          </cell>
          <cell r="HF184">
            <v>0</v>
          </cell>
          <cell r="HG184">
            <v>0</v>
          </cell>
          <cell r="HH184">
            <v>0</v>
          </cell>
          <cell r="HI184">
            <v>0</v>
          </cell>
          <cell r="HJ184">
            <v>0</v>
          </cell>
          <cell r="HK184">
            <v>0</v>
          </cell>
          <cell r="HL184">
            <v>0</v>
          </cell>
          <cell r="HM184">
            <v>0</v>
          </cell>
          <cell r="HN184">
            <v>0</v>
          </cell>
          <cell r="HO184">
            <v>0</v>
          </cell>
          <cell r="HP184">
            <v>0</v>
          </cell>
          <cell r="HQ184">
            <v>0</v>
          </cell>
          <cell r="HR184">
            <v>2.3274738994776389</v>
          </cell>
          <cell r="HS184">
            <v>0</v>
          </cell>
          <cell r="HT184">
            <v>0</v>
          </cell>
          <cell r="HU184">
            <v>0</v>
          </cell>
          <cell r="HV184">
            <v>0.53</v>
          </cell>
          <cell r="HW184">
            <v>0.53</v>
          </cell>
          <cell r="HX184">
            <v>0</v>
          </cell>
          <cell r="HY184">
            <v>0</v>
          </cell>
          <cell r="HZ184">
            <v>1</v>
          </cell>
          <cell r="IA184">
            <v>0</v>
          </cell>
          <cell r="IB184">
            <v>1</v>
          </cell>
          <cell r="IC184">
            <v>267.43245621147003</v>
          </cell>
          <cell r="ID184">
            <v>0</v>
          </cell>
          <cell r="IE184">
            <v>80</v>
          </cell>
          <cell r="IF184">
            <v>0</v>
          </cell>
          <cell r="IG184">
            <v>1</v>
          </cell>
          <cell r="IH184">
            <v>1</v>
          </cell>
          <cell r="II184">
            <v>0</v>
          </cell>
          <cell r="IJ184">
            <v>0</v>
          </cell>
          <cell r="IK184">
            <v>2946</v>
          </cell>
          <cell r="IL184">
            <v>0</v>
          </cell>
          <cell r="IM184">
            <v>2946</v>
          </cell>
          <cell r="IN184">
            <v>0</v>
          </cell>
          <cell r="IO184">
            <v>0</v>
          </cell>
          <cell r="IP184">
            <v>0</v>
          </cell>
          <cell r="IQ184">
            <v>0</v>
          </cell>
          <cell r="IR184">
            <v>0</v>
          </cell>
          <cell r="IS184">
            <v>0</v>
          </cell>
          <cell r="IT184">
            <v>0</v>
          </cell>
          <cell r="IU184">
            <v>0</v>
          </cell>
          <cell r="IV184">
            <v>0</v>
          </cell>
          <cell r="IW184">
            <v>0</v>
          </cell>
          <cell r="IX184">
            <v>0</v>
          </cell>
          <cell r="IY184">
            <v>114.46018323999999</v>
          </cell>
          <cell r="IZ184">
            <v>0</v>
          </cell>
          <cell r="JA184">
            <v>0</v>
          </cell>
          <cell r="JB184">
            <v>0</v>
          </cell>
          <cell r="JC184">
            <v>0</v>
          </cell>
          <cell r="JD184">
            <v>0</v>
          </cell>
          <cell r="JE184">
            <v>0</v>
          </cell>
          <cell r="JF184">
            <v>0</v>
          </cell>
          <cell r="JG184">
            <v>33</v>
          </cell>
          <cell r="JH184">
            <v>0</v>
          </cell>
          <cell r="JI184">
            <v>33</v>
          </cell>
          <cell r="JJ184">
            <v>14.634339259999999</v>
          </cell>
          <cell r="JK184">
            <v>0</v>
          </cell>
          <cell r="JL184">
            <v>0</v>
          </cell>
          <cell r="JM184">
            <v>0</v>
          </cell>
          <cell r="JN184">
            <v>0</v>
          </cell>
          <cell r="JO184">
            <v>0</v>
          </cell>
          <cell r="JP184">
            <v>0</v>
          </cell>
          <cell r="JQ184">
            <v>0</v>
          </cell>
          <cell r="JR184">
            <v>22</v>
          </cell>
          <cell r="JS184">
            <v>0</v>
          </cell>
          <cell r="JT184">
            <v>22</v>
          </cell>
          <cell r="JU184">
            <v>99.825843980000002</v>
          </cell>
          <cell r="JV184">
            <v>0</v>
          </cell>
          <cell r="JW184">
            <v>0</v>
          </cell>
          <cell r="JX184">
            <v>0</v>
          </cell>
          <cell r="JY184">
            <v>0</v>
          </cell>
          <cell r="JZ184">
            <v>0</v>
          </cell>
          <cell r="KA184">
            <v>0</v>
          </cell>
          <cell r="KB184">
            <v>0</v>
          </cell>
          <cell r="KC184">
            <v>11</v>
          </cell>
          <cell r="KD184">
            <v>0</v>
          </cell>
          <cell r="KE184">
            <v>11</v>
          </cell>
          <cell r="KF184">
            <v>0</v>
          </cell>
          <cell r="KG184">
            <v>0</v>
          </cell>
          <cell r="KH184">
            <v>0</v>
          </cell>
          <cell r="KI184">
            <v>0</v>
          </cell>
          <cell r="KJ184">
            <v>0</v>
          </cell>
          <cell r="KK184">
            <v>0</v>
          </cell>
          <cell r="KL184">
            <v>0</v>
          </cell>
          <cell r="KM184">
            <v>0</v>
          </cell>
          <cell r="KN184">
            <v>0</v>
          </cell>
          <cell r="KO184">
            <v>0</v>
          </cell>
          <cell r="KP184">
            <v>0</v>
          </cell>
          <cell r="KQ184">
            <v>0</v>
          </cell>
          <cell r="KR184">
            <v>0</v>
          </cell>
          <cell r="KS184">
            <v>0</v>
          </cell>
          <cell r="KT184">
            <v>0</v>
          </cell>
          <cell r="KU184">
            <v>0</v>
          </cell>
          <cell r="KV184">
            <v>0</v>
          </cell>
          <cell r="KW184">
            <v>0</v>
          </cell>
          <cell r="KX184">
            <v>0</v>
          </cell>
          <cell r="KY184">
            <v>0</v>
          </cell>
          <cell r="KZ184">
            <v>0</v>
          </cell>
          <cell r="LA184">
            <v>0</v>
          </cell>
          <cell r="LB184">
            <v>99.825843980000002</v>
          </cell>
          <cell r="LC184">
            <v>0</v>
          </cell>
          <cell r="LD184">
            <v>0</v>
          </cell>
          <cell r="LE184">
            <v>0</v>
          </cell>
          <cell r="LF184">
            <v>0</v>
          </cell>
          <cell r="LG184">
            <v>0</v>
          </cell>
          <cell r="LH184">
            <v>0</v>
          </cell>
          <cell r="LI184">
            <v>0</v>
          </cell>
          <cell r="LJ184">
            <v>11</v>
          </cell>
          <cell r="LK184">
            <v>0</v>
          </cell>
          <cell r="LL184">
            <v>11</v>
          </cell>
          <cell r="LQ184">
            <v>0</v>
          </cell>
          <cell r="LR184">
            <v>32</v>
          </cell>
          <cell r="LS184">
            <v>0</v>
          </cell>
          <cell r="LT184">
            <v>0</v>
          </cell>
          <cell r="LU184">
            <v>0</v>
          </cell>
          <cell r="LX184">
            <v>0</v>
          </cell>
          <cell r="LY184">
            <v>0</v>
          </cell>
          <cell r="LZ184">
            <v>0</v>
          </cell>
          <cell r="MA184">
            <v>7.9080000000000004</v>
          </cell>
          <cell r="MB184">
            <v>0</v>
          </cell>
          <cell r="MC184">
            <v>0</v>
          </cell>
          <cell r="MD184">
            <v>0</v>
          </cell>
          <cell r="ME184">
            <v>0</v>
          </cell>
          <cell r="MF184">
            <v>0</v>
          </cell>
          <cell r="MG184">
            <v>0</v>
          </cell>
          <cell r="MH184">
            <v>0</v>
          </cell>
          <cell r="MI184">
            <v>0</v>
          </cell>
          <cell r="MJ184">
            <v>0</v>
          </cell>
          <cell r="MK184">
            <v>0</v>
          </cell>
          <cell r="ML184">
            <v>0</v>
          </cell>
          <cell r="MM184">
            <v>0</v>
          </cell>
          <cell r="MN184">
            <v>0</v>
          </cell>
          <cell r="MO184">
            <v>0</v>
          </cell>
          <cell r="MP184">
            <v>0</v>
          </cell>
          <cell r="MQ184">
            <v>0</v>
          </cell>
          <cell r="MR184">
            <v>0</v>
          </cell>
          <cell r="MS184">
            <v>0</v>
          </cell>
          <cell r="MT184">
            <v>0</v>
          </cell>
          <cell r="MU184">
            <v>0</v>
          </cell>
          <cell r="MV184">
            <v>0</v>
          </cell>
          <cell r="MW184">
            <v>0</v>
          </cell>
          <cell r="MX184">
            <v>0</v>
          </cell>
          <cell r="MY184">
            <v>0</v>
          </cell>
          <cell r="MZ184">
            <v>0</v>
          </cell>
          <cell r="NA184">
            <v>0</v>
          </cell>
          <cell r="NB184">
            <v>0</v>
          </cell>
          <cell r="NC184">
            <v>0</v>
          </cell>
          <cell r="ND184">
            <v>0</v>
          </cell>
          <cell r="NE184">
            <v>0</v>
          </cell>
          <cell r="NF184">
            <v>0</v>
          </cell>
          <cell r="NG184">
            <v>0</v>
          </cell>
          <cell r="NH184">
            <v>0</v>
          </cell>
          <cell r="NI184">
            <v>0</v>
          </cell>
          <cell r="NJ184">
            <v>0</v>
          </cell>
          <cell r="NK184">
            <v>0</v>
          </cell>
          <cell r="NL184">
            <v>0</v>
          </cell>
          <cell r="NM184">
            <v>0</v>
          </cell>
          <cell r="NN184">
            <v>0</v>
          </cell>
          <cell r="NO184">
            <v>0</v>
          </cell>
          <cell r="NP184">
            <v>0</v>
          </cell>
          <cell r="NQ184">
            <v>0</v>
          </cell>
          <cell r="NR184">
            <v>0</v>
          </cell>
          <cell r="NS184">
            <v>0</v>
          </cell>
          <cell r="NT184">
            <v>0</v>
          </cell>
          <cell r="NU184">
            <v>0</v>
          </cell>
          <cell r="NV184">
            <v>0</v>
          </cell>
          <cell r="NW184">
            <v>0</v>
          </cell>
          <cell r="NX184">
            <v>0</v>
          </cell>
          <cell r="NY184">
            <v>0</v>
          </cell>
          <cell r="NZ184">
            <v>0</v>
          </cell>
          <cell r="OA184">
            <v>0</v>
          </cell>
          <cell r="OB184">
            <v>0</v>
          </cell>
          <cell r="OC184">
            <v>0</v>
          </cell>
          <cell r="OD184">
            <v>0</v>
          </cell>
          <cell r="OE184">
            <v>0</v>
          </cell>
          <cell r="OF184">
            <v>0</v>
          </cell>
          <cell r="OG184">
            <v>0</v>
          </cell>
          <cell r="OH184">
            <v>0</v>
          </cell>
          <cell r="OI184">
            <v>0</v>
          </cell>
          <cell r="OJ184">
            <v>0</v>
          </cell>
          <cell r="OL184" t="str">
            <v>нд</v>
          </cell>
          <cell r="OM184" t="str">
            <v>нд</v>
          </cell>
          <cell r="ON184" t="str">
            <v>нд</v>
          </cell>
          <cell r="OO184" t="str">
            <v>нд</v>
          </cell>
          <cell r="OP184" t="str">
            <v>нд</v>
          </cell>
          <cell r="OR184" t="str">
            <v>нд</v>
          </cell>
          <cell r="OT184">
            <v>4866.6067003282769</v>
          </cell>
        </row>
        <row r="185">
          <cell r="A185" t="str">
            <v>Г</v>
          </cell>
          <cell r="B185" t="str">
            <v>1.2.4.2.2</v>
          </cell>
          <cell r="C185" t="str">
            <v>Строительство, реконструкция, модернизация и техническое перевооружение тепловых сетей, всего, в том числе:</v>
          </cell>
          <cell r="D185" t="str">
            <v>Г</v>
          </cell>
          <cell r="E185">
            <v>0</v>
          </cell>
          <cell r="H185">
            <v>0</v>
          </cell>
          <cell r="J185">
            <v>1489.73119223</v>
          </cell>
          <cell r="K185">
            <v>0</v>
          </cell>
          <cell r="L185">
            <v>1489.73119223</v>
          </cell>
          <cell r="M185">
            <v>0</v>
          </cell>
          <cell r="N185">
            <v>0</v>
          </cell>
          <cell r="O185">
            <v>234.91664282696701</v>
          </cell>
          <cell r="P185">
            <v>107.40269009469999</v>
          </cell>
          <cell r="Q185">
            <v>1147.4118593083331</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t="str">
            <v/>
          </cell>
          <cell r="BC185" t="str">
            <v/>
          </cell>
          <cell r="BD185" t="str">
            <v/>
          </cell>
          <cell r="BE185" t="str">
            <v/>
          </cell>
          <cell r="BF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t="str">
            <v/>
          </cell>
          <cell r="CR185" t="str">
            <v/>
          </cell>
          <cell r="CS185" t="str">
            <v/>
          </cell>
          <cell r="CT185" t="str">
            <v/>
          </cell>
          <cell r="CU185">
            <v>0</v>
          </cell>
          <cell r="CX185">
            <v>7344.472422541714</v>
          </cell>
          <cell r="CY185">
            <v>1431.4234154027592</v>
          </cell>
          <cell r="CZ185">
            <v>2565.7211390967846</v>
          </cell>
          <cell r="DA185">
            <v>2668.5733142755444</v>
          </cell>
          <cell r="DB185">
            <v>678.75455376662387</v>
          </cell>
          <cell r="DE185">
            <v>0</v>
          </cell>
          <cell r="DG185">
            <v>1103.4742083699998</v>
          </cell>
          <cell r="DH185">
            <v>0</v>
          </cell>
          <cell r="DI185">
            <v>1103.4742083699998</v>
          </cell>
          <cell r="DJ185">
            <v>360.62837615999996</v>
          </cell>
          <cell r="DK185">
            <v>218.44852505</v>
          </cell>
          <cell r="DL185">
            <v>486.62364912999993</v>
          </cell>
          <cell r="DM185">
            <v>37.773688019999994</v>
          </cell>
          <cell r="DN185">
            <v>1392.2406475148673</v>
          </cell>
          <cell r="DS185">
            <v>1.7419603018750001</v>
          </cell>
          <cell r="DT185">
            <v>8.7616322731250005</v>
          </cell>
          <cell r="DU185">
            <v>182.60826805593598</v>
          </cell>
          <cell r="DV185">
            <v>1199.1287868839315</v>
          </cell>
          <cell r="DW185">
            <v>8.7616322731250005</v>
          </cell>
          <cell r="DX185" t="str">
            <v/>
          </cell>
          <cell r="DY185" t="str">
            <v/>
          </cell>
          <cell r="DZ185" t="str">
            <v/>
          </cell>
          <cell r="EA185" t="str">
            <v/>
          </cell>
          <cell r="EB185">
            <v>0</v>
          </cell>
          <cell r="EC185">
            <v>484.6367061599999</v>
          </cell>
          <cell r="ED185">
            <v>0.13603998</v>
          </cell>
          <cell r="EE185">
            <v>106.10247415000001</v>
          </cell>
          <cell r="EF185">
            <v>368.73250117999993</v>
          </cell>
          <cell r="EG185">
            <v>9.6656908500000007</v>
          </cell>
          <cell r="EH185">
            <v>74.832677070000003</v>
          </cell>
          <cell r="EI185">
            <v>0</v>
          </cell>
          <cell r="EJ185">
            <v>50.903441999999998</v>
          </cell>
          <cell r="EK185">
            <v>18.443383009999998</v>
          </cell>
          <cell r="EL185">
            <v>5.4858520599999991</v>
          </cell>
          <cell r="EM185">
            <v>409.80402908999997</v>
          </cell>
          <cell r="EN185">
            <v>0.13603998</v>
          </cell>
          <cell r="EO185">
            <v>55.199032149999994</v>
          </cell>
          <cell r="EP185">
            <v>350.28911816999999</v>
          </cell>
          <cell r="EQ185">
            <v>4.1798387900000007</v>
          </cell>
          <cell r="ER185">
            <v>0</v>
          </cell>
          <cell r="ES185">
            <v>0</v>
          </cell>
          <cell r="ET185">
            <v>0</v>
          </cell>
          <cell r="EU185">
            <v>0</v>
          </cell>
          <cell r="EV185">
            <v>0</v>
          </cell>
          <cell r="EW185">
            <v>0</v>
          </cell>
          <cell r="EX185">
            <v>0</v>
          </cell>
          <cell r="EY185">
            <v>0</v>
          </cell>
          <cell r="EZ185">
            <v>0</v>
          </cell>
          <cell r="FA185">
            <v>0</v>
          </cell>
          <cell r="FB185">
            <v>409.80402908999997</v>
          </cell>
          <cell r="FC185">
            <v>0.13603998</v>
          </cell>
          <cell r="FD185">
            <v>55.199032149999994</v>
          </cell>
          <cell r="FE185">
            <v>350.28911816999999</v>
          </cell>
          <cell r="FF185">
            <v>4.1798387900000007</v>
          </cell>
          <cell r="FG185" t="str">
            <v/>
          </cell>
          <cell r="FH185" t="str">
            <v/>
          </cell>
          <cell r="FI185" t="str">
            <v/>
          </cell>
          <cell r="FJ185" t="str">
            <v/>
          </cell>
          <cell r="FK185">
            <v>0</v>
          </cell>
          <cell r="FN185">
            <v>7344.472422541714</v>
          </cell>
          <cell r="FO185">
            <v>0</v>
          </cell>
          <cell r="FP185">
            <v>337.08000000000004</v>
          </cell>
          <cell r="FQ185">
            <v>0</v>
          </cell>
          <cell r="FR185">
            <v>777.88000000000011</v>
          </cell>
          <cell r="FS185">
            <v>771.62100000000009</v>
          </cell>
          <cell r="FT185">
            <v>6.2589999999999968</v>
          </cell>
          <cell r="FU185">
            <v>46</v>
          </cell>
          <cell r="FV185">
            <v>8576</v>
          </cell>
          <cell r="FW185">
            <v>0</v>
          </cell>
          <cell r="FX185">
            <v>8576</v>
          </cell>
          <cell r="FZ185">
            <v>1309.3077905433333</v>
          </cell>
          <cell r="GA185">
            <v>0</v>
          </cell>
          <cell r="GB185">
            <v>81.5</v>
          </cell>
          <cell r="GC185">
            <v>0</v>
          </cell>
          <cell r="GD185">
            <v>51.391999999999996</v>
          </cell>
          <cell r="GE185">
            <v>45.066000000000003</v>
          </cell>
          <cell r="GF185">
            <v>2.74</v>
          </cell>
          <cell r="GG185">
            <v>3.5859999999999999</v>
          </cell>
          <cell r="GH185">
            <v>271</v>
          </cell>
          <cell r="GI185">
            <v>0</v>
          </cell>
          <cell r="GJ185">
            <v>271</v>
          </cell>
          <cell r="GK185">
            <v>269.75993011094766</v>
          </cell>
          <cell r="GL185">
            <v>0</v>
          </cell>
          <cell r="GM185">
            <v>80</v>
          </cell>
          <cell r="GN185">
            <v>0</v>
          </cell>
          <cell r="GO185">
            <v>1.53</v>
          </cell>
          <cell r="GP185">
            <v>1.53</v>
          </cell>
          <cell r="GQ185">
            <v>0</v>
          </cell>
          <cell r="GR185">
            <v>0</v>
          </cell>
          <cell r="GS185">
            <v>2947</v>
          </cell>
          <cell r="GT185">
            <v>0</v>
          </cell>
          <cell r="GU185">
            <v>2947</v>
          </cell>
          <cell r="GV185">
            <v>0</v>
          </cell>
          <cell r="GW185">
            <v>0</v>
          </cell>
          <cell r="GX185">
            <v>0</v>
          </cell>
          <cell r="GY185">
            <v>0</v>
          </cell>
          <cell r="GZ185">
            <v>0</v>
          </cell>
          <cell r="HA185">
            <v>0</v>
          </cell>
          <cell r="HB185">
            <v>0</v>
          </cell>
          <cell r="HC185">
            <v>0</v>
          </cell>
          <cell r="HD185">
            <v>0</v>
          </cell>
          <cell r="HE185">
            <v>0</v>
          </cell>
          <cell r="HF185">
            <v>0</v>
          </cell>
          <cell r="HG185">
            <v>0</v>
          </cell>
          <cell r="HH185">
            <v>0</v>
          </cell>
          <cell r="HI185">
            <v>0</v>
          </cell>
          <cell r="HJ185">
            <v>0</v>
          </cell>
          <cell r="HK185">
            <v>0</v>
          </cell>
          <cell r="HL185">
            <v>0</v>
          </cell>
          <cell r="HM185">
            <v>0</v>
          </cell>
          <cell r="HN185">
            <v>0</v>
          </cell>
          <cell r="HO185">
            <v>0</v>
          </cell>
          <cell r="HP185">
            <v>0</v>
          </cell>
          <cell r="HQ185">
            <v>0</v>
          </cell>
          <cell r="HR185">
            <v>2.3274738994776389</v>
          </cell>
          <cell r="HS185">
            <v>0</v>
          </cell>
          <cell r="HT185">
            <v>0</v>
          </cell>
          <cell r="HU185">
            <v>0</v>
          </cell>
          <cell r="HV185">
            <v>0.53</v>
          </cell>
          <cell r="HW185">
            <v>0.53</v>
          </cell>
          <cell r="HX185">
            <v>0</v>
          </cell>
          <cell r="HY185">
            <v>0</v>
          </cell>
          <cell r="HZ185">
            <v>1</v>
          </cell>
          <cell r="IA185">
            <v>0</v>
          </cell>
          <cell r="IB185">
            <v>1</v>
          </cell>
          <cell r="IC185">
            <v>267.43245621147003</v>
          </cell>
          <cell r="ID185">
            <v>0</v>
          </cell>
          <cell r="IE185">
            <v>80</v>
          </cell>
          <cell r="IF185">
            <v>0</v>
          </cell>
          <cell r="IG185">
            <v>1</v>
          </cell>
          <cell r="IH185">
            <v>1</v>
          </cell>
          <cell r="II185">
            <v>0</v>
          </cell>
          <cell r="IJ185">
            <v>0</v>
          </cell>
          <cell r="IK185">
            <v>2946</v>
          </cell>
          <cell r="IL185">
            <v>0</v>
          </cell>
          <cell r="IM185">
            <v>2946</v>
          </cell>
          <cell r="IN185">
            <v>0</v>
          </cell>
          <cell r="IO185">
            <v>0</v>
          </cell>
          <cell r="IP185">
            <v>0</v>
          </cell>
          <cell r="IQ185">
            <v>0</v>
          </cell>
          <cell r="IR185">
            <v>0</v>
          </cell>
          <cell r="IS185">
            <v>0</v>
          </cell>
          <cell r="IT185">
            <v>0</v>
          </cell>
          <cell r="IU185">
            <v>0</v>
          </cell>
          <cell r="IV185">
            <v>0</v>
          </cell>
          <cell r="IW185">
            <v>0</v>
          </cell>
          <cell r="IX185">
            <v>0</v>
          </cell>
          <cell r="IY185">
            <v>114.46018323999999</v>
          </cell>
          <cell r="IZ185">
            <v>0</v>
          </cell>
          <cell r="JA185">
            <v>0</v>
          </cell>
          <cell r="JB185">
            <v>0</v>
          </cell>
          <cell r="JC185">
            <v>0</v>
          </cell>
          <cell r="JD185">
            <v>0</v>
          </cell>
          <cell r="JE185">
            <v>0</v>
          </cell>
          <cell r="JF185">
            <v>0</v>
          </cell>
          <cell r="JG185">
            <v>33</v>
          </cell>
          <cell r="JH185">
            <v>0</v>
          </cell>
          <cell r="JI185">
            <v>33</v>
          </cell>
          <cell r="JJ185">
            <v>14.634339259999999</v>
          </cell>
          <cell r="JK185">
            <v>0</v>
          </cell>
          <cell r="JL185">
            <v>0</v>
          </cell>
          <cell r="JM185">
            <v>0</v>
          </cell>
          <cell r="JN185">
            <v>0</v>
          </cell>
          <cell r="JO185">
            <v>0</v>
          </cell>
          <cell r="JP185">
            <v>0</v>
          </cell>
          <cell r="JQ185">
            <v>0</v>
          </cell>
          <cell r="JR185">
            <v>22</v>
          </cell>
          <cell r="JS185">
            <v>0</v>
          </cell>
          <cell r="JT185">
            <v>22</v>
          </cell>
          <cell r="JU185">
            <v>99.825843980000002</v>
          </cell>
          <cell r="JV185">
            <v>0</v>
          </cell>
          <cell r="JW185">
            <v>0</v>
          </cell>
          <cell r="JX185">
            <v>0</v>
          </cell>
          <cell r="JY185">
            <v>0</v>
          </cell>
          <cell r="JZ185">
            <v>0</v>
          </cell>
          <cell r="KA185">
            <v>0</v>
          </cell>
          <cell r="KB185">
            <v>0</v>
          </cell>
          <cell r="KC185">
            <v>11</v>
          </cell>
          <cell r="KD185">
            <v>0</v>
          </cell>
          <cell r="KE185">
            <v>11</v>
          </cell>
          <cell r="KF185">
            <v>0</v>
          </cell>
          <cell r="KG185">
            <v>0</v>
          </cell>
          <cell r="KH185">
            <v>0</v>
          </cell>
          <cell r="KI185">
            <v>0</v>
          </cell>
          <cell r="KJ185">
            <v>0</v>
          </cell>
          <cell r="KK185">
            <v>0</v>
          </cell>
          <cell r="KL185">
            <v>0</v>
          </cell>
          <cell r="KM185">
            <v>0</v>
          </cell>
          <cell r="KN185">
            <v>0</v>
          </cell>
          <cell r="KO185">
            <v>0</v>
          </cell>
          <cell r="KP185">
            <v>0</v>
          </cell>
          <cell r="KQ185">
            <v>0</v>
          </cell>
          <cell r="KR185">
            <v>0</v>
          </cell>
          <cell r="KS185">
            <v>0</v>
          </cell>
          <cell r="KT185">
            <v>0</v>
          </cell>
          <cell r="KU185">
            <v>0</v>
          </cell>
          <cell r="KV185">
            <v>0</v>
          </cell>
          <cell r="KW185">
            <v>0</v>
          </cell>
          <cell r="KX185">
            <v>0</v>
          </cell>
          <cell r="KY185">
            <v>0</v>
          </cell>
          <cell r="KZ185">
            <v>0</v>
          </cell>
          <cell r="LA185">
            <v>0</v>
          </cell>
          <cell r="LB185">
            <v>99.825843980000002</v>
          </cell>
          <cell r="LC185">
            <v>0</v>
          </cell>
          <cell r="LD185">
            <v>0</v>
          </cell>
          <cell r="LE185">
            <v>0</v>
          </cell>
          <cell r="LF185">
            <v>0</v>
          </cell>
          <cell r="LG185">
            <v>0</v>
          </cell>
          <cell r="LH185">
            <v>0</v>
          </cell>
          <cell r="LI185">
            <v>0</v>
          </cell>
          <cell r="LJ185">
            <v>11</v>
          </cell>
          <cell r="LK185">
            <v>0</v>
          </cell>
          <cell r="LL185">
            <v>11</v>
          </cell>
          <cell r="LQ185">
            <v>0</v>
          </cell>
          <cell r="LR185">
            <v>32</v>
          </cell>
          <cell r="LS185">
            <v>0</v>
          </cell>
          <cell r="LT185">
            <v>0</v>
          </cell>
          <cell r="LU185">
            <v>0</v>
          </cell>
          <cell r="LX185">
            <v>0</v>
          </cell>
          <cell r="LY185">
            <v>0</v>
          </cell>
          <cell r="LZ185">
            <v>0</v>
          </cell>
          <cell r="MA185">
            <v>7.9080000000000004</v>
          </cell>
          <cell r="MB185">
            <v>0</v>
          </cell>
          <cell r="MC185">
            <v>0</v>
          </cell>
          <cell r="MD185">
            <v>0</v>
          </cell>
          <cell r="ME185">
            <v>0</v>
          </cell>
          <cell r="MF185">
            <v>0</v>
          </cell>
          <cell r="MG185">
            <v>0</v>
          </cell>
          <cell r="MH185">
            <v>0</v>
          </cell>
          <cell r="MI185">
            <v>0</v>
          </cell>
          <cell r="MJ185">
            <v>0</v>
          </cell>
          <cell r="MK185">
            <v>0</v>
          </cell>
          <cell r="ML185">
            <v>0</v>
          </cell>
          <cell r="MM185">
            <v>0</v>
          </cell>
          <cell r="MN185">
            <v>0</v>
          </cell>
          <cell r="MO185">
            <v>0</v>
          </cell>
          <cell r="MP185">
            <v>0</v>
          </cell>
          <cell r="MQ185">
            <v>0</v>
          </cell>
          <cell r="MR185">
            <v>0</v>
          </cell>
          <cell r="MS185">
            <v>0</v>
          </cell>
          <cell r="MT185">
            <v>0</v>
          </cell>
          <cell r="MU185">
            <v>0</v>
          </cell>
          <cell r="MV185">
            <v>0</v>
          </cell>
          <cell r="MW185">
            <v>0</v>
          </cell>
          <cell r="MX185">
            <v>0</v>
          </cell>
          <cell r="MY185">
            <v>0</v>
          </cell>
          <cell r="MZ185">
            <v>0</v>
          </cell>
          <cell r="NA185">
            <v>0</v>
          </cell>
          <cell r="NB185">
            <v>0</v>
          </cell>
          <cell r="NC185">
            <v>0</v>
          </cell>
          <cell r="ND185">
            <v>0</v>
          </cell>
          <cell r="NE185">
            <v>0</v>
          </cell>
          <cell r="NF185">
            <v>0</v>
          </cell>
          <cell r="NG185">
            <v>0</v>
          </cell>
          <cell r="NH185">
            <v>0</v>
          </cell>
          <cell r="NI185">
            <v>0</v>
          </cell>
          <cell r="NJ185">
            <v>0</v>
          </cell>
          <cell r="NK185">
            <v>0</v>
          </cell>
          <cell r="NL185">
            <v>0</v>
          </cell>
          <cell r="NM185">
            <v>0</v>
          </cell>
          <cell r="NN185">
            <v>0</v>
          </cell>
          <cell r="NO185">
            <v>0</v>
          </cell>
          <cell r="NP185">
            <v>0</v>
          </cell>
          <cell r="NQ185">
            <v>0</v>
          </cell>
          <cell r="NR185">
            <v>0</v>
          </cell>
          <cell r="NS185">
            <v>0</v>
          </cell>
          <cell r="NT185">
            <v>0</v>
          </cell>
          <cell r="NU185">
            <v>0</v>
          </cell>
          <cell r="NV185">
            <v>0</v>
          </cell>
          <cell r="NW185">
            <v>0</v>
          </cell>
          <cell r="NX185">
            <v>0</v>
          </cell>
          <cell r="NY185">
            <v>0</v>
          </cell>
          <cell r="NZ185">
            <v>0</v>
          </cell>
          <cell r="OA185">
            <v>0</v>
          </cell>
          <cell r="OB185">
            <v>0</v>
          </cell>
          <cell r="OC185">
            <v>0</v>
          </cell>
          <cell r="OD185">
            <v>0</v>
          </cell>
          <cell r="OE185">
            <v>0</v>
          </cell>
          <cell r="OF185">
            <v>0</v>
          </cell>
          <cell r="OG185">
            <v>0</v>
          </cell>
          <cell r="OH185">
            <v>0</v>
          </cell>
          <cell r="OI185">
            <v>0</v>
          </cell>
          <cell r="OJ185">
            <v>0</v>
          </cell>
          <cell r="OL185" t="str">
            <v>нд</v>
          </cell>
          <cell r="OM185" t="str">
            <v>нд</v>
          </cell>
          <cell r="ON185" t="str">
            <v>нд</v>
          </cell>
          <cell r="OO185" t="str">
            <v>нд</v>
          </cell>
          <cell r="OP185" t="str">
            <v>нд</v>
          </cell>
          <cell r="OR185" t="str">
            <v>нд</v>
          </cell>
          <cell r="OT185">
            <v>4866.6067003282769</v>
          </cell>
        </row>
        <row r="186">
          <cell r="A186" t="str">
            <v>Г</v>
          </cell>
          <cell r="B186" t="str">
            <v>1.2.5</v>
          </cell>
          <cell r="C186" t="str">
            <v>Новое строительство, всего, в том числе:</v>
          </cell>
          <cell r="D186" t="str">
            <v>Г</v>
          </cell>
          <cell r="E186">
            <v>0</v>
          </cell>
          <cell r="H186">
            <v>0</v>
          </cell>
          <cell r="J186">
            <v>1489.73119223</v>
          </cell>
          <cell r="K186">
            <v>0</v>
          </cell>
          <cell r="L186">
            <v>1489.73119223</v>
          </cell>
          <cell r="M186">
            <v>0</v>
          </cell>
          <cell r="N186">
            <v>0</v>
          </cell>
          <cell r="O186">
            <v>234.91664282696701</v>
          </cell>
          <cell r="P186">
            <v>107.40269009469999</v>
          </cell>
          <cell r="Q186">
            <v>1147.4118593083331</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t="str">
            <v/>
          </cell>
          <cell r="BC186" t="str">
            <v/>
          </cell>
          <cell r="BD186" t="str">
            <v/>
          </cell>
          <cell r="BE186" t="str">
            <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t="str">
            <v/>
          </cell>
          <cell r="CR186" t="str">
            <v/>
          </cell>
          <cell r="CS186" t="str">
            <v/>
          </cell>
          <cell r="CT186" t="str">
            <v/>
          </cell>
          <cell r="CU186">
            <v>0</v>
          </cell>
          <cell r="CX186">
            <v>7344.472422541714</v>
          </cell>
          <cell r="CY186">
            <v>1431.4234154027592</v>
          </cell>
          <cell r="CZ186">
            <v>2565.7211390967846</v>
          </cell>
          <cell r="DA186">
            <v>2668.5733142755444</v>
          </cell>
          <cell r="DB186">
            <v>678.75455376662387</v>
          </cell>
          <cell r="DE186">
            <v>0</v>
          </cell>
          <cell r="DG186">
            <v>1103.4742083699998</v>
          </cell>
          <cell r="DH186">
            <v>0</v>
          </cell>
          <cell r="DI186">
            <v>1103.4742083699998</v>
          </cell>
          <cell r="DJ186">
            <v>360.62837615999996</v>
          </cell>
          <cell r="DK186">
            <v>218.44852505</v>
          </cell>
          <cell r="DL186">
            <v>486.62364912999993</v>
          </cell>
          <cell r="DM186">
            <v>37.773688019999994</v>
          </cell>
          <cell r="DN186">
            <v>1392.2406475148673</v>
          </cell>
          <cell r="DS186">
            <v>1.7419603018750001</v>
          </cell>
          <cell r="DT186">
            <v>8.7616322731250005</v>
          </cell>
          <cell r="DU186">
            <v>182.60826805593598</v>
          </cell>
          <cell r="DV186">
            <v>1199.1287868839315</v>
          </cell>
          <cell r="DW186">
            <v>8.7616322731250005</v>
          </cell>
          <cell r="DX186" t="str">
            <v/>
          </cell>
          <cell r="DY186" t="str">
            <v/>
          </cell>
          <cell r="DZ186" t="str">
            <v/>
          </cell>
          <cell r="EA186" t="str">
            <v/>
          </cell>
          <cell r="EB186">
            <v>0</v>
          </cell>
          <cell r="EC186">
            <v>484.6367061599999</v>
          </cell>
          <cell r="ED186">
            <v>0.13603998</v>
          </cell>
          <cell r="EE186">
            <v>106.10247415000001</v>
          </cell>
          <cell r="EF186">
            <v>368.73250117999993</v>
          </cell>
          <cell r="EG186">
            <v>9.6656908500000007</v>
          </cell>
          <cell r="EH186">
            <v>74.832677070000003</v>
          </cell>
          <cell r="EI186">
            <v>0</v>
          </cell>
          <cell r="EJ186">
            <v>50.903441999999998</v>
          </cell>
          <cell r="EK186">
            <v>18.443383009999998</v>
          </cell>
          <cell r="EL186">
            <v>5.4858520599999991</v>
          </cell>
          <cell r="EM186">
            <v>409.80402908999997</v>
          </cell>
          <cell r="EN186">
            <v>0.13603998</v>
          </cell>
          <cell r="EO186">
            <v>55.199032149999994</v>
          </cell>
          <cell r="EP186">
            <v>350.28911816999999</v>
          </cell>
          <cell r="EQ186">
            <v>4.1798387900000007</v>
          </cell>
          <cell r="ER186">
            <v>0</v>
          </cell>
          <cell r="ES186">
            <v>0</v>
          </cell>
          <cell r="ET186">
            <v>0</v>
          </cell>
          <cell r="EU186">
            <v>0</v>
          </cell>
          <cell r="EV186">
            <v>0</v>
          </cell>
          <cell r="EW186">
            <v>0</v>
          </cell>
          <cell r="EX186">
            <v>0</v>
          </cell>
          <cell r="EY186">
            <v>0</v>
          </cell>
          <cell r="EZ186">
            <v>0</v>
          </cell>
          <cell r="FA186">
            <v>0</v>
          </cell>
          <cell r="FB186">
            <v>409.80402908999997</v>
          </cell>
          <cell r="FC186">
            <v>0.13603998</v>
          </cell>
          <cell r="FD186">
            <v>55.199032149999994</v>
          </cell>
          <cell r="FE186">
            <v>350.28911816999999</v>
          </cell>
          <cell r="FF186">
            <v>4.1798387900000007</v>
          </cell>
          <cell r="FG186" t="str">
            <v/>
          </cell>
          <cell r="FH186" t="str">
            <v/>
          </cell>
          <cell r="FI186" t="str">
            <v/>
          </cell>
          <cell r="FJ186" t="str">
            <v/>
          </cell>
          <cell r="FK186">
            <v>0</v>
          </cell>
          <cell r="FN186">
            <v>7344.472422541714</v>
          </cell>
          <cell r="FO186">
            <v>0</v>
          </cell>
          <cell r="FP186">
            <v>337.08000000000004</v>
          </cell>
          <cell r="FQ186">
            <v>0</v>
          </cell>
          <cell r="FR186">
            <v>777.88000000000011</v>
          </cell>
          <cell r="FS186">
            <v>771.62100000000009</v>
          </cell>
          <cell r="FT186">
            <v>6.2589999999999968</v>
          </cell>
          <cell r="FU186">
            <v>46</v>
          </cell>
          <cell r="FV186">
            <v>8576</v>
          </cell>
          <cell r="FW186">
            <v>0</v>
          </cell>
          <cell r="FX186">
            <v>8576</v>
          </cell>
          <cell r="FZ186">
            <v>1309.3077905433333</v>
          </cell>
          <cell r="GA186">
            <v>0</v>
          </cell>
          <cell r="GB186">
            <v>81.5</v>
          </cell>
          <cell r="GC186">
            <v>0</v>
          </cell>
          <cell r="GD186">
            <v>51.391999999999996</v>
          </cell>
          <cell r="GE186">
            <v>45.066000000000003</v>
          </cell>
          <cell r="GF186">
            <v>2.74</v>
          </cell>
          <cell r="GG186">
            <v>3.5859999999999999</v>
          </cell>
          <cell r="GH186">
            <v>271</v>
          </cell>
          <cell r="GI186">
            <v>0</v>
          </cell>
          <cell r="GJ186">
            <v>271</v>
          </cell>
          <cell r="GK186">
            <v>269.75993011094766</v>
          </cell>
          <cell r="GL186">
            <v>0</v>
          </cell>
          <cell r="GM186">
            <v>80</v>
          </cell>
          <cell r="GN186">
            <v>0</v>
          </cell>
          <cell r="GO186">
            <v>1.53</v>
          </cell>
          <cell r="GP186">
            <v>1.53</v>
          </cell>
          <cell r="GQ186">
            <v>0</v>
          </cell>
          <cell r="GR186">
            <v>0</v>
          </cell>
          <cell r="GS186">
            <v>2947</v>
          </cell>
          <cell r="GT186">
            <v>0</v>
          </cell>
          <cell r="GU186">
            <v>2947</v>
          </cell>
          <cell r="GV186">
            <v>0</v>
          </cell>
          <cell r="GW186">
            <v>0</v>
          </cell>
          <cell r="GX186">
            <v>0</v>
          </cell>
          <cell r="GY186">
            <v>0</v>
          </cell>
          <cell r="GZ186">
            <v>0</v>
          </cell>
          <cell r="HA186">
            <v>0</v>
          </cell>
          <cell r="HB186">
            <v>0</v>
          </cell>
          <cell r="HC186">
            <v>0</v>
          </cell>
          <cell r="HD186">
            <v>0</v>
          </cell>
          <cell r="HE186">
            <v>0</v>
          </cell>
          <cell r="HF186">
            <v>0</v>
          </cell>
          <cell r="HG186">
            <v>0</v>
          </cell>
          <cell r="HH186">
            <v>0</v>
          </cell>
          <cell r="HI186">
            <v>0</v>
          </cell>
          <cell r="HJ186">
            <v>0</v>
          </cell>
          <cell r="HK186">
            <v>0</v>
          </cell>
          <cell r="HL186">
            <v>0</v>
          </cell>
          <cell r="HM186">
            <v>0</v>
          </cell>
          <cell r="HN186">
            <v>0</v>
          </cell>
          <cell r="HO186">
            <v>0</v>
          </cell>
          <cell r="HP186">
            <v>0</v>
          </cell>
          <cell r="HQ186">
            <v>0</v>
          </cell>
          <cell r="HR186">
            <v>2.3274738994776389</v>
          </cell>
          <cell r="HS186">
            <v>0</v>
          </cell>
          <cell r="HT186">
            <v>0</v>
          </cell>
          <cell r="HU186">
            <v>0</v>
          </cell>
          <cell r="HV186">
            <v>0.53</v>
          </cell>
          <cell r="HW186">
            <v>0.53</v>
          </cell>
          <cell r="HX186">
            <v>0</v>
          </cell>
          <cell r="HY186">
            <v>0</v>
          </cell>
          <cell r="HZ186">
            <v>1</v>
          </cell>
          <cell r="IA186">
            <v>0</v>
          </cell>
          <cell r="IB186">
            <v>1</v>
          </cell>
          <cell r="IC186">
            <v>267.43245621147003</v>
          </cell>
          <cell r="ID186">
            <v>0</v>
          </cell>
          <cell r="IE186">
            <v>80</v>
          </cell>
          <cell r="IF186">
            <v>0</v>
          </cell>
          <cell r="IG186">
            <v>1</v>
          </cell>
          <cell r="IH186">
            <v>1</v>
          </cell>
          <cell r="II186">
            <v>0</v>
          </cell>
          <cell r="IJ186">
            <v>0</v>
          </cell>
          <cell r="IK186">
            <v>2946</v>
          </cell>
          <cell r="IL186">
            <v>0</v>
          </cell>
          <cell r="IM186">
            <v>2946</v>
          </cell>
          <cell r="IN186">
            <v>0</v>
          </cell>
          <cell r="IO186">
            <v>0</v>
          </cell>
          <cell r="IP186">
            <v>0</v>
          </cell>
          <cell r="IQ186">
            <v>0</v>
          </cell>
          <cell r="IR186">
            <v>0</v>
          </cell>
          <cell r="IS186">
            <v>0</v>
          </cell>
          <cell r="IT186">
            <v>0</v>
          </cell>
          <cell r="IU186">
            <v>0</v>
          </cell>
          <cell r="IV186">
            <v>0</v>
          </cell>
          <cell r="IW186">
            <v>0</v>
          </cell>
          <cell r="IX186">
            <v>0</v>
          </cell>
          <cell r="IY186">
            <v>114.46018323999999</v>
          </cell>
          <cell r="IZ186">
            <v>0</v>
          </cell>
          <cell r="JA186">
            <v>0</v>
          </cell>
          <cell r="JB186">
            <v>0</v>
          </cell>
          <cell r="JC186">
            <v>0</v>
          </cell>
          <cell r="JD186">
            <v>0</v>
          </cell>
          <cell r="JE186">
            <v>0</v>
          </cell>
          <cell r="JF186">
            <v>0</v>
          </cell>
          <cell r="JG186">
            <v>33</v>
          </cell>
          <cell r="JH186">
            <v>0</v>
          </cell>
          <cell r="JI186">
            <v>33</v>
          </cell>
          <cell r="JJ186">
            <v>14.634339259999999</v>
          </cell>
          <cell r="JK186">
            <v>0</v>
          </cell>
          <cell r="JL186">
            <v>0</v>
          </cell>
          <cell r="JM186">
            <v>0</v>
          </cell>
          <cell r="JN186">
            <v>0</v>
          </cell>
          <cell r="JO186">
            <v>0</v>
          </cell>
          <cell r="JP186">
            <v>0</v>
          </cell>
          <cell r="JQ186">
            <v>0</v>
          </cell>
          <cell r="JR186">
            <v>22</v>
          </cell>
          <cell r="JS186">
            <v>0</v>
          </cell>
          <cell r="JT186">
            <v>22</v>
          </cell>
          <cell r="JU186">
            <v>99.825843980000002</v>
          </cell>
          <cell r="JV186">
            <v>0</v>
          </cell>
          <cell r="JW186">
            <v>0</v>
          </cell>
          <cell r="JX186">
            <v>0</v>
          </cell>
          <cell r="JY186">
            <v>0</v>
          </cell>
          <cell r="JZ186">
            <v>0</v>
          </cell>
          <cell r="KA186">
            <v>0</v>
          </cell>
          <cell r="KB186">
            <v>0</v>
          </cell>
          <cell r="KC186">
            <v>11</v>
          </cell>
          <cell r="KD186">
            <v>0</v>
          </cell>
          <cell r="KE186">
            <v>11</v>
          </cell>
          <cell r="KF186">
            <v>0</v>
          </cell>
          <cell r="KG186">
            <v>0</v>
          </cell>
          <cell r="KH186">
            <v>0</v>
          </cell>
          <cell r="KI186">
            <v>0</v>
          </cell>
          <cell r="KJ186">
            <v>0</v>
          </cell>
          <cell r="KK186">
            <v>0</v>
          </cell>
          <cell r="KL186">
            <v>0</v>
          </cell>
          <cell r="KM186">
            <v>0</v>
          </cell>
          <cell r="KN186">
            <v>0</v>
          </cell>
          <cell r="KO186">
            <v>0</v>
          </cell>
          <cell r="KP186">
            <v>0</v>
          </cell>
          <cell r="KQ186">
            <v>0</v>
          </cell>
          <cell r="KR186">
            <v>0</v>
          </cell>
          <cell r="KS186">
            <v>0</v>
          </cell>
          <cell r="KT186">
            <v>0</v>
          </cell>
          <cell r="KU186">
            <v>0</v>
          </cell>
          <cell r="KV186">
            <v>0</v>
          </cell>
          <cell r="KW186">
            <v>0</v>
          </cell>
          <cell r="KX186">
            <v>0</v>
          </cell>
          <cell r="KY186">
            <v>0</v>
          </cell>
          <cell r="KZ186">
            <v>0</v>
          </cell>
          <cell r="LA186">
            <v>0</v>
          </cell>
          <cell r="LB186">
            <v>99.825843980000002</v>
          </cell>
          <cell r="LC186">
            <v>0</v>
          </cell>
          <cell r="LD186">
            <v>0</v>
          </cell>
          <cell r="LE186">
            <v>0</v>
          </cell>
          <cell r="LF186">
            <v>0</v>
          </cell>
          <cell r="LG186">
            <v>0</v>
          </cell>
          <cell r="LH186">
            <v>0</v>
          </cell>
          <cell r="LI186">
            <v>0</v>
          </cell>
          <cell r="LJ186">
            <v>11</v>
          </cell>
          <cell r="LK186">
            <v>0</v>
          </cell>
          <cell r="LL186">
            <v>11</v>
          </cell>
          <cell r="LQ186">
            <v>0</v>
          </cell>
          <cell r="LR186">
            <v>32</v>
          </cell>
          <cell r="LS186">
            <v>0</v>
          </cell>
          <cell r="LT186">
            <v>0</v>
          </cell>
          <cell r="LU186">
            <v>0</v>
          </cell>
          <cell r="LX186">
            <v>0</v>
          </cell>
          <cell r="LY186">
            <v>0</v>
          </cell>
          <cell r="LZ186">
            <v>0</v>
          </cell>
          <cell r="MA186">
            <v>7.9080000000000004</v>
          </cell>
          <cell r="MB186">
            <v>0</v>
          </cell>
          <cell r="MC186">
            <v>0</v>
          </cell>
          <cell r="MD186">
            <v>0</v>
          </cell>
          <cell r="ME186">
            <v>0</v>
          </cell>
          <cell r="MF186">
            <v>0</v>
          </cell>
          <cell r="MG186">
            <v>0</v>
          </cell>
          <cell r="MH186">
            <v>0</v>
          </cell>
          <cell r="MI186">
            <v>0</v>
          </cell>
          <cell r="MJ186">
            <v>0</v>
          </cell>
          <cell r="MK186">
            <v>0</v>
          </cell>
          <cell r="ML186">
            <v>0</v>
          </cell>
          <cell r="MM186">
            <v>0</v>
          </cell>
          <cell r="MN186">
            <v>0</v>
          </cell>
          <cell r="MO186">
            <v>0</v>
          </cell>
          <cell r="MP186">
            <v>0</v>
          </cell>
          <cell r="MQ186">
            <v>0</v>
          </cell>
          <cell r="MR186">
            <v>0</v>
          </cell>
          <cell r="MS186">
            <v>0</v>
          </cell>
          <cell r="MT186">
            <v>0</v>
          </cell>
          <cell r="MU186">
            <v>0</v>
          </cell>
          <cell r="MV186">
            <v>0</v>
          </cell>
          <cell r="MW186">
            <v>0</v>
          </cell>
          <cell r="MX186">
            <v>0</v>
          </cell>
          <cell r="MY186">
            <v>0</v>
          </cell>
          <cell r="MZ186">
            <v>0</v>
          </cell>
          <cell r="NA186">
            <v>0</v>
          </cell>
          <cell r="NB186">
            <v>0</v>
          </cell>
          <cell r="NC186">
            <v>0</v>
          </cell>
          <cell r="ND186">
            <v>0</v>
          </cell>
          <cell r="NE186">
            <v>0</v>
          </cell>
          <cell r="NF186">
            <v>0</v>
          </cell>
          <cell r="NG186">
            <v>0</v>
          </cell>
          <cell r="NH186">
            <v>0</v>
          </cell>
          <cell r="NI186">
            <v>0</v>
          </cell>
          <cell r="NJ186">
            <v>0</v>
          </cell>
          <cell r="NK186">
            <v>0</v>
          </cell>
          <cell r="NL186">
            <v>0</v>
          </cell>
          <cell r="NM186">
            <v>0</v>
          </cell>
          <cell r="NN186">
            <v>0</v>
          </cell>
          <cell r="NO186">
            <v>0</v>
          </cell>
          <cell r="NP186">
            <v>0</v>
          </cell>
          <cell r="NQ186">
            <v>0</v>
          </cell>
          <cell r="NR186">
            <v>0</v>
          </cell>
          <cell r="NS186">
            <v>0</v>
          </cell>
          <cell r="NT186">
            <v>0</v>
          </cell>
          <cell r="NU186">
            <v>0</v>
          </cell>
          <cell r="NV186">
            <v>0</v>
          </cell>
          <cell r="NW186">
            <v>0</v>
          </cell>
          <cell r="NX186">
            <v>0</v>
          </cell>
          <cell r="NY186">
            <v>0</v>
          </cell>
          <cell r="NZ186">
            <v>0</v>
          </cell>
          <cell r="OA186">
            <v>0</v>
          </cell>
          <cell r="OB186">
            <v>0</v>
          </cell>
          <cell r="OC186">
            <v>0</v>
          </cell>
          <cell r="OD186">
            <v>0</v>
          </cell>
          <cell r="OE186">
            <v>0</v>
          </cell>
          <cell r="OF186">
            <v>0</v>
          </cell>
          <cell r="OG186">
            <v>0</v>
          </cell>
          <cell r="OH186">
            <v>0</v>
          </cell>
          <cell r="OI186">
            <v>0</v>
          </cell>
          <cell r="OJ186">
            <v>0</v>
          </cell>
          <cell r="OL186" t="str">
            <v>нд</v>
          </cell>
          <cell r="OM186" t="str">
            <v>нд</v>
          </cell>
          <cell r="ON186" t="str">
            <v>нд</v>
          </cell>
          <cell r="OO186" t="str">
            <v>нд</v>
          </cell>
          <cell r="OP186" t="str">
            <v>нд</v>
          </cell>
          <cell r="OR186" t="str">
            <v>нд</v>
          </cell>
          <cell r="OT186">
            <v>4866.6067003282769</v>
          </cell>
        </row>
        <row r="187">
          <cell r="A187" t="str">
            <v>Г</v>
          </cell>
          <cell r="B187" t="str">
            <v>1.2.5.1</v>
          </cell>
          <cell r="C187" t="str">
            <v>Новое строительство объектов по производству электрической энергии, всего, в том числе:</v>
          </cell>
          <cell r="D187" t="str">
            <v>Г</v>
          </cell>
          <cell r="E187">
            <v>0</v>
          </cell>
          <cell r="H187">
            <v>0</v>
          </cell>
          <cell r="J187">
            <v>1489.73119223</v>
          </cell>
          <cell r="K187">
            <v>0</v>
          </cell>
          <cell r="L187">
            <v>1489.73119223</v>
          </cell>
          <cell r="M187">
            <v>0</v>
          </cell>
          <cell r="N187">
            <v>0</v>
          </cell>
          <cell r="O187">
            <v>234.91664282696701</v>
          </cell>
          <cell r="P187">
            <v>107.40269009469999</v>
          </cell>
          <cell r="Q187">
            <v>1147.4118593083331</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t="str">
            <v/>
          </cell>
          <cell r="BC187" t="str">
            <v/>
          </cell>
          <cell r="BD187" t="str">
            <v/>
          </cell>
          <cell r="BE187" t="str">
            <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t="str">
            <v/>
          </cell>
          <cell r="CR187" t="str">
            <v/>
          </cell>
          <cell r="CS187" t="str">
            <v/>
          </cell>
          <cell r="CT187" t="str">
            <v/>
          </cell>
          <cell r="CU187">
            <v>0</v>
          </cell>
          <cell r="CX187">
            <v>7344.472422541714</v>
          </cell>
          <cell r="CY187">
            <v>1431.4234154027592</v>
          </cell>
          <cell r="CZ187">
            <v>2565.7211390967846</v>
          </cell>
          <cell r="DA187">
            <v>2668.5733142755444</v>
          </cell>
          <cell r="DB187">
            <v>678.75455376662387</v>
          </cell>
          <cell r="DE187">
            <v>0</v>
          </cell>
          <cell r="DG187">
            <v>1103.4742083699998</v>
          </cell>
          <cell r="DH187">
            <v>0</v>
          </cell>
          <cell r="DI187">
            <v>1103.4742083699998</v>
          </cell>
          <cell r="DJ187">
            <v>360.62837615999996</v>
          </cell>
          <cell r="DK187">
            <v>218.44852505</v>
          </cell>
          <cell r="DL187">
            <v>486.62364912999993</v>
          </cell>
          <cell r="DM187">
            <v>37.773688019999994</v>
          </cell>
          <cell r="DN187">
            <v>1392.2406475148673</v>
          </cell>
          <cell r="DS187">
            <v>1.7419603018750001</v>
          </cell>
          <cell r="DT187">
            <v>8.7616322731250005</v>
          </cell>
          <cell r="DU187">
            <v>182.60826805593598</v>
          </cell>
          <cell r="DV187">
            <v>1199.1287868839315</v>
          </cell>
          <cell r="DW187">
            <v>8.7616322731250005</v>
          </cell>
          <cell r="DX187" t="str">
            <v/>
          </cell>
          <cell r="DY187" t="str">
            <v/>
          </cell>
          <cell r="DZ187" t="str">
            <v/>
          </cell>
          <cell r="EA187" t="str">
            <v/>
          </cell>
          <cell r="EB187">
            <v>0</v>
          </cell>
          <cell r="EC187">
            <v>484.6367061599999</v>
          </cell>
          <cell r="ED187">
            <v>0.13603998</v>
          </cell>
          <cell r="EE187">
            <v>106.10247415000001</v>
          </cell>
          <cell r="EF187">
            <v>368.73250117999993</v>
          </cell>
          <cell r="EG187">
            <v>9.6656908500000007</v>
          </cell>
          <cell r="EH187">
            <v>74.832677070000003</v>
          </cell>
          <cell r="EI187">
            <v>0</v>
          </cell>
          <cell r="EJ187">
            <v>50.903441999999998</v>
          </cell>
          <cell r="EK187">
            <v>18.443383009999998</v>
          </cell>
          <cell r="EL187">
            <v>5.4858520599999991</v>
          </cell>
          <cell r="EM187">
            <v>409.80402908999997</v>
          </cell>
          <cell r="EN187">
            <v>0.13603998</v>
          </cell>
          <cell r="EO187">
            <v>55.199032149999994</v>
          </cell>
          <cell r="EP187">
            <v>350.28911816999999</v>
          </cell>
          <cell r="EQ187">
            <v>4.1798387900000007</v>
          </cell>
          <cell r="ER187">
            <v>0</v>
          </cell>
          <cell r="ES187">
            <v>0</v>
          </cell>
          <cell r="ET187">
            <v>0</v>
          </cell>
          <cell r="EU187">
            <v>0</v>
          </cell>
          <cell r="EV187">
            <v>0</v>
          </cell>
          <cell r="EW187">
            <v>0</v>
          </cell>
          <cell r="EX187">
            <v>0</v>
          </cell>
          <cell r="EY187">
            <v>0</v>
          </cell>
          <cell r="EZ187">
            <v>0</v>
          </cell>
          <cell r="FA187">
            <v>0</v>
          </cell>
          <cell r="FB187">
            <v>409.80402908999997</v>
          </cell>
          <cell r="FC187">
            <v>0.13603998</v>
          </cell>
          <cell r="FD187">
            <v>55.199032149999994</v>
          </cell>
          <cell r="FE187">
            <v>350.28911816999999</v>
          </cell>
          <cell r="FF187">
            <v>4.1798387900000007</v>
          </cell>
          <cell r="FG187" t="str">
            <v/>
          </cell>
          <cell r="FH187" t="str">
            <v/>
          </cell>
          <cell r="FI187" t="str">
            <v/>
          </cell>
          <cell r="FJ187" t="str">
            <v/>
          </cell>
          <cell r="FK187">
            <v>0</v>
          </cell>
          <cell r="FN187">
            <v>7344.472422541714</v>
          </cell>
          <cell r="FO187">
            <v>0</v>
          </cell>
          <cell r="FP187">
            <v>337.08000000000004</v>
          </cell>
          <cell r="FQ187">
            <v>0</v>
          </cell>
          <cell r="FR187">
            <v>777.88000000000011</v>
          </cell>
          <cell r="FS187">
            <v>771.62100000000009</v>
          </cell>
          <cell r="FT187">
            <v>6.2589999999999968</v>
          </cell>
          <cell r="FU187">
            <v>46</v>
          </cell>
          <cell r="FV187">
            <v>8576</v>
          </cell>
          <cell r="FW187">
            <v>0</v>
          </cell>
          <cell r="FX187">
            <v>8576</v>
          </cell>
          <cell r="FZ187">
            <v>1309.3077905433333</v>
          </cell>
          <cell r="GA187">
            <v>0</v>
          </cell>
          <cell r="GB187">
            <v>81.5</v>
          </cell>
          <cell r="GC187">
            <v>0</v>
          </cell>
          <cell r="GD187">
            <v>51.391999999999996</v>
          </cell>
          <cell r="GE187">
            <v>45.066000000000003</v>
          </cell>
          <cell r="GF187">
            <v>2.74</v>
          </cell>
          <cell r="GG187">
            <v>3.5859999999999999</v>
          </cell>
          <cell r="GH187">
            <v>271</v>
          </cell>
          <cell r="GI187">
            <v>0</v>
          </cell>
          <cell r="GJ187">
            <v>271</v>
          </cell>
          <cell r="GK187">
            <v>269.75993011094766</v>
          </cell>
          <cell r="GL187">
            <v>0</v>
          </cell>
          <cell r="GM187">
            <v>80</v>
          </cell>
          <cell r="GN187">
            <v>0</v>
          </cell>
          <cell r="GO187">
            <v>1.53</v>
          </cell>
          <cell r="GP187">
            <v>1.53</v>
          </cell>
          <cell r="GQ187">
            <v>0</v>
          </cell>
          <cell r="GR187">
            <v>0</v>
          </cell>
          <cell r="GS187">
            <v>2947</v>
          </cell>
          <cell r="GT187">
            <v>0</v>
          </cell>
          <cell r="GU187">
            <v>2947</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0</v>
          </cell>
          <cell r="HK187">
            <v>0</v>
          </cell>
          <cell r="HL187">
            <v>0</v>
          </cell>
          <cell r="HM187">
            <v>0</v>
          </cell>
          <cell r="HN187">
            <v>0</v>
          </cell>
          <cell r="HO187">
            <v>0</v>
          </cell>
          <cell r="HP187">
            <v>0</v>
          </cell>
          <cell r="HQ187">
            <v>0</v>
          </cell>
          <cell r="HR187">
            <v>2.3274738994776389</v>
          </cell>
          <cell r="HS187">
            <v>0</v>
          </cell>
          <cell r="HT187">
            <v>0</v>
          </cell>
          <cell r="HU187">
            <v>0</v>
          </cell>
          <cell r="HV187">
            <v>0.53</v>
          </cell>
          <cell r="HW187">
            <v>0.53</v>
          </cell>
          <cell r="HX187">
            <v>0</v>
          </cell>
          <cell r="HY187">
            <v>0</v>
          </cell>
          <cell r="HZ187">
            <v>1</v>
          </cell>
          <cell r="IA187">
            <v>0</v>
          </cell>
          <cell r="IB187">
            <v>1</v>
          </cell>
          <cell r="IC187">
            <v>267.43245621147003</v>
          </cell>
          <cell r="ID187">
            <v>0</v>
          </cell>
          <cell r="IE187">
            <v>80</v>
          </cell>
          <cell r="IF187">
            <v>0</v>
          </cell>
          <cell r="IG187">
            <v>1</v>
          </cell>
          <cell r="IH187">
            <v>1</v>
          </cell>
          <cell r="II187">
            <v>0</v>
          </cell>
          <cell r="IJ187">
            <v>0</v>
          </cell>
          <cell r="IK187">
            <v>2946</v>
          </cell>
          <cell r="IL187">
            <v>0</v>
          </cell>
          <cell r="IM187">
            <v>2946</v>
          </cell>
          <cell r="IN187">
            <v>0</v>
          </cell>
          <cell r="IO187">
            <v>0</v>
          </cell>
          <cell r="IP187">
            <v>0</v>
          </cell>
          <cell r="IQ187">
            <v>0</v>
          </cell>
          <cell r="IR187">
            <v>0</v>
          </cell>
          <cell r="IS187">
            <v>0</v>
          </cell>
          <cell r="IT187">
            <v>0</v>
          </cell>
          <cell r="IU187">
            <v>0</v>
          </cell>
          <cell r="IV187">
            <v>0</v>
          </cell>
          <cell r="IW187">
            <v>0</v>
          </cell>
          <cell r="IX187">
            <v>0</v>
          </cell>
          <cell r="IY187">
            <v>114.46018323999999</v>
          </cell>
          <cell r="IZ187">
            <v>0</v>
          </cell>
          <cell r="JA187">
            <v>0</v>
          </cell>
          <cell r="JB187">
            <v>0</v>
          </cell>
          <cell r="JC187">
            <v>0</v>
          </cell>
          <cell r="JD187">
            <v>0</v>
          </cell>
          <cell r="JE187">
            <v>0</v>
          </cell>
          <cell r="JF187">
            <v>0</v>
          </cell>
          <cell r="JG187">
            <v>33</v>
          </cell>
          <cell r="JH187">
            <v>0</v>
          </cell>
          <cell r="JI187">
            <v>33</v>
          </cell>
          <cell r="JJ187">
            <v>14.634339259999999</v>
          </cell>
          <cell r="JK187">
            <v>0</v>
          </cell>
          <cell r="JL187">
            <v>0</v>
          </cell>
          <cell r="JM187">
            <v>0</v>
          </cell>
          <cell r="JN187">
            <v>0</v>
          </cell>
          <cell r="JO187">
            <v>0</v>
          </cell>
          <cell r="JP187">
            <v>0</v>
          </cell>
          <cell r="JQ187">
            <v>0</v>
          </cell>
          <cell r="JR187">
            <v>22</v>
          </cell>
          <cell r="JS187">
            <v>0</v>
          </cell>
          <cell r="JT187">
            <v>22</v>
          </cell>
          <cell r="JU187">
            <v>99.825843980000002</v>
          </cell>
          <cell r="JV187">
            <v>0</v>
          </cell>
          <cell r="JW187">
            <v>0</v>
          </cell>
          <cell r="JX187">
            <v>0</v>
          </cell>
          <cell r="JY187">
            <v>0</v>
          </cell>
          <cell r="JZ187">
            <v>0</v>
          </cell>
          <cell r="KA187">
            <v>0</v>
          </cell>
          <cell r="KB187">
            <v>0</v>
          </cell>
          <cell r="KC187">
            <v>11</v>
          </cell>
          <cell r="KD187">
            <v>0</v>
          </cell>
          <cell r="KE187">
            <v>11</v>
          </cell>
          <cell r="KF187">
            <v>0</v>
          </cell>
          <cell r="KG187">
            <v>0</v>
          </cell>
          <cell r="KH187">
            <v>0</v>
          </cell>
          <cell r="KI187">
            <v>0</v>
          </cell>
          <cell r="KJ187">
            <v>0</v>
          </cell>
          <cell r="KK187">
            <v>0</v>
          </cell>
          <cell r="KL187">
            <v>0</v>
          </cell>
          <cell r="KM187">
            <v>0</v>
          </cell>
          <cell r="KN187">
            <v>0</v>
          </cell>
          <cell r="KO187">
            <v>0</v>
          </cell>
          <cell r="KP187">
            <v>0</v>
          </cell>
          <cell r="KQ187">
            <v>0</v>
          </cell>
          <cell r="KR187">
            <v>0</v>
          </cell>
          <cell r="KS187">
            <v>0</v>
          </cell>
          <cell r="KT187">
            <v>0</v>
          </cell>
          <cell r="KU187">
            <v>0</v>
          </cell>
          <cell r="KV187">
            <v>0</v>
          </cell>
          <cell r="KW187">
            <v>0</v>
          </cell>
          <cell r="KX187">
            <v>0</v>
          </cell>
          <cell r="KY187">
            <v>0</v>
          </cell>
          <cell r="KZ187">
            <v>0</v>
          </cell>
          <cell r="LA187">
            <v>0</v>
          </cell>
          <cell r="LB187">
            <v>99.825843980000002</v>
          </cell>
          <cell r="LC187">
            <v>0</v>
          </cell>
          <cell r="LD187">
            <v>0</v>
          </cell>
          <cell r="LE187">
            <v>0</v>
          </cell>
          <cell r="LF187">
            <v>0</v>
          </cell>
          <cell r="LG187">
            <v>0</v>
          </cell>
          <cell r="LH187">
            <v>0</v>
          </cell>
          <cell r="LI187">
            <v>0</v>
          </cell>
          <cell r="LJ187">
            <v>11</v>
          </cell>
          <cell r="LK187">
            <v>0</v>
          </cell>
          <cell r="LL187">
            <v>11</v>
          </cell>
          <cell r="LQ187">
            <v>0</v>
          </cell>
          <cell r="LR187">
            <v>32</v>
          </cell>
          <cell r="LS187">
            <v>0</v>
          </cell>
          <cell r="LT187">
            <v>0</v>
          </cell>
          <cell r="LU187">
            <v>0</v>
          </cell>
          <cell r="LX187">
            <v>0</v>
          </cell>
          <cell r="LY187">
            <v>0</v>
          </cell>
          <cell r="LZ187">
            <v>0</v>
          </cell>
          <cell r="MA187">
            <v>7.9080000000000004</v>
          </cell>
          <cell r="MB187">
            <v>0</v>
          </cell>
          <cell r="MC187">
            <v>0</v>
          </cell>
          <cell r="MD187">
            <v>0</v>
          </cell>
          <cell r="ME187">
            <v>0</v>
          </cell>
          <cell r="MF187">
            <v>0</v>
          </cell>
          <cell r="MG187">
            <v>0</v>
          </cell>
          <cell r="MH187">
            <v>0</v>
          </cell>
          <cell r="MI187">
            <v>0</v>
          </cell>
          <cell r="MJ187">
            <v>0</v>
          </cell>
          <cell r="MK187">
            <v>0</v>
          </cell>
          <cell r="ML187">
            <v>0</v>
          </cell>
          <cell r="MM187">
            <v>0</v>
          </cell>
          <cell r="MN187">
            <v>0</v>
          </cell>
          <cell r="MO187">
            <v>0</v>
          </cell>
          <cell r="MP187">
            <v>0</v>
          </cell>
          <cell r="MQ187">
            <v>0</v>
          </cell>
          <cell r="MR187">
            <v>0</v>
          </cell>
          <cell r="MS187">
            <v>0</v>
          </cell>
          <cell r="MT187">
            <v>0</v>
          </cell>
          <cell r="MU187">
            <v>0</v>
          </cell>
          <cell r="MV187">
            <v>0</v>
          </cell>
          <cell r="MW187">
            <v>0</v>
          </cell>
          <cell r="MX187">
            <v>0</v>
          </cell>
          <cell r="MY187">
            <v>0</v>
          </cell>
          <cell r="MZ187">
            <v>0</v>
          </cell>
          <cell r="NA187">
            <v>0</v>
          </cell>
          <cell r="NB187">
            <v>0</v>
          </cell>
          <cell r="NC187">
            <v>0</v>
          </cell>
          <cell r="ND187">
            <v>0</v>
          </cell>
          <cell r="NE187">
            <v>0</v>
          </cell>
          <cell r="NF187">
            <v>0</v>
          </cell>
          <cell r="NG187">
            <v>0</v>
          </cell>
          <cell r="NH187">
            <v>0</v>
          </cell>
          <cell r="NI187">
            <v>0</v>
          </cell>
          <cell r="NJ187">
            <v>0</v>
          </cell>
          <cell r="NK187">
            <v>0</v>
          </cell>
          <cell r="NL187">
            <v>0</v>
          </cell>
          <cell r="NM187">
            <v>0</v>
          </cell>
          <cell r="NN187">
            <v>0</v>
          </cell>
          <cell r="NO187">
            <v>0</v>
          </cell>
          <cell r="NP187">
            <v>0</v>
          </cell>
          <cell r="NQ187">
            <v>0</v>
          </cell>
          <cell r="NR187">
            <v>0</v>
          </cell>
          <cell r="NS187">
            <v>0</v>
          </cell>
          <cell r="NT187">
            <v>0</v>
          </cell>
          <cell r="NU187">
            <v>0</v>
          </cell>
          <cell r="NV187">
            <v>0</v>
          </cell>
          <cell r="NW187">
            <v>0</v>
          </cell>
          <cell r="NX187">
            <v>0</v>
          </cell>
          <cell r="NY187">
            <v>0</v>
          </cell>
          <cell r="NZ187">
            <v>0</v>
          </cell>
          <cell r="OA187">
            <v>0</v>
          </cell>
          <cell r="OB187">
            <v>0</v>
          </cell>
          <cell r="OC187">
            <v>0</v>
          </cell>
          <cell r="OD187">
            <v>0</v>
          </cell>
          <cell r="OE187">
            <v>0</v>
          </cell>
          <cell r="OF187">
            <v>0</v>
          </cell>
          <cell r="OG187">
            <v>0</v>
          </cell>
          <cell r="OH187">
            <v>0</v>
          </cell>
          <cell r="OI187">
            <v>0</v>
          </cell>
          <cell r="OJ187">
            <v>0</v>
          </cell>
          <cell r="OL187" t="str">
            <v>нд</v>
          </cell>
          <cell r="OM187" t="str">
            <v>нд</v>
          </cell>
          <cell r="ON187" t="str">
            <v>нд</v>
          </cell>
          <cell r="OO187" t="str">
            <v>нд</v>
          </cell>
          <cell r="OP187" t="str">
            <v>нд</v>
          </cell>
          <cell r="OR187" t="str">
            <v>нд</v>
          </cell>
          <cell r="OT187">
            <v>4866.6067003282769</v>
          </cell>
        </row>
        <row r="188">
          <cell r="A188" t="str">
            <v>Г</v>
          </cell>
          <cell r="B188" t="str">
            <v>1.2.5.2</v>
          </cell>
          <cell r="C188" t="str">
            <v>Новое строительство котельных, всего, в том числе:</v>
          </cell>
          <cell r="D188" t="str">
            <v>Г</v>
          </cell>
          <cell r="E188">
            <v>0</v>
          </cell>
          <cell r="H188">
            <v>0</v>
          </cell>
          <cell r="J188">
            <v>1489.73119223</v>
          </cell>
          <cell r="K188">
            <v>0</v>
          </cell>
          <cell r="L188">
            <v>1489.73119223</v>
          </cell>
          <cell r="M188">
            <v>0</v>
          </cell>
          <cell r="N188">
            <v>0</v>
          </cell>
          <cell r="O188">
            <v>234.91664282696701</v>
          </cell>
          <cell r="P188">
            <v>107.40269009469999</v>
          </cell>
          <cell r="Q188">
            <v>1147.4118593083331</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t="str">
            <v/>
          </cell>
          <cell r="BC188" t="str">
            <v/>
          </cell>
          <cell r="BD188" t="str">
            <v/>
          </cell>
          <cell r="BE188" t="str">
            <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cell r="BU188">
            <v>0</v>
          </cell>
          <cell r="BV188">
            <v>0</v>
          </cell>
          <cell r="BW188">
            <v>0</v>
          </cell>
          <cell r="BX188">
            <v>0</v>
          </cell>
          <cell r="BY188">
            <v>0</v>
          </cell>
          <cell r="BZ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t="str">
            <v/>
          </cell>
          <cell r="CR188" t="str">
            <v/>
          </cell>
          <cell r="CS188" t="str">
            <v/>
          </cell>
          <cell r="CT188" t="str">
            <v/>
          </cell>
          <cell r="CU188">
            <v>0</v>
          </cell>
          <cell r="CX188">
            <v>7344.472422541714</v>
          </cell>
          <cell r="CY188">
            <v>1431.4234154027592</v>
          </cell>
          <cell r="CZ188">
            <v>2565.7211390967846</v>
          </cell>
          <cell r="DA188">
            <v>2668.5733142755444</v>
          </cell>
          <cell r="DB188">
            <v>678.75455376662387</v>
          </cell>
          <cell r="DE188">
            <v>0</v>
          </cell>
          <cell r="DG188">
            <v>1103.4742083699998</v>
          </cell>
          <cell r="DH188">
            <v>0</v>
          </cell>
          <cell r="DI188">
            <v>1103.4742083699998</v>
          </cell>
          <cell r="DJ188">
            <v>360.62837615999996</v>
          </cell>
          <cell r="DK188">
            <v>218.44852505</v>
          </cell>
          <cell r="DL188">
            <v>486.62364912999993</v>
          </cell>
          <cell r="DM188">
            <v>37.773688019999994</v>
          </cell>
          <cell r="DN188">
            <v>1392.2406475148673</v>
          </cell>
          <cell r="DS188">
            <v>1.7419603018750001</v>
          </cell>
          <cell r="DT188">
            <v>8.7616322731250005</v>
          </cell>
          <cell r="DU188">
            <v>182.60826805593598</v>
          </cell>
          <cell r="DV188">
            <v>1199.1287868839315</v>
          </cell>
          <cell r="DW188">
            <v>8.7616322731250005</v>
          </cell>
          <cell r="DX188" t="str">
            <v/>
          </cell>
          <cell r="DY188" t="str">
            <v/>
          </cell>
          <cell r="DZ188" t="str">
            <v/>
          </cell>
          <cell r="EA188" t="str">
            <v/>
          </cell>
          <cell r="EB188">
            <v>0</v>
          </cell>
          <cell r="EC188">
            <v>484.6367061599999</v>
          </cell>
          <cell r="ED188">
            <v>0.13603998</v>
          </cell>
          <cell r="EE188">
            <v>106.10247415000001</v>
          </cell>
          <cell r="EF188">
            <v>368.73250117999993</v>
          </cell>
          <cell r="EG188">
            <v>9.6656908500000007</v>
          </cell>
          <cell r="EH188">
            <v>74.832677070000003</v>
          </cell>
          <cell r="EI188">
            <v>0</v>
          </cell>
          <cell r="EJ188">
            <v>50.903441999999998</v>
          </cell>
          <cell r="EK188">
            <v>18.443383009999998</v>
          </cell>
          <cell r="EL188">
            <v>5.4858520599999991</v>
          </cell>
          <cell r="EM188">
            <v>409.80402908999997</v>
          </cell>
          <cell r="EN188">
            <v>0.13603998</v>
          </cell>
          <cell r="EO188">
            <v>55.199032149999994</v>
          </cell>
          <cell r="EP188">
            <v>350.28911816999999</v>
          </cell>
          <cell r="EQ188">
            <v>4.1798387900000007</v>
          </cell>
          <cell r="ER188">
            <v>0</v>
          </cell>
          <cell r="ES188">
            <v>0</v>
          </cell>
          <cell r="ET188">
            <v>0</v>
          </cell>
          <cell r="EU188">
            <v>0</v>
          </cell>
          <cell r="EV188">
            <v>0</v>
          </cell>
          <cell r="EW188">
            <v>0</v>
          </cell>
          <cell r="EX188">
            <v>0</v>
          </cell>
          <cell r="EY188">
            <v>0</v>
          </cell>
          <cell r="EZ188">
            <v>0</v>
          </cell>
          <cell r="FA188">
            <v>0</v>
          </cell>
          <cell r="FB188">
            <v>409.80402908999997</v>
          </cell>
          <cell r="FC188">
            <v>0.13603998</v>
          </cell>
          <cell r="FD188">
            <v>55.199032149999994</v>
          </cell>
          <cell r="FE188">
            <v>350.28911816999999</v>
          </cell>
          <cell r="FF188">
            <v>4.1798387900000007</v>
          </cell>
          <cell r="FG188" t="str">
            <v/>
          </cell>
          <cell r="FH188" t="str">
            <v/>
          </cell>
          <cell r="FI188" t="str">
            <v/>
          </cell>
          <cell r="FJ188" t="str">
            <v/>
          </cell>
          <cell r="FK188">
            <v>0</v>
          </cell>
          <cell r="FN188">
            <v>7344.472422541714</v>
          </cell>
          <cell r="FO188">
            <v>0</v>
          </cell>
          <cell r="FP188">
            <v>337.08000000000004</v>
          </cell>
          <cell r="FQ188">
            <v>0</v>
          </cell>
          <cell r="FR188">
            <v>777.88000000000011</v>
          </cell>
          <cell r="FS188">
            <v>771.62100000000009</v>
          </cell>
          <cell r="FT188">
            <v>6.2589999999999968</v>
          </cell>
          <cell r="FU188">
            <v>46</v>
          </cell>
          <cell r="FV188">
            <v>8576</v>
          </cell>
          <cell r="FW188">
            <v>0</v>
          </cell>
          <cell r="FX188">
            <v>8576</v>
          </cell>
          <cell r="FZ188">
            <v>1309.3077905433333</v>
          </cell>
          <cell r="GA188">
            <v>0</v>
          </cell>
          <cell r="GB188">
            <v>81.5</v>
          </cell>
          <cell r="GC188">
            <v>0</v>
          </cell>
          <cell r="GD188">
            <v>51.391999999999996</v>
          </cell>
          <cell r="GE188">
            <v>45.066000000000003</v>
          </cell>
          <cell r="GF188">
            <v>2.74</v>
          </cell>
          <cell r="GG188">
            <v>3.5859999999999999</v>
          </cell>
          <cell r="GH188">
            <v>271</v>
          </cell>
          <cell r="GI188">
            <v>0</v>
          </cell>
          <cell r="GJ188">
            <v>271</v>
          </cell>
          <cell r="GK188">
            <v>269.75993011094766</v>
          </cell>
          <cell r="GL188">
            <v>0</v>
          </cell>
          <cell r="GM188">
            <v>80</v>
          </cell>
          <cell r="GN188">
            <v>0</v>
          </cell>
          <cell r="GO188">
            <v>1.53</v>
          </cell>
          <cell r="GP188">
            <v>1.53</v>
          </cell>
          <cell r="GQ188">
            <v>0</v>
          </cell>
          <cell r="GR188">
            <v>0</v>
          </cell>
          <cell r="GS188">
            <v>2947</v>
          </cell>
          <cell r="GT188">
            <v>0</v>
          </cell>
          <cell r="GU188">
            <v>2947</v>
          </cell>
          <cell r="GV188">
            <v>0</v>
          </cell>
          <cell r="GW188">
            <v>0</v>
          </cell>
          <cell r="GX188">
            <v>0</v>
          </cell>
          <cell r="GY188">
            <v>0</v>
          </cell>
          <cell r="GZ188">
            <v>0</v>
          </cell>
          <cell r="HA188">
            <v>0</v>
          </cell>
          <cell r="HB188">
            <v>0</v>
          </cell>
          <cell r="HC188">
            <v>0</v>
          </cell>
          <cell r="HD188">
            <v>0</v>
          </cell>
          <cell r="HE188">
            <v>0</v>
          </cell>
          <cell r="HF188">
            <v>0</v>
          </cell>
          <cell r="HG188">
            <v>0</v>
          </cell>
          <cell r="HH188">
            <v>0</v>
          </cell>
          <cell r="HI188">
            <v>0</v>
          </cell>
          <cell r="HJ188">
            <v>0</v>
          </cell>
          <cell r="HK188">
            <v>0</v>
          </cell>
          <cell r="HL188">
            <v>0</v>
          </cell>
          <cell r="HM188">
            <v>0</v>
          </cell>
          <cell r="HN188">
            <v>0</v>
          </cell>
          <cell r="HO188">
            <v>0</v>
          </cell>
          <cell r="HP188">
            <v>0</v>
          </cell>
          <cell r="HQ188">
            <v>0</v>
          </cell>
          <cell r="HR188">
            <v>2.3274738994776389</v>
          </cell>
          <cell r="HS188">
            <v>0</v>
          </cell>
          <cell r="HT188">
            <v>0</v>
          </cell>
          <cell r="HU188">
            <v>0</v>
          </cell>
          <cell r="HV188">
            <v>0.53</v>
          </cell>
          <cell r="HW188">
            <v>0.53</v>
          </cell>
          <cell r="HX188">
            <v>0</v>
          </cell>
          <cell r="HY188">
            <v>0</v>
          </cell>
          <cell r="HZ188">
            <v>1</v>
          </cell>
          <cell r="IA188">
            <v>0</v>
          </cell>
          <cell r="IB188">
            <v>1</v>
          </cell>
          <cell r="IC188">
            <v>267.43245621147003</v>
          </cell>
          <cell r="ID188">
            <v>0</v>
          </cell>
          <cell r="IE188">
            <v>80</v>
          </cell>
          <cell r="IF188">
            <v>0</v>
          </cell>
          <cell r="IG188">
            <v>1</v>
          </cell>
          <cell r="IH188">
            <v>1</v>
          </cell>
          <cell r="II188">
            <v>0</v>
          </cell>
          <cell r="IJ188">
            <v>0</v>
          </cell>
          <cell r="IK188">
            <v>2946</v>
          </cell>
          <cell r="IL188">
            <v>0</v>
          </cell>
          <cell r="IM188">
            <v>2946</v>
          </cell>
          <cell r="IN188">
            <v>0</v>
          </cell>
          <cell r="IO188">
            <v>0</v>
          </cell>
          <cell r="IP188">
            <v>0</v>
          </cell>
          <cell r="IQ188">
            <v>0</v>
          </cell>
          <cell r="IR188">
            <v>0</v>
          </cell>
          <cell r="IS188">
            <v>0</v>
          </cell>
          <cell r="IT188">
            <v>0</v>
          </cell>
          <cell r="IU188">
            <v>0</v>
          </cell>
          <cell r="IV188">
            <v>0</v>
          </cell>
          <cell r="IW188">
            <v>0</v>
          </cell>
          <cell r="IX188">
            <v>0</v>
          </cell>
          <cell r="IY188">
            <v>114.46018323999999</v>
          </cell>
          <cell r="IZ188">
            <v>0</v>
          </cell>
          <cell r="JA188">
            <v>0</v>
          </cell>
          <cell r="JB188">
            <v>0</v>
          </cell>
          <cell r="JC188">
            <v>0</v>
          </cell>
          <cell r="JD188">
            <v>0</v>
          </cell>
          <cell r="JE188">
            <v>0</v>
          </cell>
          <cell r="JF188">
            <v>0</v>
          </cell>
          <cell r="JG188">
            <v>33</v>
          </cell>
          <cell r="JH188">
            <v>0</v>
          </cell>
          <cell r="JI188">
            <v>33</v>
          </cell>
          <cell r="JJ188">
            <v>14.634339259999999</v>
          </cell>
          <cell r="JK188">
            <v>0</v>
          </cell>
          <cell r="JL188">
            <v>0</v>
          </cell>
          <cell r="JM188">
            <v>0</v>
          </cell>
          <cell r="JN188">
            <v>0</v>
          </cell>
          <cell r="JO188">
            <v>0</v>
          </cell>
          <cell r="JP188">
            <v>0</v>
          </cell>
          <cell r="JQ188">
            <v>0</v>
          </cell>
          <cell r="JR188">
            <v>22</v>
          </cell>
          <cell r="JS188">
            <v>0</v>
          </cell>
          <cell r="JT188">
            <v>22</v>
          </cell>
          <cell r="JU188">
            <v>99.825843980000002</v>
          </cell>
          <cell r="JV188">
            <v>0</v>
          </cell>
          <cell r="JW188">
            <v>0</v>
          </cell>
          <cell r="JX188">
            <v>0</v>
          </cell>
          <cell r="JY188">
            <v>0</v>
          </cell>
          <cell r="JZ188">
            <v>0</v>
          </cell>
          <cell r="KA188">
            <v>0</v>
          </cell>
          <cell r="KB188">
            <v>0</v>
          </cell>
          <cell r="KC188">
            <v>11</v>
          </cell>
          <cell r="KD188">
            <v>0</v>
          </cell>
          <cell r="KE188">
            <v>11</v>
          </cell>
          <cell r="KF188">
            <v>0</v>
          </cell>
          <cell r="KG188">
            <v>0</v>
          </cell>
          <cell r="KH188">
            <v>0</v>
          </cell>
          <cell r="KI188">
            <v>0</v>
          </cell>
          <cell r="KJ188">
            <v>0</v>
          </cell>
          <cell r="KK188">
            <v>0</v>
          </cell>
          <cell r="KL188">
            <v>0</v>
          </cell>
          <cell r="KM188">
            <v>0</v>
          </cell>
          <cell r="KN188">
            <v>0</v>
          </cell>
          <cell r="KO188">
            <v>0</v>
          </cell>
          <cell r="KP188">
            <v>0</v>
          </cell>
          <cell r="KQ188">
            <v>0</v>
          </cell>
          <cell r="KR188">
            <v>0</v>
          </cell>
          <cell r="KS188">
            <v>0</v>
          </cell>
          <cell r="KT188">
            <v>0</v>
          </cell>
          <cell r="KU188">
            <v>0</v>
          </cell>
          <cell r="KV188">
            <v>0</v>
          </cell>
          <cell r="KW188">
            <v>0</v>
          </cell>
          <cell r="KX188">
            <v>0</v>
          </cell>
          <cell r="KY188">
            <v>0</v>
          </cell>
          <cell r="KZ188">
            <v>0</v>
          </cell>
          <cell r="LA188">
            <v>0</v>
          </cell>
          <cell r="LB188">
            <v>99.825843980000002</v>
          </cell>
          <cell r="LC188">
            <v>0</v>
          </cell>
          <cell r="LD188">
            <v>0</v>
          </cell>
          <cell r="LE188">
            <v>0</v>
          </cell>
          <cell r="LF188">
            <v>0</v>
          </cell>
          <cell r="LG188">
            <v>0</v>
          </cell>
          <cell r="LH188">
            <v>0</v>
          </cell>
          <cell r="LI188">
            <v>0</v>
          </cell>
          <cell r="LJ188">
            <v>11</v>
          </cell>
          <cell r="LK188">
            <v>0</v>
          </cell>
          <cell r="LL188">
            <v>11</v>
          </cell>
          <cell r="LQ188">
            <v>0</v>
          </cell>
          <cell r="LR188">
            <v>32</v>
          </cell>
          <cell r="LS188">
            <v>0</v>
          </cell>
          <cell r="LT188">
            <v>0</v>
          </cell>
          <cell r="LU188">
            <v>0</v>
          </cell>
          <cell r="LX188">
            <v>0</v>
          </cell>
          <cell r="LY188">
            <v>0</v>
          </cell>
          <cell r="LZ188">
            <v>0</v>
          </cell>
          <cell r="MA188">
            <v>7.9080000000000004</v>
          </cell>
          <cell r="MB188">
            <v>0</v>
          </cell>
          <cell r="MC188">
            <v>0</v>
          </cell>
          <cell r="MD188">
            <v>0</v>
          </cell>
          <cell r="ME188">
            <v>0</v>
          </cell>
          <cell r="MF188">
            <v>0</v>
          </cell>
          <cell r="MG188">
            <v>0</v>
          </cell>
          <cell r="MH188">
            <v>0</v>
          </cell>
          <cell r="MI188">
            <v>0</v>
          </cell>
          <cell r="MJ188">
            <v>0</v>
          </cell>
          <cell r="MK188">
            <v>0</v>
          </cell>
          <cell r="ML188">
            <v>0</v>
          </cell>
          <cell r="MM188">
            <v>0</v>
          </cell>
          <cell r="MN188">
            <v>0</v>
          </cell>
          <cell r="MO188">
            <v>0</v>
          </cell>
          <cell r="MP188">
            <v>0</v>
          </cell>
          <cell r="MQ188">
            <v>0</v>
          </cell>
          <cell r="MR188">
            <v>0</v>
          </cell>
          <cell r="MS188">
            <v>0</v>
          </cell>
          <cell r="MT188">
            <v>0</v>
          </cell>
          <cell r="MU188">
            <v>0</v>
          </cell>
          <cell r="MV188">
            <v>0</v>
          </cell>
          <cell r="MW188">
            <v>0</v>
          </cell>
          <cell r="MX188">
            <v>0</v>
          </cell>
          <cell r="MY188">
            <v>0</v>
          </cell>
          <cell r="MZ188">
            <v>0</v>
          </cell>
          <cell r="NA188">
            <v>0</v>
          </cell>
          <cell r="NB188">
            <v>0</v>
          </cell>
          <cell r="NC188">
            <v>0</v>
          </cell>
          <cell r="ND188">
            <v>0</v>
          </cell>
          <cell r="NE188">
            <v>0</v>
          </cell>
          <cell r="NF188">
            <v>0</v>
          </cell>
          <cell r="NG188">
            <v>0</v>
          </cell>
          <cell r="NH188">
            <v>0</v>
          </cell>
          <cell r="NI188">
            <v>0</v>
          </cell>
          <cell r="NJ188">
            <v>0</v>
          </cell>
          <cell r="NK188">
            <v>0</v>
          </cell>
          <cell r="NL188">
            <v>0</v>
          </cell>
          <cell r="NM188">
            <v>0</v>
          </cell>
          <cell r="NN188">
            <v>0</v>
          </cell>
          <cell r="NO188">
            <v>0</v>
          </cell>
          <cell r="NP188">
            <v>0</v>
          </cell>
          <cell r="NQ188">
            <v>0</v>
          </cell>
          <cell r="NR188">
            <v>0</v>
          </cell>
          <cell r="NS188">
            <v>0</v>
          </cell>
          <cell r="NT188">
            <v>0</v>
          </cell>
          <cell r="NU188">
            <v>0</v>
          </cell>
          <cell r="NV188">
            <v>0</v>
          </cell>
          <cell r="NW188">
            <v>0</v>
          </cell>
          <cell r="NX188">
            <v>0</v>
          </cell>
          <cell r="NY188">
            <v>0</v>
          </cell>
          <cell r="NZ188">
            <v>0</v>
          </cell>
          <cell r="OA188">
            <v>0</v>
          </cell>
          <cell r="OB188">
            <v>0</v>
          </cell>
          <cell r="OC188">
            <v>0</v>
          </cell>
          <cell r="OD188">
            <v>0</v>
          </cell>
          <cell r="OE188">
            <v>0</v>
          </cell>
          <cell r="OF188">
            <v>0</v>
          </cell>
          <cell r="OG188">
            <v>0</v>
          </cell>
          <cell r="OH188">
            <v>0</v>
          </cell>
          <cell r="OI188">
            <v>0</v>
          </cell>
          <cell r="OJ188">
            <v>0</v>
          </cell>
          <cell r="OL188" t="str">
            <v>нд</v>
          </cell>
          <cell r="OM188" t="str">
            <v>нд</v>
          </cell>
          <cell r="ON188" t="str">
            <v>нд</v>
          </cell>
          <cell r="OO188" t="str">
            <v>нд</v>
          </cell>
          <cell r="OP188" t="str">
            <v>нд</v>
          </cell>
          <cell r="OR188" t="str">
            <v>нд</v>
          </cell>
          <cell r="OT188">
            <v>4866.6067003282769</v>
          </cell>
        </row>
        <row r="189">
          <cell r="A189" t="str">
            <v>Г</v>
          </cell>
          <cell r="B189" t="str">
            <v>1.2.5.3</v>
          </cell>
          <cell r="C189" t="str">
            <v>Новое строительство тепловых сетей, всего, в том числе:</v>
          </cell>
          <cell r="D189" t="str">
            <v>Г</v>
          </cell>
          <cell r="E189">
            <v>0</v>
          </cell>
          <cell r="H189">
            <v>0</v>
          </cell>
          <cell r="J189">
            <v>1489.73119223</v>
          </cell>
          <cell r="K189">
            <v>0</v>
          </cell>
          <cell r="L189">
            <v>1489.73119223</v>
          </cell>
          <cell r="M189">
            <v>0</v>
          </cell>
          <cell r="N189">
            <v>0</v>
          </cell>
          <cell r="O189">
            <v>234.91664282696701</v>
          </cell>
          <cell r="P189">
            <v>107.40269009469999</v>
          </cell>
          <cell r="Q189">
            <v>1147.4118593083331</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t="str">
            <v/>
          </cell>
          <cell r="BC189" t="str">
            <v/>
          </cell>
          <cell r="BD189">
            <v>3</v>
          </cell>
          <cell r="BE189" t="str">
            <v/>
          </cell>
          <cell r="BF189" t="str">
            <v>3</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t="str">
            <v/>
          </cell>
          <cell r="CR189" t="str">
            <v/>
          </cell>
          <cell r="CS189" t="str">
            <v/>
          </cell>
          <cell r="CT189" t="str">
            <v/>
          </cell>
          <cell r="CU189">
            <v>0</v>
          </cell>
          <cell r="CX189">
            <v>7344.472422541714</v>
          </cell>
          <cell r="CY189">
            <v>1431.4234154027592</v>
          </cell>
          <cell r="CZ189">
            <v>2565.7211390967846</v>
          </cell>
          <cell r="DA189">
            <v>2668.5733142755444</v>
          </cell>
          <cell r="DB189">
            <v>678.75455376662387</v>
          </cell>
          <cell r="DE189">
            <v>0</v>
          </cell>
          <cell r="DG189">
            <v>1103.4742083699998</v>
          </cell>
          <cell r="DH189">
            <v>0</v>
          </cell>
          <cell r="DI189">
            <v>1103.4742083699998</v>
          </cell>
          <cell r="DJ189">
            <v>360.62837615999996</v>
          </cell>
          <cell r="DK189">
            <v>218.44852505</v>
          </cell>
          <cell r="DL189">
            <v>486.62364912999993</v>
          </cell>
          <cell r="DM189">
            <v>37.773688019999994</v>
          </cell>
          <cell r="DN189">
            <v>1392.2406475148673</v>
          </cell>
          <cell r="DS189">
            <v>1.7419603018750001</v>
          </cell>
          <cell r="DT189">
            <v>8.7616322731250005</v>
          </cell>
          <cell r="DU189">
            <v>182.60826805593598</v>
          </cell>
          <cell r="DV189">
            <v>1199.1287868839315</v>
          </cell>
          <cell r="DW189">
            <v>8.7616322731250005</v>
          </cell>
          <cell r="DX189" t="str">
            <v/>
          </cell>
          <cell r="DY189" t="str">
            <v/>
          </cell>
          <cell r="DZ189" t="str">
            <v/>
          </cell>
          <cell r="EA189" t="str">
            <v/>
          </cell>
          <cell r="EB189">
            <v>0</v>
          </cell>
          <cell r="EC189">
            <v>484.6367061599999</v>
          </cell>
          <cell r="ED189">
            <v>0.13603998</v>
          </cell>
          <cell r="EE189">
            <v>106.10247415000001</v>
          </cell>
          <cell r="EF189">
            <v>368.73250117999993</v>
          </cell>
          <cell r="EG189">
            <v>9.6656908500000007</v>
          </cell>
          <cell r="EH189">
            <v>74.832677070000003</v>
          </cell>
          <cell r="EI189">
            <v>0</v>
          </cell>
          <cell r="EJ189">
            <v>50.903441999999998</v>
          </cell>
          <cell r="EK189">
            <v>18.443383009999998</v>
          </cell>
          <cell r="EL189">
            <v>5.4858520599999991</v>
          </cell>
          <cell r="EM189">
            <v>409.80402908999997</v>
          </cell>
          <cell r="EN189">
            <v>0.13603998</v>
          </cell>
          <cell r="EO189">
            <v>55.199032149999994</v>
          </cell>
          <cell r="EP189">
            <v>350.28911816999999</v>
          </cell>
          <cell r="EQ189">
            <v>4.1798387900000007</v>
          </cell>
          <cell r="ER189">
            <v>0</v>
          </cell>
          <cell r="ES189">
            <v>0</v>
          </cell>
          <cell r="ET189">
            <v>0</v>
          </cell>
          <cell r="EU189">
            <v>0</v>
          </cell>
          <cell r="EV189">
            <v>0</v>
          </cell>
          <cell r="EW189">
            <v>0</v>
          </cell>
          <cell r="EX189">
            <v>0</v>
          </cell>
          <cell r="EY189">
            <v>0</v>
          </cell>
          <cell r="EZ189">
            <v>0</v>
          </cell>
          <cell r="FA189">
            <v>0</v>
          </cell>
          <cell r="FB189">
            <v>409.80402908999997</v>
          </cell>
          <cell r="FC189">
            <v>0.13603998</v>
          </cell>
          <cell r="FD189">
            <v>55.199032149999994</v>
          </cell>
          <cell r="FE189">
            <v>350.28911816999999</v>
          </cell>
          <cell r="FF189">
            <v>4.1798387900000007</v>
          </cell>
          <cell r="FG189" t="str">
            <v/>
          </cell>
          <cell r="FH189" t="str">
            <v/>
          </cell>
          <cell r="FI189" t="str">
            <v/>
          </cell>
          <cell r="FJ189" t="str">
            <v/>
          </cell>
          <cell r="FK189">
            <v>0</v>
          </cell>
          <cell r="FN189">
            <v>7344.472422541714</v>
          </cell>
          <cell r="FO189">
            <v>0</v>
          </cell>
          <cell r="FP189">
            <v>337.08000000000004</v>
          </cell>
          <cell r="FQ189">
            <v>0</v>
          </cell>
          <cell r="FR189">
            <v>777.88000000000011</v>
          </cell>
          <cell r="FS189">
            <v>771.62100000000009</v>
          </cell>
          <cell r="FT189">
            <v>6.2589999999999968</v>
          </cell>
          <cell r="FU189">
            <v>46</v>
          </cell>
          <cell r="FV189">
            <v>8576</v>
          </cell>
          <cell r="FW189">
            <v>0</v>
          </cell>
          <cell r="FX189">
            <v>8576</v>
          </cell>
          <cell r="FZ189">
            <v>1309.3077905433333</v>
          </cell>
          <cell r="GA189">
            <v>0</v>
          </cell>
          <cell r="GB189">
            <v>81.5</v>
          </cell>
          <cell r="GC189">
            <v>0</v>
          </cell>
          <cell r="GD189">
            <v>51.391999999999996</v>
          </cell>
          <cell r="GE189">
            <v>45.066000000000003</v>
          </cell>
          <cell r="GF189">
            <v>2.74</v>
          </cell>
          <cell r="GG189">
            <v>3.5859999999999999</v>
          </cell>
          <cell r="GH189">
            <v>271</v>
          </cell>
          <cell r="GI189">
            <v>0</v>
          </cell>
          <cell r="GJ189">
            <v>271</v>
          </cell>
          <cell r="GK189">
            <v>269.75993011094766</v>
          </cell>
          <cell r="GL189">
            <v>0</v>
          </cell>
          <cell r="GM189">
            <v>80</v>
          </cell>
          <cell r="GN189">
            <v>0</v>
          </cell>
          <cell r="GO189">
            <v>1.53</v>
          </cell>
          <cell r="GP189">
            <v>1.53</v>
          </cell>
          <cell r="GQ189">
            <v>0</v>
          </cell>
          <cell r="GR189">
            <v>0</v>
          </cell>
          <cell r="GS189">
            <v>2947</v>
          </cell>
          <cell r="GT189">
            <v>0</v>
          </cell>
          <cell r="GU189">
            <v>2947</v>
          </cell>
          <cell r="GV189">
            <v>0</v>
          </cell>
          <cell r="GW189">
            <v>0</v>
          </cell>
          <cell r="GX189">
            <v>0</v>
          </cell>
          <cell r="GY189">
            <v>0</v>
          </cell>
          <cell r="GZ189">
            <v>0</v>
          </cell>
          <cell r="HA189">
            <v>0</v>
          </cell>
          <cell r="HB189">
            <v>0</v>
          </cell>
          <cell r="HC189">
            <v>0</v>
          </cell>
          <cell r="HD189">
            <v>0</v>
          </cell>
          <cell r="HE189">
            <v>0</v>
          </cell>
          <cell r="HF189">
            <v>0</v>
          </cell>
          <cell r="HG189">
            <v>0</v>
          </cell>
          <cell r="HH189">
            <v>0</v>
          </cell>
          <cell r="HI189">
            <v>0</v>
          </cell>
          <cell r="HJ189">
            <v>0</v>
          </cell>
          <cell r="HK189">
            <v>0</v>
          </cell>
          <cell r="HL189">
            <v>0</v>
          </cell>
          <cell r="HM189">
            <v>0</v>
          </cell>
          <cell r="HN189">
            <v>0</v>
          </cell>
          <cell r="HO189">
            <v>0</v>
          </cell>
          <cell r="HP189">
            <v>0</v>
          </cell>
          <cell r="HQ189">
            <v>0</v>
          </cell>
          <cell r="HR189">
            <v>2.3274738994776389</v>
          </cell>
          <cell r="HS189">
            <v>0</v>
          </cell>
          <cell r="HT189">
            <v>0</v>
          </cell>
          <cell r="HU189">
            <v>0</v>
          </cell>
          <cell r="HV189">
            <v>0.53</v>
          </cell>
          <cell r="HW189">
            <v>0.53</v>
          </cell>
          <cell r="HX189">
            <v>0</v>
          </cell>
          <cell r="HY189">
            <v>0</v>
          </cell>
          <cell r="HZ189">
            <v>1</v>
          </cell>
          <cell r="IA189">
            <v>0</v>
          </cell>
          <cell r="IB189">
            <v>1</v>
          </cell>
          <cell r="IC189">
            <v>267.43245621147003</v>
          </cell>
          <cell r="ID189">
            <v>0</v>
          </cell>
          <cell r="IE189">
            <v>80</v>
          </cell>
          <cell r="IF189">
            <v>0</v>
          </cell>
          <cell r="IG189">
            <v>1</v>
          </cell>
          <cell r="IH189">
            <v>1</v>
          </cell>
          <cell r="II189">
            <v>0</v>
          </cell>
          <cell r="IJ189">
            <v>0</v>
          </cell>
          <cell r="IK189">
            <v>2946</v>
          </cell>
          <cell r="IL189">
            <v>0</v>
          </cell>
          <cell r="IM189">
            <v>2946</v>
          </cell>
          <cell r="IN189">
            <v>0</v>
          </cell>
          <cell r="IO189">
            <v>0</v>
          </cell>
          <cell r="IP189">
            <v>0</v>
          </cell>
          <cell r="IQ189">
            <v>0</v>
          </cell>
          <cell r="IR189">
            <v>0</v>
          </cell>
          <cell r="IS189">
            <v>0</v>
          </cell>
          <cell r="IT189">
            <v>0</v>
          </cell>
          <cell r="IU189">
            <v>0</v>
          </cell>
          <cell r="IV189">
            <v>0</v>
          </cell>
          <cell r="IW189">
            <v>0</v>
          </cell>
          <cell r="IX189">
            <v>0</v>
          </cell>
          <cell r="IY189">
            <v>114.46018323999999</v>
          </cell>
          <cell r="IZ189">
            <v>0</v>
          </cell>
          <cell r="JA189">
            <v>0</v>
          </cell>
          <cell r="JB189">
            <v>0</v>
          </cell>
          <cell r="JC189">
            <v>0</v>
          </cell>
          <cell r="JD189">
            <v>0</v>
          </cell>
          <cell r="JE189">
            <v>0</v>
          </cell>
          <cell r="JF189">
            <v>0</v>
          </cell>
          <cell r="JG189">
            <v>33</v>
          </cell>
          <cell r="JH189">
            <v>0</v>
          </cell>
          <cell r="JI189">
            <v>33</v>
          </cell>
          <cell r="JJ189">
            <v>14.634339259999999</v>
          </cell>
          <cell r="JK189">
            <v>0</v>
          </cell>
          <cell r="JL189">
            <v>0</v>
          </cell>
          <cell r="JM189">
            <v>0</v>
          </cell>
          <cell r="JN189">
            <v>0</v>
          </cell>
          <cell r="JO189">
            <v>0</v>
          </cell>
          <cell r="JP189">
            <v>0</v>
          </cell>
          <cell r="JQ189">
            <v>0</v>
          </cell>
          <cell r="JR189">
            <v>22</v>
          </cell>
          <cell r="JS189">
            <v>0</v>
          </cell>
          <cell r="JT189">
            <v>22</v>
          </cell>
          <cell r="JU189">
            <v>99.825843980000002</v>
          </cell>
          <cell r="JV189">
            <v>0</v>
          </cell>
          <cell r="JW189">
            <v>0</v>
          </cell>
          <cell r="JX189">
            <v>0</v>
          </cell>
          <cell r="JY189">
            <v>0</v>
          </cell>
          <cell r="JZ189">
            <v>0</v>
          </cell>
          <cell r="KA189">
            <v>0</v>
          </cell>
          <cell r="KB189">
            <v>0</v>
          </cell>
          <cell r="KC189">
            <v>11</v>
          </cell>
          <cell r="KD189">
            <v>0</v>
          </cell>
          <cell r="KE189">
            <v>11</v>
          </cell>
          <cell r="KF189">
            <v>0</v>
          </cell>
          <cell r="KG189">
            <v>0</v>
          </cell>
          <cell r="KH189">
            <v>0</v>
          </cell>
          <cell r="KI189">
            <v>0</v>
          </cell>
          <cell r="KJ189">
            <v>0</v>
          </cell>
          <cell r="KK189">
            <v>0</v>
          </cell>
          <cell r="KL189">
            <v>0</v>
          </cell>
          <cell r="KM189">
            <v>0</v>
          </cell>
          <cell r="KN189">
            <v>0</v>
          </cell>
          <cell r="KO189">
            <v>0</v>
          </cell>
          <cell r="KP189">
            <v>0</v>
          </cell>
          <cell r="KQ189">
            <v>0</v>
          </cell>
          <cell r="KR189">
            <v>0</v>
          </cell>
          <cell r="KS189">
            <v>0</v>
          </cell>
          <cell r="KT189">
            <v>0</v>
          </cell>
          <cell r="KU189">
            <v>0</v>
          </cell>
          <cell r="KV189">
            <v>0</v>
          </cell>
          <cell r="KW189">
            <v>0</v>
          </cell>
          <cell r="KX189">
            <v>0</v>
          </cell>
          <cell r="KY189">
            <v>0</v>
          </cell>
          <cell r="KZ189">
            <v>0</v>
          </cell>
          <cell r="LA189">
            <v>0</v>
          </cell>
          <cell r="LB189">
            <v>99.825843980000002</v>
          </cell>
          <cell r="LC189">
            <v>0</v>
          </cell>
          <cell r="LD189">
            <v>0</v>
          </cell>
          <cell r="LE189">
            <v>0</v>
          </cell>
          <cell r="LF189">
            <v>0</v>
          </cell>
          <cell r="LG189">
            <v>0</v>
          </cell>
          <cell r="LH189">
            <v>0</v>
          </cell>
          <cell r="LI189">
            <v>0</v>
          </cell>
          <cell r="LJ189">
            <v>11</v>
          </cell>
          <cell r="LK189">
            <v>0</v>
          </cell>
          <cell r="LL189">
            <v>11</v>
          </cell>
          <cell r="LQ189">
            <v>0</v>
          </cell>
          <cell r="LR189">
            <v>32</v>
          </cell>
          <cell r="LS189">
            <v>0</v>
          </cell>
          <cell r="LT189">
            <v>0</v>
          </cell>
          <cell r="LU189">
            <v>0</v>
          </cell>
          <cell r="LX189">
            <v>0</v>
          </cell>
          <cell r="LY189">
            <v>0</v>
          </cell>
          <cell r="LZ189">
            <v>0</v>
          </cell>
          <cell r="MA189">
            <v>7.9080000000000004</v>
          </cell>
          <cell r="MB189">
            <v>0</v>
          </cell>
          <cell r="MC189">
            <v>0</v>
          </cell>
          <cell r="MD189">
            <v>0</v>
          </cell>
          <cell r="ME189">
            <v>0</v>
          </cell>
          <cell r="MF189">
            <v>0</v>
          </cell>
          <cell r="MG189">
            <v>0</v>
          </cell>
          <cell r="MH189">
            <v>0</v>
          </cell>
          <cell r="MI189">
            <v>0</v>
          </cell>
          <cell r="MJ189">
            <v>0</v>
          </cell>
          <cell r="MK189">
            <v>0</v>
          </cell>
          <cell r="ML189">
            <v>0</v>
          </cell>
          <cell r="MM189">
            <v>0</v>
          </cell>
          <cell r="MN189">
            <v>0</v>
          </cell>
          <cell r="MO189">
            <v>0</v>
          </cell>
          <cell r="MP189">
            <v>0</v>
          </cell>
          <cell r="MQ189">
            <v>0</v>
          </cell>
          <cell r="MR189">
            <v>0</v>
          </cell>
          <cell r="MS189">
            <v>0</v>
          </cell>
          <cell r="MT189">
            <v>0</v>
          </cell>
          <cell r="MU189">
            <v>0</v>
          </cell>
          <cell r="MV189">
            <v>0</v>
          </cell>
          <cell r="MW189">
            <v>0</v>
          </cell>
          <cell r="MX189">
            <v>0</v>
          </cell>
          <cell r="MY189">
            <v>0</v>
          </cell>
          <cell r="MZ189">
            <v>0</v>
          </cell>
          <cell r="NA189">
            <v>0</v>
          </cell>
          <cell r="NB189">
            <v>0</v>
          </cell>
          <cell r="NC189">
            <v>0</v>
          </cell>
          <cell r="ND189">
            <v>0</v>
          </cell>
          <cell r="NE189">
            <v>0</v>
          </cell>
          <cell r="NF189">
            <v>0</v>
          </cell>
          <cell r="NG189">
            <v>0</v>
          </cell>
          <cell r="NH189">
            <v>0</v>
          </cell>
          <cell r="NI189">
            <v>0</v>
          </cell>
          <cell r="NJ189">
            <v>0</v>
          </cell>
          <cell r="NK189">
            <v>0</v>
          </cell>
          <cell r="NL189">
            <v>0</v>
          </cell>
          <cell r="NM189">
            <v>0</v>
          </cell>
          <cell r="NN189">
            <v>0</v>
          </cell>
          <cell r="NO189">
            <v>0</v>
          </cell>
          <cell r="NP189">
            <v>0</v>
          </cell>
          <cell r="NQ189">
            <v>0</v>
          </cell>
          <cell r="NR189">
            <v>0</v>
          </cell>
          <cell r="NS189">
            <v>0</v>
          </cell>
          <cell r="NT189">
            <v>0</v>
          </cell>
          <cell r="NU189">
            <v>0</v>
          </cell>
          <cell r="NV189">
            <v>0</v>
          </cell>
          <cell r="NW189">
            <v>0</v>
          </cell>
          <cell r="NX189">
            <v>0</v>
          </cell>
          <cell r="NY189">
            <v>0</v>
          </cell>
          <cell r="NZ189">
            <v>0</v>
          </cell>
          <cell r="OA189">
            <v>0</v>
          </cell>
          <cell r="OB189">
            <v>0</v>
          </cell>
          <cell r="OC189">
            <v>0</v>
          </cell>
          <cell r="OD189">
            <v>0</v>
          </cell>
          <cell r="OE189">
            <v>0</v>
          </cell>
          <cell r="OF189">
            <v>0</v>
          </cell>
          <cell r="OG189">
            <v>0</v>
          </cell>
          <cell r="OH189">
            <v>0</v>
          </cell>
          <cell r="OI189">
            <v>0</v>
          </cell>
          <cell r="OJ189">
            <v>0</v>
          </cell>
          <cell r="OL189" t="str">
            <v>нд</v>
          </cell>
          <cell r="OM189" t="str">
            <v>нд</v>
          </cell>
          <cell r="ON189" t="str">
            <v>нд</v>
          </cell>
          <cell r="OO189" t="str">
            <v>нд</v>
          </cell>
          <cell r="OP189" t="str">
            <v>нд</v>
          </cell>
          <cell r="OR189" t="str">
            <v>нд</v>
          </cell>
          <cell r="OT189">
            <v>4866.6067003282769</v>
          </cell>
        </row>
        <row r="190">
          <cell r="A190" t="str">
            <v>Г</v>
          </cell>
          <cell r="B190" t="str">
            <v>1.2.5.4</v>
          </cell>
          <cell r="C190" t="str">
            <v>Прочее новое строительство, всего, в том числе:</v>
          </cell>
          <cell r="D190" t="str">
            <v>Г</v>
          </cell>
          <cell r="E190">
            <v>0</v>
          </cell>
          <cell r="H190">
            <v>0</v>
          </cell>
          <cell r="J190">
            <v>1489.73119223</v>
          </cell>
          <cell r="K190">
            <v>0</v>
          </cell>
          <cell r="L190">
            <v>1489.73119223</v>
          </cell>
          <cell r="M190">
            <v>0</v>
          </cell>
          <cell r="N190">
            <v>0</v>
          </cell>
          <cell r="O190">
            <v>234.91664282696701</v>
          </cell>
          <cell r="P190">
            <v>107.40269009469999</v>
          </cell>
          <cell r="Q190">
            <v>1147.4118593083331</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t="str">
            <v/>
          </cell>
          <cell r="BC190" t="str">
            <v/>
          </cell>
          <cell r="BD190" t="str">
            <v/>
          </cell>
          <cell r="BE190" t="str">
            <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t="str">
            <v/>
          </cell>
          <cell r="CR190" t="str">
            <v/>
          </cell>
          <cell r="CS190" t="str">
            <v/>
          </cell>
          <cell r="CT190" t="str">
            <v/>
          </cell>
          <cell r="CU190">
            <v>0</v>
          </cell>
          <cell r="CX190">
            <v>7344.472422541714</v>
          </cell>
          <cell r="CY190">
            <v>1431.4234154027592</v>
          </cell>
          <cell r="CZ190">
            <v>2565.7211390967846</v>
          </cell>
          <cell r="DA190">
            <v>2668.5733142755444</v>
          </cell>
          <cell r="DB190">
            <v>678.75455376662387</v>
          </cell>
          <cell r="DE190">
            <v>0</v>
          </cell>
          <cell r="DG190">
            <v>1103.4742083699998</v>
          </cell>
          <cell r="DH190">
            <v>0</v>
          </cell>
          <cell r="DI190">
            <v>1103.4742083699998</v>
          </cell>
          <cell r="DJ190">
            <v>360.62837615999996</v>
          </cell>
          <cell r="DK190">
            <v>218.44852505</v>
          </cell>
          <cell r="DL190">
            <v>486.62364912999993</v>
          </cell>
          <cell r="DM190">
            <v>37.773688019999994</v>
          </cell>
          <cell r="DN190">
            <v>1392.2406475148673</v>
          </cell>
          <cell r="DS190">
            <v>1.7419603018750001</v>
          </cell>
          <cell r="DT190">
            <v>8.7616322731250005</v>
          </cell>
          <cell r="DU190">
            <v>182.60826805593598</v>
          </cell>
          <cell r="DV190">
            <v>1199.1287868839315</v>
          </cell>
          <cell r="DW190">
            <v>8.7616322731250005</v>
          </cell>
          <cell r="DX190" t="str">
            <v/>
          </cell>
          <cell r="DY190" t="str">
            <v/>
          </cell>
          <cell r="DZ190" t="str">
            <v/>
          </cell>
          <cell r="EA190" t="str">
            <v/>
          </cell>
          <cell r="EB190">
            <v>0</v>
          </cell>
          <cell r="EC190">
            <v>484.6367061599999</v>
          </cell>
          <cell r="ED190">
            <v>0.13603998</v>
          </cell>
          <cell r="EE190">
            <v>106.10247415000001</v>
          </cell>
          <cell r="EF190">
            <v>368.73250117999993</v>
          </cell>
          <cell r="EG190">
            <v>9.6656908500000007</v>
          </cell>
          <cell r="EH190">
            <v>74.832677070000003</v>
          </cell>
          <cell r="EI190">
            <v>0</v>
          </cell>
          <cell r="EJ190">
            <v>50.903441999999998</v>
          </cell>
          <cell r="EK190">
            <v>18.443383009999998</v>
          </cell>
          <cell r="EL190">
            <v>5.4858520599999991</v>
          </cell>
          <cell r="EM190">
            <v>409.80402908999997</v>
          </cell>
          <cell r="EN190">
            <v>0.13603998</v>
          </cell>
          <cell r="EO190">
            <v>55.199032149999994</v>
          </cell>
          <cell r="EP190">
            <v>350.28911816999999</v>
          </cell>
          <cell r="EQ190">
            <v>4.1798387900000007</v>
          </cell>
          <cell r="ER190">
            <v>0</v>
          </cell>
          <cell r="ES190">
            <v>0</v>
          </cell>
          <cell r="ET190">
            <v>0</v>
          </cell>
          <cell r="EU190">
            <v>0</v>
          </cell>
          <cell r="EV190">
            <v>0</v>
          </cell>
          <cell r="EW190">
            <v>0</v>
          </cell>
          <cell r="EX190">
            <v>0</v>
          </cell>
          <cell r="EY190">
            <v>0</v>
          </cell>
          <cell r="EZ190">
            <v>0</v>
          </cell>
          <cell r="FA190">
            <v>0</v>
          </cell>
          <cell r="FB190">
            <v>409.80402908999997</v>
          </cell>
          <cell r="FC190">
            <v>0.13603998</v>
          </cell>
          <cell r="FD190">
            <v>55.199032149999994</v>
          </cell>
          <cell r="FE190">
            <v>350.28911816999999</v>
          </cell>
          <cell r="FF190">
            <v>4.1798387900000007</v>
          </cell>
          <cell r="FG190" t="str">
            <v/>
          </cell>
          <cell r="FH190" t="str">
            <v/>
          </cell>
          <cell r="FI190" t="str">
            <v/>
          </cell>
          <cell r="FJ190" t="str">
            <v/>
          </cell>
          <cell r="FK190">
            <v>0</v>
          </cell>
          <cell r="FN190">
            <v>7344.472422541714</v>
          </cell>
          <cell r="FO190">
            <v>0</v>
          </cell>
          <cell r="FP190">
            <v>337.08000000000004</v>
          </cell>
          <cell r="FQ190">
            <v>0</v>
          </cell>
          <cell r="FR190">
            <v>777.88000000000011</v>
          </cell>
          <cell r="FS190">
            <v>771.62100000000009</v>
          </cell>
          <cell r="FT190">
            <v>6.2589999999999968</v>
          </cell>
          <cell r="FU190">
            <v>46</v>
          </cell>
          <cell r="FV190">
            <v>8576</v>
          </cell>
          <cell r="FW190">
            <v>0</v>
          </cell>
          <cell r="FX190">
            <v>8576</v>
          </cell>
          <cell r="FZ190">
            <v>1309.3077905433333</v>
          </cell>
          <cell r="GA190">
            <v>0</v>
          </cell>
          <cell r="GB190">
            <v>81.5</v>
          </cell>
          <cell r="GC190">
            <v>0</v>
          </cell>
          <cell r="GD190">
            <v>51.391999999999996</v>
          </cell>
          <cell r="GE190">
            <v>45.066000000000003</v>
          </cell>
          <cell r="GF190">
            <v>2.74</v>
          </cell>
          <cell r="GG190">
            <v>3.5859999999999999</v>
          </cell>
          <cell r="GH190">
            <v>271</v>
          </cell>
          <cell r="GI190">
            <v>0</v>
          </cell>
          <cell r="GJ190">
            <v>271</v>
          </cell>
          <cell r="GK190">
            <v>269.75993011094766</v>
          </cell>
          <cell r="GL190">
            <v>0</v>
          </cell>
          <cell r="GM190">
            <v>80</v>
          </cell>
          <cell r="GN190">
            <v>0</v>
          </cell>
          <cell r="GO190">
            <v>1.53</v>
          </cell>
          <cell r="GP190">
            <v>1.53</v>
          </cell>
          <cell r="GQ190">
            <v>0</v>
          </cell>
          <cell r="GR190">
            <v>0</v>
          </cell>
          <cell r="GS190">
            <v>2947</v>
          </cell>
          <cell r="GT190">
            <v>0</v>
          </cell>
          <cell r="GU190">
            <v>2947</v>
          </cell>
          <cell r="GV190">
            <v>0</v>
          </cell>
          <cell r="GW190">
            <v>0</v>
          </cell>
          <cell r="GX190">
            <v>0</v>
          </cell>
          <cell r="GY190">
            <v>0</v>
          </cell>
          <cell r="GZ190">
            <v>0</v>
          </cell>
          <cell r="HA190">
            <v>0</v>
          </cell>
          <cell r="HB190">
            <v>0</v>
          </cell>
          <cell r="HC190">
            <v>0</v>
          </cell>
          <cell r="HD190">
            <v>0</v>
          </cell>
          <cell r="HE190">
            <v>0</v>
          </cell>
          <cell r="HF190">
            <v>0</v>
          </cell>
          <cell r="HG190">
            <v>0</v>
          </cell>
          <cell r="HH190">
            <v>0</v>
          </cell>
          <cell r="HI190">
            <v>0</v>
          </cell>
          <cell r="HJ190">
            <v>0</v>
          </cell>
          <cell r="HK190">
            <v>0</v>
          </cell>
          <cell r="HL190">
            <v>0</v>
          </cell>
          <cell r="HM190">
            <v>0</v>
          </cell>
          <cell r="HN190">
            <v>0</v>
          </cell>
          <cell r="HO190">
            <v>0</v>
          </cell>
          <cell r="HP190">
            <v>0</v>
          </cell>
          <cell r="HQ190">
            <v>0</v>
          </cell>
          <cell r="HR190">
            <v>2.3274738994776389</v>
          </cell>
          <cell r="HS190">
            <v>0</v>
          </cell>
          <cell r="HT190">
            <v>0</v>
          </cell>
          <cell r="HU190">
            <v>0</v>
          </cell>
          <cell r="HV190">
            <v>0.53</v>
          </cell>
          <cell r="HW190">
            <v>0.53</v>
          </cell>
          <cell r="HX190">
            <v>0</v>
          </cell>
          <cell r="HY190">
            <v>0</v>
          </cell>
          <cell r="HZ190">
            <v>1</v>
          </cell>
          <cell r="IA190">
            <v>0</v>
          </cell>
          <cell r="IB190">
            <v>1</v>
          </cell>
          <cell r="IC190">
            <v>267.43245621147003</v>
          </cell>
          <cell r="ID190">
            <v>0</v>
          </cell>
          <cell r="IE190">
            <v>80</v>
          </cell>
          <cell r="IF190">
            <v>0</v>
          </cell>
          <cell r="IG190">
            <v>1</v>
          </cell>
          <cell r="IH190">
            <v>1</v>
          </cell>
          <cell r="II190">
            <v>0</v>
          </cell>
          <cell r="IJ190">
            <v>0</v>
          </cell>
          <cell r="IK190">
            <v>2946</v>
          </cell>
          <cell r="IL190">
            <v>0</v>
          </cell>
          <cell r="IM190">
            <v>2946</v>
          </cell>
          <cell r="IN190">
            <v>0</v>
          </cell>
          <cell r="IO190">
            <v>0</v>
          </cell>
          <cell r="IP190">
            <v>0</v>
          </cell>
          <cell r="IQ190">
            <v>0</v>
          </cell>
          <cell r="IR190">
            <v>0</v>
          </cell>
          <cell r="IS190">
            <v>0</v>
          </cell>
          <cell r="IT190">
            <v>0</v>
          </cell>
          <cell r="IU190">
            <v>0</v>
          </cell>
          <cell r="IV190">
            <v>0</v>
          </cell>
          <cell r="IW190">
            <v>0</v>
          </cell>
          <cell r="IX190">
            <v>0</v>
          </cell>
          <cell r="IY190">
            <v>114.46018323999999</v>
          </cell>
          <cell r="IZ190">
            <v>0</v>
          </cell>
          <cell r="JA190">
            <v>0</v>
          </cell>
          <cell r="JB190">
            <v>0</v>
          </cell>
          <cell r="JC190">
            <v>0</v>
          </cell>
          <cell r="JD190">
            <v>0</v>
          </cell>
          <cell r="JE190">
            <v>0</v>
          </cell>
          <cell r="JF190">
            <v>0</v>
          </cell>
          <cell r="JG190">
            <v>33</v>
          </cell>
          <cell r="JH190">
            <v>0</v>
          </cell>
          <cell r="JI190">
            <v>33</v>
          </cell>
          <cell r="JJ190">
            <v>14.634339259999999</v>
          </cell>
          <cell r="JK190">
            <v>0</v>
          </cell>
          <cell r="JL190">
            <v>0</v>
          </cell>
          <cell r="JM190">
            <v>0</v>
          </cell>
          <cell r="JN190">
            <v>0</v>
          </cell>
          <cell r="JO190">
            <v>0</v>
          </cell>
          <cell r="JP190">
            <v>0</v>
          </cell>
          <cell r="JQ190">
            <v>0</v>
          </cell>
          <cell r="JR190">
            <v>22</v>
          </cell>
          <cell r="JS190">
            <v>0</v>
          </cell>
          <cell r="JT190">
            <v>22</v>
          </cell>
          <cell r="JU190">
            <v>99.825843980000002</v>
          </cell>
          <cell r="JV190">
            <v>0</v>
          </cell>
          <cell r="JW190">
            <v>0</v>
          </cell>
          <cell r="JX190">
            <v>0</v>
          </cell>
          <cell r="JY190">
            <v>0</v>
          </cell>
          <cell r="JZ190">
            <v>0</v>
          </cell>
          <cell r="KA190">
            <v>0</v>
          </cell>
          <cell r="KB190">
            <v>0</v>
          </cell>
          <cell r="KC190">
            <v>11</v>
          </cell>
          <cell r="KD190">
            <v>0</v>
          </cell>
          <cell r="KE190">
            <v>11</v>
          </cell>
          <cell r="KF190">
            <v>0</v>
          </cell>
          <cell r="KG190">
            <v>0</v>
          </cell>
          <cell r="KH190">
            <v>0</v>
          </cell>
          <cell r="KI190">
            <v>0</v>
          </cell>
          <cell r="KJ190">
            <v>0</v>
          </cell>
          <cell r="KK190">
            <v>0</v>
          </cell>
          <cell r="KL190">
            <v>0</v>
          </cell>
          <cell r="KM190">
            <v>0</v>
          </cell>
          <cell r="KN190">
            <v>0</v>
          </cell>
          <cell r="KO190">
            <v>0</v>
          </cell>
          <cell r="KP190">
            <v>0</v>
          </cell>
          <cell r="KQ190">
            <v>0</v>
          </cell>
          <cell r="KR190">
            <v>0</v>
          </cell>
          <cell r="KS190">
            <v>0</v>
          </cell>
          <cell r="KT190">
            <v>0</v>
          </cell>
          <cell r="KU190">
            <v>0</v>
          </cell>
          <cell r="KV190">
            <v>0</v>
          </cell>
          <cell r="KW190">
            <v>0</v>
          </cell>
          <cell r="KX190">
            <v>0</v>
          </cell>
          <cell r="KY190">
            <v>0</v>
          </cell>
          <cell r="KZ190">
            <v>0</v>
          </cell>
          <cell r="LA190">
            <v>0</v>
          </cell>
          <cell r="LB190">
            <v>99.825843980000002</v>
          </cell>
          <cell r="LC190">
            <v>0</v>
          </cell>
          <cell r="LD190">
            <v>0</v>
          </cell>
          <cell r="LE190">
            <v>0</v>
          </cell>
          <cell r="LF190">
            <v>0</v>
          </cell>
          <cell r="LG190">
            <v>0</v>
          </cell>
          <cell r="LH190">
            <v>0</v>
          </cell>
          <cell r="LI190">
            <v>0</v>
          </cell>
          <cell r="LJ190">
            <v>11</v>
          </cell>
          <cell r="LK190">
            <v>0</v>
          </cell>
          <cell r="LL190">
            <v>11</v>
          </cell>
          <cell r="LQ190">
            <v>0</v>
          </cell>
          <cell r="LR190">
            <v>32</v>
          </cell>
          <cell r="LS190">
            <v>0</v>
          </cell>
          <cell r="LT190">
            <v>0</v>
          </cell>
          <cell r="LU190">
            <v>0</v>
          </cell>
          <cell r="LX190">
            <v>0</v>
          </cell>
          <cell r="LY190">
            <v>0</v>
          </cell>
          <cell r="LZ190">
            <v>0</v>
          </cell>
          <cell r="MA190">
            <v>7.9080000000000004</v>
          </cell>
          <cell r="MB190">
            <v>0</v>
          </cell>
          <cell r="MC190">
            <v>0</v>
          </cell>
          <cell r="MD190">
            <v>0</v>
          </cell>
          <cell r="ME190">
            <v>0</v>
          </cell>
          <cell r="MF190">
            <v>0</v>
          </cell>
          <cell r="MG190">
            <v>0</v>
          </cell>
          <cell r="MH190">
            <v>0</v>
          </cell>
          <cell r="MI190">
            <v>0</v>
          </cell>
          <cell r="MJ190">
            <v>0</v>
          </cell>
          <cell r="MK190">
            <v>0</v>
          </cell>
          <cell r="ML190">
            <v>0</v>
          </cell>
          <cell r="MM190">
            <v>0</v>
          </cell>
          <cell r="MN190">
            <v>0</v>
          </cell>
          <cell r="MO190">
            <v>0</v>
          </cell>
          <cell r="MP190">
            <v>0</v>
          </cell>
          <cell r="MQ190">
            <v>0</v>
          </cell>
          <cell r="MR190">
            <v>0</v>
          </cell>
          <cell r="MS190">
            <v>0</v>
          </cell>
          <cell r="MT190">
            <v>0</v>
          </cell>
          <cell r="MU190">
            <v>0</v>
          </cell>
          <cell r="MV190">
            <v>0</v>
          </cell>
          <cell r="MW190">
            <v>0</v>
          </cell>
          <cell r="MX190">
            <v>0</v>
          </cell>
          <cell r="MY190">
            <v>0</v>
          </cell>
          <cell r="MZ190">
            <v>0</v>
          </cell>
          <cell r="NA190">
            <v>0</v>
          </cell>
          <cell r="NB190">
            <v>0</v>
          </cell>
          <cell r="NC190">
            <v>0</v>
          </cell>
          <cell r="ND190">
            <v>0</v>
          </cell>
          <cell r="NE190">
            <v>0</v>
          </cell>
          <cell r="NF190">
            <v>0</v>
          </cell>
          <cell r="NG190">
            <v>0</v>
          </cell>
          <cell r="NH190">
            <v>0</v>
          </cell>
          <cell r="NI190">
            <v>0</v>
          </cell>
          <cell r="NJ190">
            <v>0</v>
          </cell>
          <cell r="NK190">
            <v>0</v>
          </cell>
          <cell r="NL190">
            <v>0</v>
          </cell>
          <cell r="NM190">
            <v>0</v>
          </cell>
          <cell r="NN190">
            <v>0</v>
          </cell>
          <cell r="NO190">
            <v>0</v>
          </cell>
          <cell r="NP190">
            <v>0</v>
          </cell>
          <cell r="NQ190">
            <v>0</v>
          </cell>
          <cell r="NR190">
            <v>0</v>
          </cell>
          <cell r="NS190">
            <v>0</v>
          </cell>
          <cell r="NT190">
            <v>0</v>
          </cell>
          <cell r="NU190">
            <v>0</v>
          </cell>
          <cell r="NV190">
            <v>0</v>
          </cell>
          <cell r="NW190">
            <v>0</v>
          </cell>
          <cell r="NX190">
            <v>0</v>
          </cell>
          <cell r="NY190">
            <v>0</v>
          </cell>
          <cell r="NZ190">
            <v>0</v>
          </cell>
          <cell r="OA190">
            <v>0</v>
          </cell>
          <cell r="OB190">
            <v>0</v>
          </cell>
          <cell r="OC190">
            <v>0</v>
          </cell>
          <cell r="OD190">
            <v>0</v>
          </cell>
          <cell r="OE190">
            <v>0</v>
          </cell>
          <cell r="OF190">
            <v>0</v>
          </cell>
          <cell r="OG190">
            <v>0</v>
          </cell>
          <cell r="OH190">
            <v>0</v>
          </cell>
          <cell r="OI190">
            <v>0</v>
          </cell>
          <cell r="OJ190">
            <v>0</v>
          </cell>
          <cell r="OL190" t="str">
            <v>нд</v>
          </cell>
          <cell r="OM190" t="str">
            <v>нд</v>
          </cell>
          <cell r="ON190" t="str">
            <v>нд</v>
          </cell>
          <cell r="OO190" t="str">
            <v>нд</v>
          </cell>
          <cell r="OP190" t="str">
            <v>нд</v>
          </cell>
          <cell r="OR190" t="str">
            <v>нд</v>
          </cell>
          <cell r="OT190">
            <v>4866.6067003282769</v>
          </cell>
        </row>
        <row r="191">
          <cell r="A191" t="str">
            <v>Г</v>
          </cell>
          <cell r="B191" t="str">
            <v>1.2.6</v>
          </cell>
          <cell r="C191" t="str">
            <v>Покупка земельных участков для целей реализации инвестиционных проектов, всего, в том числе:</v>
          </cell>
          <cell r="D191" t="str">
            <v>Г</v>
          </cell>
          <cell r="E191">
            <v>0</v>
          </cell>
          <cell r="H191">
            <v>0</v>
          </cell>
          <cell r="J191">
            <v>1489.73119223</v>
          </cell>
          <cell r="K191">
            <v>0</v>
          </cell>
          <cell r="L191">
            <v>1489.73119223</v>
          </cell>
          <cell r="M191">
            <v>0</v>
          </cell>
          <cell r="N191">
            <v>0</v>
          </cell>
          <cell r="O191">
            <v>234.91664282696701</v>
          </cell>
          <cell r="P191">
            <v>107.40269009469999</v>
          </cell>
          <cell r="Q191">
            <v>1147.4118593083331</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t="str">
            <v/>
          </cell>
          <cell r="BC191" t="str">
            <v/>
          </cell>
          <cell r="BD191" t="str">
            <v/>
          </cell>
          <cell r="BE191" t="str">
            <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t="str">
            <v/>
          </cell>
          <cell r="CR191" t="str">
            <v/>
          </cell>
          <cell r="CS191" t="str">
            <v/>
          </cell>
          <cell r="CT191" t="str">
            <v/>
          </cell>
          <cell r="CU191">
            <v>0</v>
          </cell>
          <cell r="CX191">
            <v>7344.472422541714</v>
          </cell>
          <cell r="CY191">
            <v>1431.4234154027592</v>
          </cell>
          <cell r="CZ191">
            <v>2565.7211390967846</v>
          </cell>
          <cell r="DA191">
            <v>2668.5733142755444</v>
          </cell>
          <cell r="DB191">
            <v>678.75455376662387</v>
          </cell>
          <cell r="DE191">
            <v>0</v>
          </cell>
          <cell r="DG191">
            <v>1103.4742083699998</v>
          </cell>
          <cell r="DH191">
            <v>0</v>
          </cell>
          <cell r="DI191">
            <v>1103.4742083699998</v>
          </cell>
          <cell r="DJ191">
            <v>360.62837615999996</v>
          </cell>
          <cell r="DK191">
            <v>218.44852505</v>
          </cell>
          <cell r="DL191">
            <v>486.62364912999993</v>
          </cell>
          <cell r="DM191">
            <v>37.773688019999994</v>
          </cell>
          <cell r="DN191">
            <v>1392.2406475148673</v>
          </cell>
          <cell r="DS191">
            <v>1.7419603018750001</v>
          </cell>
          <cell r="DT191">
            <v>8.7616322731250005</v>
          </cell>
          <cell r="DU191">
            <v>182.60826805593598</v>
          </cell>
          <cell r="DV191">
            <v>1199.1287868839315</v>
          </cell>
          <cell r="DW191">
            <v>8.7616322731250005</v>
          </cell>
          <cell r="DX191" t="str">
            <v/>
          </cell>
          <cell r="DY191" t="str">
            <v/>
          </cell>
          <cell r="DZ191" t="str">
            <v/>
          </cell>
          <cell r="EA191" t="str">
            <v/>
          </cell>
          <cell r="EB191">
            <v>0</v>
          </cell>
          <cell r="EC191">
            <v>484.6367061599999</v>
          </cell>
          <cell r="ED191">
            <v>0.13603998</v>
          </cell>
          <cell r="EE191">
            <v>106.10247415000001</v>
          </cell>
          <cell r="EF191">
            <v>368.73250117999993</v>
          </cell>
          <cell r="EG191">
            <v>9.6656908500000007</v>
          </cell>
          <cell r="EH191">
            <v>74.832677070000003</v>
          </cell>
          <cell r="EI191">
            <v>0</v>
          </cell>
          <cell r="EJ191">
            <v>50.903441999999998</v>
          </cell>
          <cell r="EK191">
            <v>18.443383009999998</v>
          </cell>
          <cell r="EL191">
            <v>5.4858520599999991</v>
          </cell>
          <cell r="EM191">
            <v>409.80402908999997</v>
          </cell>
          <cell r="EN191">
            <v>0.13603998</v>
          </cell>
          <cell r="EO191">
            <v>55.199032149999994</v>
          </cell>
          <cell r="EP191">
            <v>350.28911816999999</v>
          </cell>
          <cell r="EQ191">
            <v>4.1798387900000007</v>
          </cell>
          <cell r="ER191">
            <v>0</v>
          </cell>
          <cell r="ES191">
            <v>0</v>
          </cell>
          <cell r="ET191">
            <v>0</v>
          </cell>
          <cell r="EU191">
            <v>0</v>
          </cell>
          <cell r="EV191">
            <v>0</v>
          </cell>
          <cell r="EW191">
            <v>0</v>
          </cell>
          <cell r="EX191">
            <v>0</v>
          </cell>
          <cell r="EY191">
            <v>0</v>
          </cell>
          <cell r="EZ191">
            <v>0</v>
          </cell>
          <cell r="FA191">
            <v>0</v>
          </cell>
          <cell r="FB191">
            <v>409.80402908999997</v>
          </cell>
          <cell r="FC191">
            <v>0.13603998</v>
          </cell>
          <cell r="FD191">
            <v>55.199032149999994</v>
          </cell>
          <cell r="FE191">
            <v>350.28911816999999</v>
          </cell>
          <cell r="FF191">
            <v>4.1798387900000007</v>
          </cell>
          <cell r="FG191" t="str">
            <v/>
          </cell>
          <cell r="FH191" t="str">
            <v/>
          </cell>
          <cell r="FI191" t="str">
            <v/>
          </cell>
          <cell r="FJ191" t="str">
            <v/>
          </cell>
          <cell r="FK191">
            <v>0</v>
          </cell>
          <cell r="FN191">
            <v>7344.472422541714</v>
          </cell>
          <cell r="FO191">
            <v>0</v>
          </cell>
          <cell r="FP191">
            <v>337.08000000000004</v>
          </cell>
          <cell r="FQ191">
            <v>0</v>
          </cell>
          <cell r="FR191">
            <v>777.88000000000011</v>
          </cell>
          <cell r="FS191">
            <v>771.62100000000009</v>
          </cell>
          <cell r="FT191">
            <v>6.2589999999999968</v>
          </cell>
          <cell r="FU191">
            <v>46</v>
          </cell>
          <cell r="FV191">
            <v>8576</v>
          </cell>
          <cell r="FW191">
            <v>0</v>
          </cell>
          <cell r="FX191">
            <v>8576</v>
          </cell>
          <cell r="FZ191">
            <v>1309.3077905433333</v>
          </cell>
          <cell r="GA191">
            <v>0</v>
          </cell>
          <cell r="GB191">
            <v>81.5</v>
          </cell>
          <cell r="GC191">
            <v>0</v>
          </cell>
          <cell r="GD191">
            <v>51.391999999999996</v>
          </cell>
          <cell r="GE191">
            <v>45.066000000000003</v>
          </cell>
          <cell r="GF191">
            <v>2.74</v>
          </cell>
          <cell r="GG191">
            <v>3.5859999999999999</v>
          </cell>
          <cell r="GH191">
            <v>271</v>
          </cell>
          <cell r="GI191">
            <v>0</v>
          </cell>
          <cell r="GJ191">
            <v>271</v>
          </cell>
          <cell r="GK191">
            <v>269.75993011094766</v>
          </cell>
          <cell r="GL191">
            <v>0</v>
          </cell>
          <cell r="GM191">
            <v>80</v>
          </cell>
          <cell r="GN191">
            <v>0</v>
          </cell>
          <cell r="GO191">
            <v>1.53</v>
          </cell>
          <cell r="GP191">
            <v>1.53</v>
          </cell>
          <cell r="GQ191">
            <v>0</v>
          </cell>
          <cell r="GR191">
            <v>0</v>
          </cell>
          <cell r="GS191">
            <v>2947</v>
          </cell>
          <cell r="GT191">
            <v>0</v>
          </cell>
          <cell r="GU191">
            <v>2947</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0</v>
          </cell>
          <cell r="HK191">
            <v>0</v>
          </cell>
          <cell r="HL191">
            <v>0</v>
          </cell>
          <cell r="HM191">
            <v>0</v>
          </cell>
          <cell r="HN191">
            <v>0</v>
          </cell>
          <cell r="HO191">
            <v>0</v>
          </cell>
          <cell r="HP191">
            <v>0</v>
          </cell>
          <cell r="HQ191">
            <v>0</v>
          </cell>
          <cell r="HR191">
            <v>2.3274738994776389</v>
          </cell>
          <cell r="HS191">
            <v>0</v>
          </cell>
          <cell r="HT191">
            <v>0</v>
          </cell>
          <cell r="HU191">
            <v>0</v>
          </cell>
          <cell r="HV191">
            <v>0.53</v>
          </cell>
          <cell r="HW191">
            <v>0.53</v>
          </cell>
          <cell r="HX191">
            <v>0</v>
          </cell>
          <cell r="HY191">
            <v>0</v>
          </cell>
          <cell r="HZ191">
            <v>1</v>
          </cell>
          <cell r="IA191">
            <v>0</v>
          </cell>
          <cell r="IB191">
            <v>1</v>
          </cell>
          <cell r="IC191">
            <v>267.43245621147003</v>
          </cell>
          <cell r="ID191">
            <v>0</v>
          </cell>
          <cell r="IE191">
            <v>80</v>
          </cell>
          <cell r="IF191">
            <v>0</v>
          </cell>
          <cell r="IG191">
            <v>1</v>
          </cell>
          <cell r="IH191">
            <v>1</v>
          </cell>
          <cell r="II191">
            <v>0</v>
          </cell>
          <cell r="IJ191">
            <v>0</v>
          </cell>
          <cell r="IK191">
            <v>2946</v>
          </cell>
          <cell r="IL191">
            <v>0</v>
          </cell>
          <cell r="IM191">
            <v>2946</v>
          </cell>
          <cell r="IN191">
            <v>0</v>
          </cell>
          <cell r="IO191">
            <v>0</v>
          </cell>
          <cell r="IP191">
            <v>0</v>
          </cell>
          <cell r="IQ191">
            <v>0</v>
          </cell>
          <cell r="IR191">
            <v>0</v>
          </cell>
          <cell r="IS191">
            <v>0</v>
          </cell>
          <cell r="IT191">
            <v>0</v>
          </cell>
          <cell r="IU191">
            <v>0</v>
          </cell>
          <cell r="IV191">
            <v>0</v>
          </cell>
          <cell r="IW191">
            <v>0</v>
          </cell>
          <cell r="IX191">
            <v>0</v>
          </cell>
          <cell r="IY191">
            <v>114.46018323999999</v>
          </cell>
          <cell r="IZ191">
            <v>0</v>
          </cell>
          <cell r="JA191">
            <v>0</v>
          </cell>
          <cell r="JB191">
            <v>0</v>
          </cell>
          <cell r="JC191">
            <v>0</v>
          </cell>
          <cell r="JD191">
            <v>0</v>
          </cell>
          <cell r="JE191">
            <v>0</v>
          </cell>
          <cell r="JF191">
            <v>0</v>
          </cell>
          <cell r="JG191">
            <v>33</v>
          </cell>
          <cell r="JH191">
            <v>0</v>
          </cell>
          <cell r="JI191">
            <v>33</v>
          </cell>
          <cell r="JJ191">
            <v>14.634339259999999</v>
          </cell>
          <cell r="JK191">
            <v>0</v>
          </cell>
          <cell r="JL191">
            <v>0</v>
          </cell>
          <cell r="JM191">
            <v>0</v>
          </cell>
          <cell r="JN191">
            <v>0</v>
          </cell>
          <cell r="JO191">
            <v>0</v>
          </cell>
          <cell r="JP191">
            <v>0</v>
          </cell>
          <cell r="JQ191">
            <v>0</v>
          </cell>
          <cell r="JR191">
            <v>22</v>
          </cell>
          <cell r="JS191">
            <v>0</v>
          </cell>
          <cell r="JT191">
            <v>22</v>
          </cell>
          <cell r="JU191">
            <v>99.825843980000002</v>
          </cell>
          <cell r="JV191">
            <v>0</v>
          </cell>
          <cell r="JW191">
            <v>0</v>
          </cell>
          <cell r="JX191">
            <v>0</v>
          </cell>
          <cell r="JY191">
            <v>0</v>
          </cell>
          <cell r="JZ191">
            <v>0</v>
          </cell>
          <cell r="KA191">
            <v>0</v>
          </cell>
          <cell r="KB191">
            <v>0</v>
          </cell>
          <cell r="KC191">
            <v>11</v>
          </cell>
          <cell r="KD191">
            <v>0</v>
          </cell>
          <cell r="KE191">
            <v>11</v>
          </cell>
          <cell r="KF191">
            <v>0</v>
          </cell>
          <cell r="KG191">
            <v>0</v>
          </cell>
          <cell r="KH191">
            <v>0</v>
          </cell>
          <cell r="KI191">
            <v>0</v>
          </cell>
          <cell r="KJ191">
            <v>0</v>
          </cell>
          <cell r="KK191">
            <v>0</v>
          </cell>
          <cell r="KL191">
            <v>0</v>
          </cell>
          <cell r="KM191">
            <v>0</v>
          </cell>
          <cell r="KN191">
            <v>0</v>
          </cell>
          <cell r="KO191">
            <v>0</v>
          </cell>
          <cell r="KP191">
            <v>0</v>
          </cell>
          <cell r="KQ191">
            <v>0</v>
          </cell>
          <cell r="KR191">
            <v>0</v>
          </cell>
          <cell r="KS191">
            <v>0</v>
          </cell>
          <cell r="KT191">
            <v>0</v>
          </cell>
          <cell r="KU191">
            <v>0</v>
          </cell>
          <cell r="KV191">
            <v>0</v>
          </cell>
          <cell r="KW191">
            <v>0</v>
          </cell>
          <cell r="KX191">
            <v>0</v>
          </cell>
          <cell r="KY191">
            <v>0</v>
          </cell>
          <cell r="KZ191">
            <v>0</v>
          </cell>
          <cell r="LA191">
            <v>0</v>
          </cell>
          <cell r="LB191">
            <v>99.825843980000002</v>
          </cell>
          <cell r="LC191">
            <v>0</v>
          </cell>
          <cell r="LD191">
            <v>0</v>
          </cell>
          <cell r="LE191">
            <v>0</v>
          </cell>
          <cell r="LF191">
            <v>0</v>
          </cell>
          <cell r="LG191">
            <v>0</v>
          </cell>
          <cell r="LH191">
            <v>0</v>
          </cell>
          <cell r="LI191">
            <v>0</v>
          </cell>
          <cell r="LJ191">
            <v>11</v>
          </cell>
          <cell r="LK191">
            <v>0</v>
          </cell>
          <cell r="LL191">
            <v>11</v>
          </cell>
          <cell r="LQ191">
            <v>0</v>
          </cell>
          <cell r="LR191">
            <v>32</v>
          </cell>
          <cell r="LS191">
            <v>0</v>
          </cell>
          <cell r="LT191">
            <v>0</v>
          </cell>
          <cell r="LU191">
            <v>0</v>
          </cell>
          <cell r="LX191">
            <v>0</v>
          </cell>
          <cell r="LY191">
            <v>0</v>
          </cell>
          <cell r="LZ191">
            <v>0</v>
          </cell>
          <cell r="MA191">
            <v>7.9080000000000004</v>
          </cell>
          <cell r="MB191">
            <v>0</v>
          </cell>
          <cell r="MC191">
            <v>0</v>
          </cell>
          <cell r="MD191">
            <v>0</v>
          </cell>
          <cell r="ME191">
            <v>0</v>
          </cell>
          <cell r="MF191">
            <v>0</v>
          </cell>
          <cell r="MG191">
            <v>0</v>
          </cell>
          <cell r="MH191">
            <v>0</v>
          </cell>
          <cell r="MI191">
            <v>0</v>
          </cell>
          <cell r="MJ191">
            <v>0</v>
          </cell>
          <cell r="MK191">
            <v>0</v>
          </cell>
          <cell r="ML191">
            <v>0</v>
          </cell>
          <cell r="MM191">
            <v>0</v>
          </cell>
          <cell r="MN191">
            <v>0</v>
          </cell>
          <cell r="MO191">
            <v>0</v>
          </cell>
          <cell r="MP191">
            <v>0</v>
          </cell>
          <cell r="MQ191">
            <v>0</v>
          </cell>
          <cell r="MR191">
            <v>0</v>
          </cell>
          <cell r="MS191">
            <v>0</v>
          </cell>
          <cell r="MT191">
            <v>0</v>
          </cell>
          <cell r="MU191">
            <v>0</v>
          </cell>
          <cell r="MV191">
            <v>0</v>
          </cell>
          <cell r="MW191">
            <v>0</v>
          </cell>
          <cell r="MX191">
            <v>0</v>
          </cell>
          <cell r="MY191">
            <v>0</v>
          </cell>
          <cell r="MZ191">
            <v>0</v>
          </cell>
          <cell r="NA191">
            <v>0</v>
          </cell>
          <cell r="NB191">
            <v>0</v>
          </cell>
          <cell r="NC191">
            <v>0</v>
          </cell>
          <cell r="ND191">
            <v>0</v>
          </cell>
          <cell r="NE191">
            <v>0</v>
          </cell>
          <cell r="NF191">
            <v>0</v>
          </cell>
          <cell r="NG191">
            <v>0</v>
          </cell>
          <cell r="NH191">
            <v>0</v>
          </cell>
          <cell r="NI191">
            <v>0</v>
          </cell>
          <cell r="NJ191">
            <v>0</v>
          </cell>
          <cell r="NK191">
            <v>0</v>
          </cell>
          <cell r="NL191">
            <v>0</v>
          </cell>
          <cell r="NM191">
            <v>0</v>
          </cell>
          <cell r="NN191">
            <v>0</v>
          </cell>
          <cell r="NO191">
            <v>0</v>
          </cell>
          <cell r="NP191">
            <v>0</v>
          </cell>
          <cell r="NQ191">
            <v>0</v>
          </cell>
          <cell r="NR191">
            <v>0</v>
          </cell>
          <cell r="NS191">
            <v>0</v>
          </cell>
          <cell r="NT191">
            <v>0</v>
          </cell>
          <cell r="NU191">
            <v>0</v>
          </cell>
          <cell r="NV191">
            <v>0</v>
          </cell>
          <cell r="NW191">
            <v>0</v>
          </cell>
          <cell r="NX191">
            <v>0</v>
          </cell>
          <cell r="NY191">
            <v>0</v>
          </cell>
          <cell r="NZ191">
            <v>0</v>
          </cell>
          <cell r="OA191">
            <v>0</v>
          </cell>
          <cell r="OB191">
            <v>0</v>
          </cell>
          <cell r="OC191">
            <v>0</v>
          </cell>
          <cell r="OD191">
            <v>0</v>
          </cell>
          <cell r="OE191">
            <v>0</v>
          </cell>
          <cell r="OF191">
            <v>0</v>
          </cell>
          <cell r="OG191">
            <v>0</v>
          </cell>
          <cell r="OH191">
            <v>0</v>
          </cell>
          <cell r="OI191">
            <v>0</v>
          </cell>
          <cell r="OJ191">
            <v>0</v>
          </cell>
          <cell r="OL191" t="str">
            <v>нд</v>
          </cell>
          <cell r="OM191" t="str">
            <v>нд</v>
          </cell>
          <cell r="ON191" t="str">
            <v>нд</v>
          </cell>
          <cell r="OO191" t="str">
            <v>нд</v>
          </cell>
          <cell r="OP191" t="str">
            <v>нд</v>
          </cell>
          <cell r="OR191" t="str">
            <v>нд</v>
          </cell>
          <cell r="OT191">
            <v>4866.6067003282769</v>
          </cell>
        </row>
        <row r="192">
          <cell r="A192" t="str">
            <v>Г</v>
          </cell>
          <cell r="B192" t="str">
            <v>1.2.7</v>
          </cell>
          <cell r="C192" t="str">
            <v>Прочие инвестиционные проекты всего, в том числе:</v>
          </cell>
          <cell r="D192" t="str">
            <v>Г</v>
          </cell>
          <cell r="E192">
            <v>0</v>
          </cell>
          <cell r="H192">
            <v>0</v>
          </cell>
          <cell r="J192">
            <v>1489.73119223</v>
          </cell>
          <cell r="K192">
            <v>0</v>
          </cell>
          <cell r="L192">
            <v>1489.73119223</v>
          </cell>
          <cell r="M192">
            <v>0</v>
          </cell>
          <cell r="N192">
            <v>0</v>
          </cell>
          <cell r="O192">
            <v>234.91664282696701</v>
          </cell>
          <cell r="P192">
            <v>107.40269009469999</v>
          </cell>
          <cell r="Q192">
            <v>1147.4118593083331</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t="str">
            <v/>
          </cell>
          <cell r="BC192" t="str">
            <v/>
          </cell>
          <cell r="BD192" t="str">
            <v/>
          </cell>
          <cell r="BE192" t="str">
            <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t="str">
            <v/>
          </cell>
          <cell r="CR192" t="str">
            <v/>
          </cell>
          <cell r="CS192" t="str">
            <v/>
          </cell>
          <cell r="CT192" t="str">
            <v/>
          </cell>
          <cell r="CU192">
            <v>0</v>
          </cell>
          <cell r="CX192">
            <v>7344.472422541714</v>
          </cell>
          <cell r="CY192">
            <v>1431.4234154027592</v>
          </cell>
          <cell r="CZ192">
            <v>2565.7211390967846</v>
          </cell>
          <cell r="DA192">
            <v>2668.5733142755444</v>
          </cell>
          <cell r="DB192">
            <v>678.75455376662387</v>
          </cell>
          <cell r="DE192">
            <v>0</v>
          </cell>
          <cell r="DG192">
            <v>1103.4742083699998</v>
          </cell>
          <cell r="DH192">
            <v>0</v>
          </cell>
          <cell r="DI192">
            <v>1103.4742083699998</v>
          </cell>
          <cell r="DJ192">
            <v>360.62837615999996</v>
          </cell>
          <cell r="DK192">
            <v>218.44852505</v>
          </cell>
          <cell r="DL192">
            <v>486.62364912999993</v>
          </cell>
          <cell r="DM192">
            <v>37.773688019999994</v>
          </cell>
          <cell r="DN192">
            <v>1392.2406475148673</v>
          </cell>
          <cell r="DS192">
            <v>1.7419603018750001</v>
          </cell>
          <cell r="DT192">
            <v>8.7616322731250005</v>
          </cell>
          <cell r="DU192">
            <v>182.60826805593598</v>
          </cell>
          <cell r="DV192">
            <v>1199.1287868839315</v>
          </cell>
          <cell r="DW192">
            <v>8.7616322731250005</v>
          </cell>
          <cell r="DX192" t="str">
            <v/>
          </cell>
          <cell r="DY192" t="str">
            <v/>
          </cell>
          <cell r="DZ192" t="str">
            <v/>
          </cell>
          <cell r="EA192" t="str">
            <v/>
          </cell>
          <cell r="EB192">
            <v>0</v>
          </cell>
          <cell r="EC192">
            <v>484.6367061599999</v>
          </cell>
          <cell r="ED192">
            <v>0.13603998</v>
          </cell>
          <cell r="EE192">
            <v>106.10247415000001</v>
          </cell>
          <cell r="EF192">
            <v>368.73250117999993</v>
          </cell>
          <cell r="EG192">
            <v>9.6656908500000007</v>
          </cell>
          <cell r="EH192">
            <v>74.832677070000003</v>
          </cell>
          <cell r="EI192">
            <v>0</v>
          </cell>
          <cell r="EJ192">
            <v>50.903441999999998</v>
          </cell>
          <cell r="EK192">
            <v>18.443383009999998</v>
          </cell>
          <cell r="EL192">
            <v>5.4858520599999991</v>
          </cell>
          <cell r="EM192">
            <v>409.80402908999997</v>
          </cell>
          <cell r="EN192">
            <v>0.13603998</v>
          </cell>
          <cell r="EO192">
            <v>55.199032149999994</v>
          </cell>
          <cell r="EP192">
            <v>350.28911816999999</v>
          </cell>
          <cell r="EQ192">
            <v>4.1798387900000007</v>
          </cell>
          <cell r="ER192">
            <v>0</v>
          </cell>
          <cell r="ES192">
            <v>0</v>
          </cell>
          <cell r="ET192">
            <v>0</v>
          </cell>
          <cell r="EU192">
            <v>0</v>
          </cell>
          <cell r="EV192">
            <v>0</v>
          </cell>
          <cell r="EW192">
            <v>0</v>
          </cell>
          <cell r="EX192">
            <v>0</v>
          </cell>
          <cell r="EY192">
            <v>0</v>
          </cell>
          <cell r="EZ192">
            <v>0</v>
          </cell>
          <cell r="FA192">
            <v>0</v>
          </cell>
          <cell r="FB192">
            <v>409.80402908999997</v>
          </cell>
          <cell r="FC192">
            <v>0.13603998</v>
          </cell>
          <cell r="FD192">
            <v>55.199032149999994</v>
          </cell>
          <cell r="FE192">
            <v>350.28911816999999</v>
          </cell>
          <cell r="FF192">
            <v>4.1798387900000007</v>
          </cell>
          <cell r="FG192" t="str">
            <v/>
          </cell>
          <cell r="FH192" t="str">
            <v/>
          </cell>
          <cell r="FI192" t="str">
            <v/>
          </cell>
          <cell r="FJ192" t="str">
            <v/>
          </cell>
          <cell r="FK192">
            <v>0</v>
          </cell>
          <cell r="FN192">
            <v>7344.472422541714</v>
          </cell>
          <cell r="FO192">
            <v>0</v>
          </cell>
          <cell r="FP192">
            <v>337.08000000000004</v>
          </cell>
          <cell r="FQ192">
            <v>0</v>
          </cell>
          <cell r="FR192">
            <v>777.88000000000011</v>
          </cell>
          <cell r="FS192">
            <v>771.62100000000009</v>
          </cell>
          <cell r="FT192">
            <v>6.2589999999999968</v>
          </cell>
          <cell r="FU192">
            <v>46</v>
          </cell>
          <cell r="FV192">
            <v>8576</v>
          </cell>
          <cell r="FW192">
            <v>0</v>
          </cell>
          <cell r="FX192">
            <v>8576</v>
          </cell>
          <cell r="FZ192">
            <v>1309.3077905433333</v>
          </cell>
          <cell r="GA192">
            <v>0</v>
          </cell>
          <cell r="GB192">
            <v>81.5</v>
          </cell>
          <cell r="GC192">
            <v>0</v>
          </cell>
          <cell r="GD192">
            <v>51.391999999999996</v>
          </cell>
          <cell r="GE192">
            <v>45.066000000000003</v>
          </cell>
          <cell r="GF192">
            <v>2.74</v>
          </cell>
          <cell r="GG192">
            <v>3.5859999999999999</v>
          </cell>
          <cell r="GH192">
            <v>271</v>
          </cell>
          <cell r="GI192">
            <v>0</v>
          </cell>
          <cell r="GJ192">
            <v>271</v>
          </cell>
          <cell r="GK192">
            <v>269.75993011094766</v>
          </cell>
          <cell r="GL192">
            <v>0</v>
          </cell>
          <cell r="GM192">
            <v>80</v>
          </cell>
          <cell r="GN192">
            <v>0</v>
          </cell>
          <cell r="GO192">
            <v>1.53</v>
          </cell>
          <cell r="GP192">
            <v>1.53</v>
          </cell>
          <cell r="GQ192">
            <v>0</v>
          </cell>
          <cell r="GR192">
            <v>0</v>
          </cell>
          <cell r="GS192">
            <v>2947</v>
          </cell>
          <cell r="GT192">
            <v>0</v>
          </cell>
          <cell r="GU192">
            <v>2947</v>
          </cell>
          <cell r="GV192">
            <v>0</v>
          </cell>
          <cell r="GW192">
            <v>0</v>
          </cell>
          <cell r="GX192">
            <v>0</v>
          </cell>
          <cell r="GY192">
            <v>0</v>
          </cell>
          <cell r="GZ192">
            <v>0</v>
          </cell>
          <cell r="HA192">
            <v>0</v>
          </cell>
          <cell r="HB192">
            <v>0</v>
          </cell>
          <cell r="HC192">
            <v>0</v>
          </cell>
          <cell r="HD192">
            <v>0</v>
          </cell>
          <cell r="HE192">
            <v>0</v>
          </cell>
          <cell r="HF192">
            <v>0</v>
          </cell>
          <cell r="HG192">
            <v>0</v>
          </cell>
          <cell r="HH192">
            <v>0</v>
          </cell>
          <cell r="HI192">
            <v>0</v>
          </cell>
          <cell r="HJ192">
            <v>0</v>
          </cell>
          <cell r="HK192">
            <v>0</v>
          </cell>
          <cell r="HL192">
            <v>0</v>
          </cell>
          <cell r="HM192">
            <v>0</v>
          </cell>
          <cell r="HN192">
            <v>0</v>
          </cell>
          <cell r="HO192">
            <v>0</v>
          </cell>
          <cell r="HP192">
            <v>0</v>
          </cell>
          <cell r="HQ192">
            <v>0</v>
          </cell>
          <cell r="HR192">
            <v>2.3274738994776389</v>
          </cell>
          <cell r="HS192">
            <v>0</v>
          </cell>
          <cell r="HT192">
            <v>0</v>
          </cell>
          <cell r="HU192">
            <v>0</v>
          </cell>
          <cell r="HV192">
            <v>0.53</v>
          </cell>
          <cell r="HW192">
            <v>0.53</v>
          </cell>
          <cell r="HX192">
            <v>0</v>
          </cell>
          <cell r="HY192">
            <v>0</v>
          </cell>
          <cell r="HZ192">
            <v>1</v>
          </cell>
          <cell r="IA192">
            <v>0</v>
          </cell>
          <cell r="IB192">
            <v>1</v>
          </cell>
          <cell r="IC192">
            <v>267.43245621147003</v>
          </cell>
          <cell r="ID192">
            <v>0</v>
          </cell>
          <cell r="IE192">
            <v>80</v>
          </cell>
          <cell r="IF192">
            <v>0</v>
          </cell>
          <cell r="IG192">
            <v>1</v>
          </cell>
          <cell r="IH192">
            <v>1</v>
          </cell>
          <cell r="II192">
            <v>0</v>
          </cell>
          <cell r="IJ192">
            <v>0</v>
          </cell>
          <cell r="IK192">
            <v>2946</v>
          </cell>
          <cell r="IL192">
            <v>0</v>
          </cell>
          <cell r="IM192">
            <v>2946</v>
          </cell>
          <cell r="IN192">
            <v>0</v>
          </cell>
          <cell r="IO192">
            <v>0</v>
          </cell>
          <cell r="IP192">
            <v>0</v>
          </cell>
          <cell r="IQ192">
            <v>0</v>
          </cell>
          <cell r="IR192">
            <v>0</v>
          </cell>
          <cell r="IS192">
            <v>0</v>
          </cell>
          <cell r="IT192">
            <v>0</v>
          </cell>
          <cell r="IU192">
            <v>0</v>
          </cell>
          <cell r="IV192">
            <v>0</v>
          </cell>
          <cell r="IW192">
            <v>0</v>
          </cell>
          <cell r="IX192">
            <v>0</v>
          </cell>
          <cell r="IY192">
            <v>114.46018323999999</v>
          </cell>
          <cell r="IZ192">
            <v>0</v>
          </cell>
          <cell r="JA192">
            <v>0</v>
          </cell>
          <cell r="JB192">
            <v>0</v>
          </cell>
          <cell r="JC192">
            <v>0</v>
          </cell>
          <cell r="JD192">
            <v>0</v>
          </cell>
          <cell r="JE192">
            <v>0</v>
          </cell>
          <cell r="JF192">
            <v>0</v>
          </cell>
          <cell r="JG192">
            <v>33</v>
          </cell>
          <cell r="JH192">
            <v>0</v>
          </cell>
          <cell r="JI192">
            <v>33</v>
          </cell>
          <cell r="JJ192">
            <v>14.634339259999999</v>
          </cell>
          <cell r="JK192">
            <v>0</v>
          </cell>
          <cell r="JL192">
            <v>0</v>
          </cell>
          <cell r="JM192">
            <v>0</v>
          </cell>
          <cell r="JN192">
            <v>0</v>
          </cell>
          <cell r="JO192">
            <v>0</v>
          </cell>
          <cell r="JP192">
            <v>0</v>
          </cell>
          <cell r="JQ192">
            <v>0</v>
          </cell>
          <cell r="JR192">
            <v>22</v>
          </cell>
          <cell r="JS192">
            <v>0</v>
          </cell>
          <cell r="JT192">
            <v>22</v>
          </cell>
          <cell r="JU192">
            <v>99.825843980000002</v>
          </cell>
          <cell r="JV192">
            <v>0</v>
          </cell>
          <cell r="JW192">
            <v>0</v>
          </cell>
          <cell r="JX192">
            <v>0</v>
          </cell>
          <cell r="JY192">
            <v>0</v>
          </cell>
          <cell r="JZ192">
            <v>0</v>
          </cell>
          <cell r="KA192">
            <v>0</v>
          </cell>
          <cell r="KB192">
            <v>0</v>
          </cell>
          <cell r="KC192">
            <v>11</v>
          </cell>
          <cell r="KD192">
            <v>0</v>
          </cell>
          <cell r="KE192">
            <v>11</v>
          </cell>
          <cell r="KF192">
            <v>0</v>
          </cell>
          <cell r="KG192">
            <v>0</v>
          </cell>
          <cell r="KH192">
            <v>0</v>
          </cell>
          <cell r="KI192">
            <v>0</v>
          </cell>
          <cell r="KJ192">
            <v>0</v>
          </cell>
          <cell r="KK192">
            <v>0</v>
          </cell>
          <cell r="KL192">
            <v>0</v>
          </cell>
          <cell r="KM192">
            <v>0</v>
          </cell>
          <cell r="KN192">
            <v>0</v>
          </cell>
          <cell r="KO192">
            <v>0</v>
          </cell>
          <cell r="KP192">
            <v>0</v>
          </cell>
          <cell r="KQ192">
            <v>0</v>
          </cell>
          <cell r="KR192">
            <v>0</v>
          </cell>
          <cell r="KS192">
            <v>0</v>
          </cell>
          <cell r="KT192">
            <v>0</v>
          </cell>
          <cell r="KU192">
            <v>0</v>
          </cell>
          <cell r="KV192">
            <v>0</v>
          </cell>
          <cell r="KW192">
            <v>0</v>
          </cell>
          <cell r="KX192">
            <v>0</v>
          </cell>
          <cell r="KY192">
            <v>0</v>
          </cell>
          <cell r="KZ192">
            <v>0</v>
          </cell>
          <cell r="LA192">
            <v>0</v>
          </cell>
          <cell r="LB192">
            <v>99.825843980000002</v>
          </cell>
          <cell r="LC192">
            <v>0</v>
          </cell>
          <cell r="LD192">
            <v>0</v>
          </cell>
          <cell r="LE192">
            <v>0</v>
          </cell>
          <cell r="LF192">
            <v>0</v>
          </cell>
          <cell r="LG192">
            <v>0</v>
          </cell>
          <cell r="LH192">
            <v>0</v>
          </cell>
          <cell r="LI192">
            <v>0</v>
          </cell>
          <cell r="LJ192">
            <v>11</v>
          </cell>
          <cell r="LK192">
            <v>0</v>
          </cell>
          <cell r="LL192">
            <v>11</v>
          </cell>
          <cell r="LQ192">
            <v>0</v>
          </cell>
          <cell r="LR192">
            <v>32</v>
          </cell>
          <cell r="LS192">
            <v>0</v>
          </cell>
          <cell r="LT192">
            <v>0</v>
          </cell>
          <cell r="LU192">
            <v>0</v>
          </cell>
          <cell r="LX192">
            <v>0</v>
          </cell>
          <cell r="LY192">
            <v>0</v>
          </cell>
          <cell r="LZ192">
            <v>0</v>
          </cell>
          <cell r="MA192">
            <v>7.9080000000000004</v>
          </cell>
          <cell r="MB192">
            <v>0</v>
          </cell>
          <cell r="MC192">
            <v>0</v>
          </cell>
          <cell r="MD192">
            <v>0</v>
          </cell>
          <cell r="ME192">
            <v>0</v>
          </cell>
          <cell r="MF192">
            <v>0</v>
          </cell>
          <cell r="MG192">
            <v>0</v>
          </cell>
          <cell r="MH192">
            <v>0</v>
          </cell>
          <cell r="MI192">
            <v>0</v>
          </cell>
          <cell r="MJ192">
            <v>0</v>
          </cell>
          <cell r="MK192">
            <v>0</v>
          </cell>
          <cell r="ML192">
            <v>0</v>
          </cell>
          <cell r="MM192">
            <v>0</v>
          </cell>
          <cell r="MN192">
            <v>0</v>
          </cell>
          <cell r="MO192">
            <v>0</v>
          </cell>
          <cell r="MP192">
            <v>0</v>
          </cell>
          <cell r="MQ192">
            <v>0</v>
          </cell>
          <cell r="MR192">
            <v>0</v>
          </cell>
          <cell r="MS192">
            <v>0</v>
          </cell>
          <cell r="MT192">
            <v>0</v>
          </cell>
          <cell r="MU192">
            <v>0</v>
          </cell>
          <cell r="MV192">
            <v>0</v>
          </cell>
          <cell r="MW192">
            <v>0</v>
          </cell>
          <cell r="MX192">
            <v>0</v>
          </cell>
          <cell r="MY192">
            <v>0</v>
          </cell>
          <cell r="MZ192">
            <v>0</v>
          </cell>
          <cell r="NA192">
            <v>0</v>
          </cell>
          <cell r="NB192">
            <v>0</v>
          </cell>
          <cell r="NC192">
            <v>0</v>
          </cell>
          <cell r="ND192">
            <v>0</v>
          </cell>
          <cell r="NE192">
            <v>0</v>
          </cell>
          <cell r="NF192">
            <v>0</v>
          </cell>
          <cell r="NG192">
            <v>0</v>
          </cell>
          <cell r="NH192">
            <v>0</v>
          </cell>
          <cell r="NI192">
            <v>0</v>
          </cell>
          <cell r="NJ192">
            <v>0</v>
          </cell>
          <cell r="NK192">
            <v>0</v>
          </cell>
          <cell r="NL192">
            <v>0</v>
          </cell>
          <cell r="NM192">
            <v>0</v>
          </cell>
          <cell r="NN192">
            <v>0</v>
          </cell>
          <cell r="NO192">
            <v>0</v>
          </cell>
          <cell r="NP192">
            <v>0</v>
          </cell>
          <cell r="NQ192">
            <v>0</v>
          </cell>
          <cell r="NR192">
            <v>0</v>
          </cell>
          <cell r="NS192">
            <v>0</v>
          </cell>
          <cell r="NT192">
            <v>0</v>
          </cell>
          <cell r="NU192">
            <v>0</v>
          </cell>
          <cell r="NV192">
            <v>0</v>
          </cell>
          <cell r="NW192">
            <v>0</v>
          </cell>
          <cell r="NX192">
            <v>0</v>
          </cell>
          <cell r="NY192">
            <v>0</v>
          </cell>
          <cell r="NZ192">
            <v>0</v>
          </cell>
          <cell r="OA192">
            <v>0</v>
          </cell>
          <cell r="OB192">
            <v>0</v>
          </cell>
          <cell r="OC192">
            <v>0</v>
          </cell>
          <cell r="OD192">
            <v>0</v>
          </cell>
          <cell r="OE192">
            <v>0</v>
          </cell>
          <cell r="OF192">
            <v>0</v>
          </cell>
          <cell r="OG192">
            <v>0</v>
          </cell>
          <cell r="OH192">
            <v>0</v>
          </cell>
          <cell r="OI192">
            <v>0</v>
          </cell>
          <cell r="OJ192">
            <v>0</v>
          </cell>
          <cell r="OL192" t="str">
            <v>нд</v>
          </cell>
          <cell r="OM192" t="str">
            <v>нд</v>
          </cell>
          <cell r="ON192" t="str">
            <v>нд</v>
          </cell>
          <cell r="OO192" t="str">
            <v>нд</v>
          </cell>
          <cell r="OP192" t="str">
            <v>нд</v>
          </cell>
          <cell r="OR192" t="str">
            <v>нд</v>
          </cell>
          <cell r="OT192">
            <v>4866.6067003282769</v>
          </cell>
        </row>
        <row r="193">
          <cell r="A193" t="str">
            <v>Г</v>
          </cell>
          <cell r="B193" t="str">
            <v>1.3</v>
          </cell>
          <cell r="C193"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93" t="str">
            <v>Г</v>
          </cell>
          <cell r="E193">
            <v>74.879084250598851</v>
          </cell>
          <cell r="H193">
            <v>0</v>
          </cell>
          <cell r="J193">
            <v>1564.6102764805989</v>
          </cell>
          <cell r="K193">
            <v>74.879084250598851</v>
          </cell>
          <cell r="L193">
            <v>1489.73119223</v>
          </cell>
          <cell r="M193">
            <v>0</v>
          </cell>
          <cell r="N193">
            <v>0</v>
          </cell>
          <cell r="O193">
            <v>234.91664282696701</v>
          </cell>
          <cell r="P193">
            <v>107.40269009469999</v>
          </cell>
          <cell r="Q193">
            <v>1147.4118593083331</v>
          </cell>
          <cell r="R193">
            <v>29.798513822962168</v>
          </cell>
          <cell r="S193">
            <v>0</v>
          </cell>
          <cell r="T193">
            <v>0</v>
          </cell>
          <cell r="U193">
            <v>0</v>
          </cell>
          <cell r="V193">
            <v>0</v>
          </cell>
          <cell r="W193">
            <v>29.798513822962168</v>
          </cell>
          <cell r="X193">
            <v>0</v>
          </cell>
          <cell r="Y193">
            <v>0</v>
          </cell>
          <cell r="Z193">
            <v>0</v>
          </cell>
          <cell r="AA193">
            <v>0</v>
          </cell>
          <cell r="AB193">
            <v>0</v>
          </cell>
          <cell r="AC193">
            <v>0</v>
          </cell>
          <cell r="AD193">
            <v>0</v>
          </cell>
          <cell r="AE193">
            <v>0</v>
          </cell>
          <cell r="AF193">
            <v>0</v>
          </cell>
          <cell r="AG193">
            <v>0</v>
          </cell>
          <cell r="AH193">
            <v>0</v>
          </cell>
          <cell r="AI193">
            <v>0</v>
          </cell>
          <cell r="AJ193">
            <v>8.9395541468886499</v>
          </cell>
          <cell r="AK193">
            <v>0</v>
          </cell>
          <cell r="AL193">
            <v>0</v>
          </cell>
          <cell r="AM193">
            <v>0</v>
          </cell>
          <cell r="AN193">
            <v>0</v>
          </cell>
          <cell r="AO193">
            <v>8.9395541468886499</v>
          </cell>
          <cell r="AP193">
            <v>20.858959676073518</v>
          </cell>
          <cell r="AQ193">
            <v>0</v>
          </cell>
          <cell r="AR193">
            <v>0</v>
          </cell>
          <cell r="AS193">
            <v>0</v>
          </cell>
          <cell r="AT193">
            <v>0</v>
          </cell>
          <cell r="AU193">
            <v>20.858959676073518</v>
          </cell>
          <cell r="AV193">
            <v>0</v>
          </cell>
          <cell r="AW193">
            <v>0</v>
          </cell>
          <cell r="AX193">
            <v>0</v>
          </cell>
          <cell r="AY193">
            <v>0</v>
          </cell>
          <cell r="AZ193">
            <v>0</v>
          </cell>
          <cell r="BA193">
            <v>0</v>
          </cell>
          <cell r="BB193" t="str">
            <v/>
          </cell>
          <cell r="BC193" t="str">
            <v/>
          </cell>
          <cell r="BD193" t="str">
            <v/>
          </cell>
          <cell r="BE193" t="str">
            <v/>
          </cell>
          <cell r="BF193">
            <v>0</v>
          </cell>
          <cell r="BG193">
            <v>0</v>
          </cell>
          <cell r="BH193">
            <v>0</v>
          </cell>
          <cell r="BI193">
            <v>0</v>
          </cell>
          <cell r="BJ193">
            <v>0</v>
          </cell>
          <cell r="BK193">
            <v>0</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t="str">
            <v/>
          </cell>
          <cell r="CR193" t="str">
            <v/>
          </cell>
          <cell r="CS193" t="str">
            <v/>
          </cell>
          <cell r="CT193" t="str">
            <v/>
          </cell>
          <cell r="CU193">
            <v>0</v>
          </cell>
          <cell r="CX193">
            <v>7344.472422541714</v>
          </cell>
          <cell r="CY193">
            <v>1431.4234154027592</v>
          </cell>
          <cell r="CZ193">
            <v>2565.7211390967846</v>
          </cell>
          <cell r="DA193">
            <v>2668.5733142755444</v>
          </cell>
          <cell r="DB193">
            <v>678.75455376662387</v>
          </cell>
          <cell r="DE193">
            <v>0</v>
          </cell>
          <cell r="DG193">
            <v>1165.8734452454989</v>
          </cell>
          <cell r="DH193">
            <v>62.399236875499042</v>
          </cell>
          <cell r="DI193">
            <v>1103.4742083699998</v>
          </cell>
          <cell r="DJ193">
            <v>360.62837615999996</v>
          </cell>
          <cell r="DK193">
            <v>218.44852505</v>
          </cell>
          <cell r="DL193">
            <v>486.62364912999993</v>
          </cell>
          <cell r="DM193">
            <v>37.773688019999994</v>
          </cell>
          <cell r="DN193">
            <v>1392.2406475148673</v>
          </cell>
          <cell r="DS193">
            <v>1.7419603018750001</v>
          </cell>
          <cell r="DT193">
            <v>8.7616322731250005</v>
          </cell>
          <cell r="DU193">
            <v>182.60826805593598</v>
          </cell>
          <cell r="DV193">
            <v>1199.1287868839315</v>
          </cell>
          <cell r="DW193">
            <v>8.7616322731250005</v>
          </cell>
          <cell r="DX193" t="str">
            <v/>
          </cell>
          <cell r="DY193" t="str">
            <v/>
          </cell>
          <cell r="DZ193" t="str">
            <v/>
          </cell>
          <cell r="EA193" t="str">
            <v/>
          </cell>
          <cell r="EB193">
            <v>0</v>
          </cell>
          <cell r="EC193">
            <v>484.6367061599999</v>
          </cell>
          <cell r="ED193">
            <v>0.13603998</v>
          </cell>
          <cell r="EE193">
            <v>106.10247415000001</v>
          </cell>
          <cell r="EF193">
            <v>368.73250117999993</v>
          </cell>
          <cell r="EG193">
            <v>9.6656908500000007</v>
          </cell>
          <cell r="EH193">
            <v>74.832677070000003</v>
          </cell>
          <cell r="EI193">
            <v>0</v>
          </cell>
          <cell r="EJ193">
            <v>50.903441999999998</v>
          </cell>
          <cell r="EK193">
            <v>18.443383009999998</v>
          </cell>
          <cell r="EL193">
            <v>5.4858520599999991</v>
          </cell>
          <cell r="EM193">
            <v>409.80402908999997</v>
          </cell>
          <cell r="EN193">
            <v>0.13603998</v>
          </cell>
          <cell r="EO193">
            <v>55.199032149999994</v>
          </cell>
          <cell r="EP193">
            <v>350.28911816999999</v>
          </cell>
          <cell r="EQ193">
            <v>4.1798387900000007</v>
          </cell>
          <cell r="ER193">
            <v>0</v>
          </cell>
          <cell r="ES193">
            <v>0</v>
          </cell>
          <cell r="ET193">
            <v>0</v>
          </cell>
          <cell r="EU193">
            <v>0</v>
          </cell>
          <cell r="EV193">
            <v>0</v>
          </cell>
          <cell r="EW193">
            <v>0</v>
          </cell>
          <cell r="EX193">
            <v>0</v>
          </cell>
          <cell r="EY193">
            <v>0</v>
          </cell>
          <cell r="EZ193">
            <v>0</v>
          </cell>
          <cell r="FA193">
            <v>0</v>
          </cell>
          <cell r="FB193">
            <v>409.80402908999997</v>
          </cell>
          <cell r="FC193">
            <v>0.13603998</v>
          </cell>
          <cell r="FD193">
            <v>55.199032149999994</v>
          </cell>
          <cell r="FE193">
            <v>350.28911816999999</v>
          </cell>
          <cell r="FF193">
            <v>4.1798387900000007</v>
          </cell>
          <cell r="FG193" t="str">
            <v/>
          </cell>
          <cell r="FH193" t="str">
            <v/>
          </cell>
          <cell r="FI193">
            <v>3</v>
          </cell>
          <cell r="FJ193" t="str">
            <v/>
          </cell>
          <cell r="FK193" t="str">
            <v>3</v>
          </cell>
          <cell r="FN193">
            <v>7344.472422541714</v>
          </cell>
          <cell r="FO193">
            <v>0</v>
          </cell>
          <cell r="FP193">
            <v>337.08000000000004</v>
          </cell>
          <cell r="FQ193">
            <v>0</v>
          </cell>
          <cell r="FR193">
            <v>777.88000000000011</v>
          </cell>
          <cell r="FS193">
            <v>771.62100000000009</v>
          </cell>
          <cell r="FT193">
            <v>6.2589999999999968</v>
          </cell>
          <cell r="FU193">
            <v>46</v>
          </cell>
          <cell r="FV193">
            <v>8576</v>
          </cell>
          <cell r="FW193">
            <v>0</v>
          </cell>
          <cell r="FX193">
            <v>8576</v>
          </cell>
          <cell r="FZ193">
            <v>1309.3077905433333</v>
          </cell>
          <cell r="GA193">
            <v>0</v>
          </cell>
          <cell r="GB193">
            <v>81.5</v>
          </cell>
          <cell r="GC193">
            <v>0</v>
          </cell>
          <cell r="GD193">
            <v>51.391999999999996</v>
          </cell>
          <cell r="GE193">
            <v>45.066000000000003</v>
          </cell>
          <cell r="GF193">
            <v>2.74</v>
          </cell>
          <cell r="GG193">
            <v>3.5859999999999999</v>
          </cell>
          <cell r="GH193">
            <v>271</v>
          </cell>
          <cell r="GI193">
            <v>0</v>
          </cell>
          <cell r="GJ193">
            <v>271</v>
          </cell>
          <cell r="GK193">
            <v>269.75993011094766</v>
          </cell>
          <cell r="GL193">
            <v>0</v>
          </cell>
          <cell r="GM193">
            <v>80</v>
          </cell>
          <cell r="GN193">
            <v>0</v>
          </cell>
          <cell r="GO193">
            <v>1.53</v>
          </cell>
          <cell r="GP193">
            <v>1.53</v>
          </cell>
          <cell r="GQ193">
            <v>0</v>
          </cell>
          <cell r="GR193">
            <v>0</v>
          </cell>
          <cell r="GS193">
            <v>2947</v>
          </cell>
          <cell r="GT193">
            <v>0</v>
          </cell>
          <cell r="GU193">
            <v>2947</v>
          </cell>
          <cell r="GV193">
            <v>0</v>
          </cell>
          <cell r="GW193">
            <v>0</v>
          </cell>
          <cell r="GX193">
            <v>0</v>
          </cell>
          <cell r="GY193">
            <v>0</v>
          </cell>
          <cell r="GZ193">
            <v>0</v>
          </cell>
          <cell r="HA193">
            <v>0</v>
          </cell>
          <cell r="HB193">
            <v>0</v>
          </cell>
          <cell r="HC193">
            <v>0</v>
          </cell>
          <cell r="HD193">
            <v>0</v>
          </cell>
          <cell r="HE193">
            <v>0</v>
          </cell>
          <cell r="HF193">
            <v>0</v>
          </cell>
          <cell r="HG193">
            <v>0</v>
          </cell>
          <cell r="HH193">
            <v>0</v>
          </cell>
          <cell r="HI193">
            <v>0</v>
          </cell>
          <cell r="HJ193">
            <v>0</v>
          </cell>
          <cell r="HK193">
            <v>0</v>
          </cell>
          <cell r="HL193">
            <v>0</v>
          </cell>
          <cell r="HM193">
            <v>0</v>
          </cell>
          <cell r="HN193">
            <v>0</v>
          </cell>
          <cell r="HO193">
            <v>0</v>
          </cell>
          <cell r="HP193">
            <v>0</v>
          </cell>
          <cell r="HQ193">
            <v>0</v>
          </cell>
          <cell r="HR193">
            <v>2.3274738994776389</v>
          </cell>
          <cell r="HS193">
            <v>0</v>
          </cell>
          <cell r="HT193">
            <v>0</v>
          </cell>
          <cell r="HU193">
            <v>0</v>
          </cell>
          <cell r="HV193">
            <v>0.53</v>
          </cell>
          <cell r="HW193">
            <v>0.53</v>
          </cell>
          <cell r="HX193">
            <v>0</v>
          </cell>
          <cell r="HY193">
            <v>0</v>
          </cell>
          <cell r="HZ193">
            <v>1</v>
          </cell>
          <cell r="IA193">
            <v>0</v>
          </cell>
          <cell r="IB193">
            <v>1</v>
          </cell>
          <cell r="IC193">
            <v>267.43245621147003</v>
          </cell>
          <cell r="ID193">
            <v>0</v>
          </cell>
          <cell r="IE193">
            <v>80</v>
          </cell>
          <cell r="IF193">
            <v>0</v>
          </cell>
          <cell r="IG193">
            <v>1</v>
          </cell>
          <cell r="IH193">
            <v>1</v>
          </cell>
          <cell r="II193">
            <v>0</v>
          </cell>
          <cell r="IJ193">
            <v>0</v>
          </cell>
          <cell r="IK193">
            <v>2946</v>
          </cell>
          <cell r="IL193">
            <v>0</v>
          </cell>
          <cell r="IM193">
            <v>2946</v>
          </cell>
          <cell r="IN193">
            <v>0</v>
          </cell>
          <cell r="IO193">
            <v>0</v>
          </cell>
          <cell r="IP193">
            <v>0</v>
          </cell>
          <cell r="IQ193">
            <v>0</v>
          </cell>
          <cell r="IR193">
            <v>0</v>
          </cell>
          <cell r="IS193">
            <v>0</v>
          </cell>
          <cell r="IT193">
            <v>0</v>
          </cell>
          <cell r="IU193">
            <v>0</v>
          </cell>
          <cell r="IV193">
            <v>0</v>
          </cell>
          <cell r="IW193">
            <v>0</v>
          </cell>
          <cell r="IX193">
            <v>0</v>
          </cell>
          <cell r="IY193">
            <v>114.46018323999999</v>
          </cell>
          <cell r="IZ193">
            <v>0</v>
          </cell>
          <cell r="JA193">
            <v>0</v>
          </cell>
          <cell r="JB193">
            <v>0</v>
          </cell>
          <cell r="JC193">
            <v>0</v>
          </cell>
          <cell r="JD193">
            <v>0</v>
          </cell>
          <cell r="JE193">
            <v>0</v>
          </cell>
          <cell r="JF193">
            <v>0</v>
          </cell>
          <cell r="JG193">
            <v>33</v>
          </cell>
          <cell r="JH193">
            <v>0</v>
          </cell>
          <cell r="JI193">
            <v>33</v>
          </cell>
          <cell r="JJ193">
            <v>14.634339259999999</v>
          </cell>
          <cell r="JK193">
            <v>0</v>
          </cell>
          <cell r="JL193">
            <v>0</v>
          </cell>
          <cell r="JM193">
            <v>0</v>
          </cell>
          <cell r="JN193">
            <v>0</v>
          </cell>
          <cell r="JO193">
            <v>0</v>
          </cell>
          <cell r="JP193">
            <v>0</v>
          </cell>
          <cell r="JQ193">
            <v>0</v>
          </cell>
          <cell r="JR193">
            <v>22</v>
          </cell>
          <cell r="JS193">
            <v>0</v>
          </cell>
          <cell r="JT193">
            <v>22</v>
          </cell>
          <cell r="JU193">
            <v>99.825843980000002</v>
          </cell>
          <cell r="JV193">
            <v>0</v>
          </cell>
          <cell r="JW193">
            <v>0</v>
          </cell>
          <cell r="JX193">
            <v>0</v>
          </cell>
          <cell r="JY193">
            <v>0</v>
          </cell>
          <cell r="JZ193">
            <v>0</v>
          </cell>
          <cell r="KA193">
            <v>0</v>
          </cell>
          <cell r="KB193">
            <v>0</v>
          </cell>
          <cell r="KC193">
            <v>11</v>
          </cell>
          <cell r="KD193">
            <v>0</v>
          </cell>
          <cell r="KE193">
            <v>11</v>
          </cell>
          <cell r="KF193">
            <v>0</v>
          </cell>
          <cell r="KG193">
            <v>0</v>
          </cell>
          <cell r="KH193">
            <v>0</v>
          </cell>
          <cell r="KI193">
            <v>0</v>
          </cell>
          <cell r="KJ193">
            <v>0</v>
          </cell>
          <cell r="KK193">
            <v>0</v>
          </cell>
          <cell r="KL193">
            <v>0</v>
          </cell>
          <cell r="KM193">
            <v>0</v>
          </cell>
          <cell r="KN193">
            <v>0</v>
          </cell>
          <cell r="KO193">
            <v>0</v>
          </cell>
          <cell r="KP193">
            <v>0</v>
          </cell>
          <cell r="KQ193">
            <v>0</v>
          </cell>
          <cell r="KR193">
            <v>0</v>
          </cell>
          <cell r="KS193">
            <v>0</v>
          </cell>
          <cell r="KT193">
            <v>0</v>
          </cell>
          <cell r="KU193">
            <v>0</v>
          </cell>
          <cell r="KV193">
            <v>0</v>
          </cell>
          <cell r="KW193">
            <v>0</v>
          </cell>
          <cell r="KX193">
            <v>0</v>
          </cell>
          <cell r="KY193">
            <v>0</v>
          </cell>
          <cell r="KZ193">
            <v>0</v>
          </cell>
          <cell r="LA193">
            <v>0</v>
          </cell>
          <cell r="LB193">
            <v>99.825843980000002</v>
          </cell>
          <cell r="LC193">
            <v>0</v>
          </cell>
          <cell r="LD193">
            <v>0</v>
          </cell>
          <cell r="LE193">
            <v>0</v>
          </cell>
          <cell r="LF193">
            <v>0</v>
          </cell>
          <cell r="LG193">
            <v>0</v>
          </cell>
          <cell r="LH193">
            <v>0</v>
          </cell>
          <cell r="LI193">
            <v>0</v>
          </cell>
          <cell r="LJ193">
            <v>11</v>
          </cell>
          <cell r="LK193">
            <v>0</v>
          </cell>
          <cell r="LL193">
            <v>11</v>
          </cell>
          <cell r="LQ193">
            <v>0</v>
          </cell>
          <cell r="LR193">
            <v>32</v>
          </cell>
          <cell r="LS193">
            <v>0</v>
          </cell>
          <cell r="LT193">
            <v>0</v>
          </cell>
          <cell r="LU193">
            <v>0</v>
          </cell>
          <cell r="LX193">
            <v>0</v>
          </cell>
          <cell r="LY193">
            <v>0</v>
          </cell>
          <cell r="LZ193">
            <v>0</v>
          </cell>
          <cell r="MA193">
            <v>7.9080000000000004</v>
          </cell>
          <cell r="MB193">
            <v>0</v>
          </cell>
          <cell r="MC193">
            <v>0</v>
          </cell>
          <cell r="MD193">
            <v>0</v>
          </cell>
          <cell r="ME193">
            <v>0</v>
          </cell>
          <cell r="MF193">
            <v>0</v>
          </cell>
          <cell r="MG193">
            <v>0</v>
          </cell>
          <cell r="MH193">
            <v>0</v>
          </cell>
          <cell r="MI193">
            <v>0</v>
          </cell>
          <cell r="MJ193">
            <v>0</v>
          </cell>
          <cell r="MK193">
            <v>0</v>
          </cell>
          <cell r="ML193">
            <v>0</v>
          </cell>
          <cell r="MM193">
            <v>0</v>
          </cell>
          <cell r="MN193">
            <v>0</v>
          </cell>
          <cell r="MO193">
            <v>0</v>
          </cell>
          <cell r="MP193">
            <v>0</v>
          </cell>
          <cell r="MQ193">
            <v>0</v>
          </cell>
          <cell r="MR193">
            <v>0</v>
          </cell>
          <cell r="MS193">
            <v>0</v>
          </cell>
          <cell r="MT193">
            <v>0</v>
          </cell>
          <cell r="MU193">
            <v>0</v>
          </cell>
          <cell r="MV193">
            <v>0</v>
          </cell>
          <cell r="MW193">
            <v>0</v>
          </cell>
          <cell r="MX193">
            <v>0</v>
          </cell>
          <cell r="MY193">
            <v>0</v>
          </cell>
          <cell r="MZ193">
            <v>0</v>
          </cell>
          <cell r="NA193">
            <v>0</v>
          </cell>
          <cell r="NB193">
            <v>0</v>
          </cell>
          <cell r="NC193">
            <v>0</v>
          </cell>
          <cell r="ND193">
            <v>0</v>
          </cell>
          <cell r="NE193">
            <v>0</v>
          </cell>
          <cell r="NF193">
            <v>0</v>
          </cell>
          <cell r="NG193">
            <v>0</v>
          </cell>
          <cell r="NH193">
            <v>0</v>
          </cell>
          <cell r="NI193">
            <v>0</v>
          </cell>
          <cell r="NJ193">
            <v>0</v>
          </cell>
          <cell r="NK193">
            <v>0</v>
          </cell>
          <cell r="NL193">
            <v>0</v>
          </cell>
          <cell r="NM193">
            <v>0</v>
          </cell>
          <cell r="NN193">
            <v>0</v>
          </cell>
          <cell r="NO193">
            <v>0</v>
          </cell>
          <cell r="NP193">
            <v>0</v>
          </cell>
          <cell r="NQ193">
            <v>0</v>
          </cell>
          <cell r="NR193">
            <v>0</v>
          </cell>
          <cell r="NS193">
            <v>0</v>
          </cell>
          <cell r="NT193">
            <v>0</v>
          </cell>
          <cell r="NU193">
            <v>0</v>
          </cell>
          <cell r="NV193">
            <v>0</v>
          </cell>
          <cell r="NW193">
            <v>0</v>
          </cell>
          <cell r="NX193">
            <v>0</v>
          </cell>
          <cell r="NY193">
            <v>0</v>
          </cell>
          <cell r="NZ193">
            <v>0</v>
          </cell>
          <cell r="OA193">
            <v>0</v>
          </cell>
          <cell r="OB193">
            <v>0</v>
          </cell>
          <cell r="OC193">
            <v>0</v>
          </cell>
          <cell r="OD193">
            <v>0</v>
          </cell>
          <cell r="OE193">
            <v>0</v>
          </cell>
          <cell r="OF193">
            <v>0</v>
          </cell>
          <cell r="OG193">
            <v>0</v>
          </cell>
          <cell r="OH193">
            <v>0</v>
          </cell>
          <cell r="OI193">
            <v>0</v>
          </cell>
          <cell r="OJ193">
            <v>0</v>
          </cell>
          <cell r="OL193" t="str">
            <v>нд</v>
          </cell>
          <cell r="OM193" t="str">
            <v>нд</v>
          </cell>
          <cell r="ON193" t="str">
            <v>нд</v>
          </cell>
          <cell r="OO193" t="str">
            <v>нд</v>
          </cell>
          <cell r="OP193" t="str">
            <v>нд</v>
          </cell>
          <cell r="OR193" t="str">
            <v>нд</v>
          </cell>
          <cell r="OT193">
            <v>4866.6067003282769</v>
          </cell>
        </row>
        <row r="194">
          <cell r="A194" t="str">
            <v>Г</v>
          </cell>
          <cell r="B194" t="str">
            <v>1.3.1</v>
          </cell>
          <cell r="C194" t="str">
            <v>Реконструкция, всего, в том числе:</v>
          </cell>
          <cell r="D194" t="str">
            <v>Г</v>
          </cell>
          <cell r="E194">
            <v>0</v>
          </cell>
          <cell r="H194">
            <v>0</v>
          </cell>
          <cell r="J194">
            <v>1489.73119223</v>
          </cell>
          <cell r="K194">
            <v>0</v>
          </cell>
          <cell r="L194">
            <v>1489.73119223</v>
          </cell>
          <cell r="M194">
            <v>0</v>
          </cell>
          <cell r="N194">
            <v>0</v>
          </cell>
          <cell r="O194">
            <v>234.91664282696701</v>
          </cell>
          <cell r="P194">
            <v>107.40269009469999</v>
          </cell>
          <cell r="Q194">
            <v>1147.4118593083331</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t="str">
            <v/>
          </cell>
          <cell r="BC194" t="str">
            <v/>
          </cell>
          <cell r="BD194" t="str">
            <v/>
          </cell>
          <cell r="BE194" t="str">
            <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t="str">
            <v/>
          </cell>
          <cell r="CR194" t="str">
            <v/>
          </cell>
          <cell r="CS194" t="str">
            <v/>
          </cell>
          <cell r="CT194" t="str">
            <v/>
          </cell>
          <cell r="CU194">
            <v>0</v>
          </cell>
          <cell r="CX194">
            <v>7344.472422541714</v>
          </cell>
          <cell r="CY194">
            <v>1431.4234154027592</v>
          </cell>
          <cell r="CZ194">
            <v>2565.7211390967846</v>
          </cell>
          <cell r="DA194">
            <v>2668.5733142755444</v>
          </cell>
          <cell r="DB194">
            <v>678.75455376662387</v>
          </cell>
          <cell r="DE194">
            <v>0</v>
          </cell>
          <cell r="DG194">
            <v>1103.4742083699998</v>
          </cell>
          <cell r="DH194">
            <v>0</v>
          </cell>
          <cell r="DI194">
            <v>1103.4742083699998</v>
          </cell>
          <cell r="DJ194">
            <v>360.62837615999996</v>
          </cell>
          <cell r="DK194">
            <v>218.44852505</v>
          </cell>
          <cell r="DL194">
            <v>486.62364912999993</v>
          </cell>
          <cell r="DM194">
            <v>37.773688019999994</v>
          </cell>
          <cell r="DN194">
            <v>1392.2406475148673</v>
          </cell>
          <cell r="DS194">
            <v>1.7419603018750001</v>
          </cell>
          <cell r="DT194">
            <v>8.7616322731250005</v>
          </cell>
          <cell r="DU194">
            <v>182.60826805593598</v>
          </cell>
          <cell r="DV194">
            <v>1199.1287868839315</v>
          </cell>
          <cell r="DW194">
            <v>8.7616322731250005</v>
          </cell>
          <cell r="DX194" t="str">
            <v/>
          </cell>
          <cell r="DY194" t="str">
            <v/>
          </cell>
          <cell r="DZ194" t="str">
            <v/>
          </cell>
          <cell r="EA194" t="str">
            <v/>
          </cell>
          <cell r="EB194">
            <v>0</v>
          </cell>
          <cell r="EC194">
            <v>484.6367061599999</v>
          </cell>
          <cell r="ED194">
            <v>0.13603998</v>
          </cell>
          <cell r="EE194">
            <v>106.10247415000001</v>
          </cell>
          <cell r="EF194">
            <v>368.73250117999993</v>
          </cell>
          <cell r="EG194">
            <v>9.6656908500000007</v>
          </cell>
          <cell r="EH194">
            <v>74.832677070000003</v>
          </cell>
          <cell r="EI194">
            <v>0</v>
          </cell>
          <cell r="EJ194">
            <v>50.903441999999998</v>
          </cell>
          <cell r="EK194">
            <v>18.443383009999998</v>
          </cell>
          <cell r="EL194">
            <v>5.4858520599999991</v>
          </cell>
          <cell r="EM194">
            <v>409.80402908999997</v>
          </cell>
          <cell r="EN194">
            <v>0.13603998</v>
          </cell>
          <cell r="EO194">
            <v>55.199032149999994</v>
          </cell>
          <cell r="EP194">
            <v>350.28911816999999</v>
          </cell>
          <cell r="EQ194">
            <v>4.1798387900000007</v>
          </cell>
          <cell r="ER194">
            <v>0</v>
          </cell>
          <cell r="ES194">
            <v>0</v>
          </cell>
          <cell r="ET194">
            <v>0</v>
          </cell>
          <cell r="EU194">
            <v>0</v>
          </cell>
          <cell r="EV194">
            <v>0</v>
          </cell>
          <cell r="EW194">
            <v>0</v>
          </cell>
          <cell r="EX194">
            <v>0</v>
          </cell>
          <cell r="EY194">
            <v>0</v>
          </cell>
          <cell r="EZ194">
            <v>0</v>
          </cell>
          <cell r="FA194">
            <v>0</v>
          </cell>
          <cell r="FB194">
            <v>409.80402908999997</v>
          </cell>
          <cell r="FC194">
            <v>0.13603998</v>
          </cell>
          <cell r="FD194">
            <v>55.199032149999994</v>
          </cell>
          <cell r="FE194">
            <v>350.28911816999999</v>
          </cell>
          <cell r="FF194">
            <v>4.1798387900000007</v>
          </cell>
          <cell r="FG194" t="str">
            <v/>
          </cell>
          <cell r="FH194" t="str">
            <v/>
          </cell>
          <cell r="FI194" t="str">
            <v/>
          </cell>
          <cell r="FJ194" t="str">
            <v/>
          </cell>
          <cell r="FK194">
            <v>0</v>
          </cell>
          <cell r="FN194">
            <v>7344.472422541714</v>
          </cell>
          <cell r="FO194">
            <v>0</v>
          </cell>
          <cell r="FP194">
            <v>337.08000000000004</v>
          </cell>
          <cell r="FQ194">
            <v>0</v>
          </cell>
          <cell r="FR194">
            <v>777.88000000000011</v>
          </cell>
          <cell r="FS194">
            <v>771.62100000000009</v>
          </cell>
          <cell r="FT194">
            <v>6.2589999999999968</v>
          </cell>
          <cell r="FU194">
            <v>46</v>
          </cell>
          <cell r="FV194">
            <v>8576</v>
          </cell>
          <cell r="FW194">
            <v>0</v>
          </cell>
          <cell r="FX194">
            <v>8576</v>
          </cell>
          <cell r="FZ194">
            <v>1309.3077905433333</v>
          </cell>
          <cell r="GA194">
            <v>0</v>
          </cell>
          <cell r="GB194">
            <v>81.5</v>
          </cell>
          <cell r="GC194">
            <v>0</v>
          </cell>
          <cell r="GD194">
            <v>51.391999999999996</v>
          </cell>
          <cell r="GE194">
            <v>45.066000000000003</v>
          </cell>
          <cell r="GF194">
            <v>2.74</v>
          </cell>
          <cell r="GG194">
            <v>3.5859999999999999</v>
          </cell>
          <cell r="GH194">
            <v>271</v>
          </cell>
          <cell r="GI194">
            <v>0</v>
          </cell>
          <cell r="GJ194">
            <v>271</v>
          </cell>
          <cell r="GK194">
            <v>269.75993011094766</v>
          </cell>
          <cell r="GL194">
            <v>0</v>
          </cell>
          <cell r="GM194">
            <v>80</v>
          </cell>
          <cell r="GN194">
            <v>0</v>
          </cell>
          <cell r="GO194">
            <v>1.53</v>
          </cell>
          <cell r="GP194">
            <v>1.53</v>
          </cell>
          <cell r="GQ194">
            <v>0</v>
          </cell>
          <cell r="GR194">
            <v>0</v>
          </cell>
          <cell r="GS194">
            <v>2947</v>
          </cell>
          <cell r="GT194">
            <v>0</v>
          </cell>
          <cell r="GU194">
            <v>2947</v>
          </cell>
          <cell r="GV194">
            <v>0</v>
          </cell>
          <cell r="GW194">
            <v>0</v>
          </cell>
          <cell r="GX194">
            <v>0</v>
          </cell>
          <cell r="GY194">
            <v>0</v>
          </cell>
          <cell r="GZ194">
            <v>0</v>
          </cell>
          <cell r="HA194">
            <v>0</v>
          </cell>
          <cell r="HB194">
            <v>0</v>
          </cell>
          <cell r="HC194">
            <v>0</v>
          </cell>
          <cell r="HD194">
            <v>0</v>
          </cell>
          <cell r="HE194">
            <v>0</v>
          </cell>
          <cell r="HF194">
            <v>0</v>
          </cell>
          <cell r="HG194">
            <v>0</v>
          </cell>
          <cell r="HH194">
            <v>0</v>
          </cell>
          <cell r="HI194">
            <v>0</v>
          </cell>
          <cell r="HJ194">
            <v>0</v>
          </cell>
          <cell r="HK194">
            <v>0</v>
          </cell>
          <cell r="HL194">
            <v>0</v>
          </cell>
          <cell r="HM194">
            <v>0</v>
          </cell>
          <cell r="HN194">
            <v>0</v>
          </cell>
          <cell r="HO194">
            <v>0</v>
          </cell>
          <cell r="HP194">
            <v>0</v>
          </cell>
          <cell r="HQ194">
            <v>0</v>
          </cell>
          <cell r="HR194">
            <v>2.3274738994776389</v>
          </cell>
          <cell r="HS194">
            <v>0</v>
          </cell>
          <cell r="HT194">
            <v>0</v>
          </cell>
          <cell r="HU194">
            <v>0</v>
          </cell>
          <cell r="HV194">
            <v>0.53</v>
          </cell>
          <cell r="HW194">
            <v>0.53</v>
          </cell>
          <cell r="HX194">
            <v>0</v>
          </cell>
          <cell r="HY194">
            <v>0</v>
          </cell>
          <cell r="HZ194">
            <v>1</v>
          </cell>
          <cell r="IA194">
            <v>0</v>
          </cell>
          <cell r="IB194">
            <v>1</v>
          </cell>
          <cell r="IC194">
            <v>267.43245621147003</v>
          </cell>
          <cell r="ID194">
            <v>0</v>
          </cell>
          <cell r="IE194">
            <v>80</v>
          </cell>
          <cell r="IF194">
            <v>0</v>
          </cell>
          <cell r="IG194">
            <v>1</v>
          </cell>
          <cell r="IH194">
            <v>1</v>
          </cell>
          <cell r="II194">
            <v>0</v>
          </cell>
          <cell r="IJ194">
            <v>0</v>
          </cell>
          <cell r="IK194">
            <v>2946</v>
          </cell>
          <cell r="IL194">
            <v>0</v>
          </cell>
          <cell r="IM194">
            <v>2946</v>
          </cell>
          <cell r="IN194">
            <v>0</v>
          </cell>
          <cell r="IO194">
            <v>0</v>
          </cell>
          <cell r="IP194">
            <v>0</v>
          </cell>
          <cell r="IQ194">
            <v>0</v>
          </cell>
          <cell r="IR194">
            <v>0</v>
          </cell>
          <cell r="IS194">
            <v>0</v>
          </cell>
          <cell r="IT194">
            <v>0</v>
          </cell>
          <cell r="IU194">
            <v>0</v>
          </cell>
          <cell r="IV194">
            <v>0</v>
          </cell>
          <cell r="IW194">
            <v>0</v>
          </cell>
          <cell r="IX194">
            <v>0</v>
          </cell>
          <cell r="IY194">
            <v>114.46018323999999</v>
          </cell>
          <cell r="IZ194">
            <v>0</v>
          </cell>
          <cell r="JA194">
            <v>0</v>
          </cell>
          <cell r="JB194">
            <v>0</v>
          </cell>
          <cell r="JC194">
            <v>0</v>
          </cell>
          <cell r="JD194">
            <v>0</v>
          </cell>
          <cell r="JE194">
            <v>0</v>
          </cell>
          <cell r="JF194">
            <v>0</v>
          </cell>
          <cell r="JG194">
            <v>33</v>
          </cell>
          <cell r="JH194">
            <v>0</v>
          </cell>
          <cell r="JI194">
            <v>33</v>
          </cell>
          <cell r="JJ194">
            <v>14.634339259999999</v>
          </cell>
          <cell r="JK194">
            <v>0</v>
          </cell>
          <cell r="JL194">
            <v>0</v>
          </cell>
          <cell r="JM194">
            <v>0</v>
          </cell>
          <cell r="JN194">
            <v>0</v>
          </cell>
          <cell r="JO194">
            <v>0</v>
          </cell>
          <cell r="JP194">
            <v>0</v>
          </cell>
          <cell r="JQ194">
            <v>0</v>
          </cell>
          <cell r="JR194">
            <v>22</v>
          </cell>
          <cell r="JS194">
            <v>0</v>
          </cell>
          <cell r="JT194">
            <v>22</v>
          </cell>
          <cell r="JU194">
            <v>99.825843980000002</v>
          </cell>
          <cell r="JV194">
            <v>0</v>
          </cell>
          <cell r="JW194">
            <v>0</v>
          </cell>
          <cell r="JX194">
            <v>0</v>
          </cell>
          <cell r="JY194">
            <v>0</v>
          </cell>
          <cell r="JZ194">
            <v>0</v>
          </cell>
          <cell r="KA194">
            <v>0</v>
          </cell>
          <cell r="KB194">
            <v>0</v>
          </cell>
          <cell r="KC194">
            <v>11</v>
          </cell>
          <cell r="KD194">
            <v>0</v>
          </cell>
          <cell r="KE194">
            <v>11</v>
          </cell>
          <cell r="KF194">
            <v>0</v>
          </cell>
          <cell r="KG194">
            <v>0</v>
          </cell>
          <cell r="KH194">
            <v>0</v>
          </cell>
          <cell r="KI194">
            <v>0</v>
          </cell>
          <cell r="KJ194">
            <v>0</v>
          </cell>
          <cell r="KK194">
            <v>0</v>
          </cell>
          <cell r="KL194">
            <v>0</v>
          </cell>
          <cell r="KM194">
            <v>0</v>
          </cell>
          <cell r="KN194">
            <v>0</v>
          </cell>
          <cell r="KO194">
            <v>0</v>
          </cell>
          <cell r="KP194">
            <v>0</v>
          </cell>
          <cell r="KQ194">
            <v>0</v>
          </cell>
          <cell r="KR194">
            <v>0</v>
          </cell>
          <cell r="KS194">
            <v>0</v>
          </cell>
          <cell r="KT194">
            <v>0</v>
          </cell>
          <cell r="KU194">
            <v>0</v>
          </cell>
          <cell r="KV194">
            <v>0</v>
          </cell>
          <cell r="KW194">
            <v>0</v>
          </cell>
          <cell r="KX194">
            <v>0</v>
          </cell>
          <cell r="KY194">
            <v>0</v>
          </cell>
          <cell r="KZ194">
            <v>0</v>
          </cell>
          <cell r="LA194">
            <v>0</v>
          </cell>
          <cell r="LB194">
            <v>99.825843980000002</v>
          </cell>
          <cell r="LC194">
            <v>0</v>
          </cell>
          <cell r="LD194">
            <v>0</v>
          </cell>
          <cell r="LE194">
            <v>0</v>
          </cell>
          <cell r="LF194">
            <v>0</v>
          </cell>
          <cell r="LG194">
            <v>0</v>
          </cell>
          <cell r="LH194">
            <v>0</v>
          </cell>
          <cell r="LI194">
            <v>0</v>
          </cell>
          <cell r="LJ194">
            <v>11</v>
          </cell>
          <cell r="LK194">
            <v>0</v>
          </cell>
          <cell r="LL194">
            <v>11</v>
          </cell>
          <cell r="LQ194">
            <v>0</v>
          </cell>
          <cell r="LR194">
            <v>32</v>
          </cell>
          <cell r="LS194">
            <v>0</v>
          </cell>
          <cell r="LT194">
            <v>0</v>
          </cell>
          <cell r="LU194">
            <v>0</v>
          </cell>
          <cell r="LX194">
            <v>0</v>
          </cell>
          <cell r="LY194">
            <v>0</v>
          </cell>
          <cell r="LZ194">
            <v>0</v>
          </cell>
          <cell r="MA194">
            <v>7.9080000000000004</v>
          </cell>
          <cell r="MB194">
            <v>0</v>
          </cell>
          <cell r="MC194">
            <v>0</v>
          </cell>
          <cell r="MD194">
            <v>0</v>
          </cell>
          <cell r="ME194">
            <v>0</v>
          </cell>
          <cell r="MF194">
            <v>0</v>
          </cell>
          <cell r="MG194">
            <v>0</v>
          </cell>
          <cell r="MH194">
            <v>0</v>
          </cell>
          <cell r="MI194">
            <v>0</v>
          </cell>
          <cell r="MJ194">
            <v>0</v>
          </cell>
          <cell r="MK194">
            <v>0</v>
          </cell>
          <cell r="ML194">
            <v>0</v>
          </cell>
          <cell r="MM194">
            <v>0</v>
          </cell>
          <cell r="MN194">
            <v>0</v>
          </cell>
          <cell r="MO194">
            <v>0</v>
          </cell>
          <cell r="MP194">
            <v>0</v>
          </cell>
          <cell r="MQ194">
            <v>0</v>
          </cell>
          <cell r="MR194">
            <v>0</v>
          </cell>
          <cell r="MS194">
            <v>0</v>
          </cell>
          <cell r="MT194">
            <v>0</v>
          </cell>
          <cell r="MU194">
            <v>0</v>
          </cell>
          <cell r="MV194">
            <v>0</v>
          </cell>
          <cell r="MW194">
            <v>0</v>
          </cell>
          <cell r="MX194">
            <v>0</v>
          </cell>
          <cell r="MY194">
            <v>0</v>
          </cell>
          <cell r="MZ194">
            <v>0</v>
          </cell>
          <cell r="NA194">
            <v>0</v>
          </cell>
          <cell r="NB194">
            <v>0</v>
          </cell>
          <cell r="NC194">
            <v>0</v>
          </cell>
          <cell r="ND194">
            <v>0</v>
          </cell>
          <cell r="NE194">
            <v>0</v>
          </cell>
          <cell r="NF194">
            <v>0</v>
          </cell>
          <cell r="NG194">
            <v>0</v>
          </cell>
          <cell r="NH194">
            <v>0</v>
          </cell>
          <cell r="NI194">
            <v>0</v>
          </cell>
          <cell r="NJ194">
            <v>0</v>
          </cell>
          <cell r="NK194">
            <v>0</v>
          </cell>
          <cell r="NL194">
            <v>0</v>
          </cell>
          <cell r="NM194">
            <v>0</v>
          </cell>
          <cell r="NN194">
            <v>0</v>
          </cell>
          <cell r="NO194">
            <v>0</v>
          </cell>
          <cell r="NP194">
            <v>0</v>
          </cell>
          <cell r="NQ194">
            <v>0</v>
          </cell>
          <cell r="NR194">
            <v>0</v>
          </cell>
          <cell r="NS194">
            <v>0</v>
          </cell>
          <cell r="NT194">
            <v>0</v>
          </cell>
          <cell r="NU194">
            <v>0</v>
          </cell>
          <cell r="NV194">
            <v>0</v>
          </cell>
          <cell r="NW194">
            <v>0</v>
          </cell>
          <cell r="NX194">
            <v>0</v>
          </cell>
          <cell r="NY194">
            <v>0</v>
          </cell>
          <cell r="NZ194">
            <v>0</v>
          </cell>
          <cell r="OA194">
            <v>0</v>
          </cell>
          <cell r="OB194">
            <v>0</v>
          </cell>
          <cell r="OC194">
            <v>0</v>
          </cell>
          <cell r="OD194">
            <v>0</v>
          </cell>
          <cell r="OE194">
            <v>0</v>
          </cell>
          <cell r="OF194">
            <v>0</v>
          </cell>
          <cell r="OG194">
            <v>0</v>
          </cell>
          <cell r="OH194">
            <v>0</v>
          </cell>
          <cell r="OI194">
            <v>0</v>
          </cell>
          <cell r="OJ194">
            <v>0</v>
          </cell>
          <cell r="OL194" t="str">
            <v>нд</v>
          </cell>
          <cell r="OM194" t="str">
            <v>нд</v>
          </cell>
          <cell r="ON194" t="str">
            <v>нд</v>
          </cell>
          <cell r="OO194" t="str">
            <v>нд</v>
          </cell>
          <cell r="OP194" t="str">
            <v>нд</v>
          </cell>
          <cell r="OR194" t="str">
            <v>нд</v>
          </cell>
          <cell r="OT194">
            <v>4866.6067003282769</v>
          </cell>
        </row>
        <row r="195">
          <cell r="A195" t="str">
            <v>Г</v>
          </cell>
          <cell r="B195" t="str">
            <v>1.3.1.1</v>
          </cell>
          <cell r="C195" t="str">
            <v>Реконструкция зданий (сооружений) всего, в том числе:</v>
          </cell>
          <cell r="D195" t="str">
            <v>Г</v>
          </cell>
          <cell r="E195">
            <v>0</v>
          </cell>
          <cell r="H195">
            <v>0</v>
          </cell>
          <cell r="J195">
            <v>1489.73119223</v>
          </cell>
          <cell r="K195">
            <v>0</v>
          </cell>
          <cell r="L195">
            <v>1489.73119223</v>
          </cell>
          <cell r="M195">
            <v>0</v>
          </cell>
          <cell r="N195">
            <v>0</v>
          </cell>
          <cell r="O195">
            <v>234.91664282696701</v>
          </cell>
          <cell r="P195">
            <v>107.40269009469999</v>
          </cell>
          <cell r="Q195">
            <v>1147.4118593083331</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t="str">
            <v/>
          </cell>
          <cell r="BC195" t="str">
            <v/>
          </cell>
          <cell r="BD195" t="str">
            <v/>
          </cell>
          <cell r="BE195" t="str">
            <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t="str">
            <v/>
          </cell>
          <cell r="CR195" t="str">
            <v/>
          </cell>
          <cell r="CS195" t="str">
            <v/>
          </cell>
          <cell r="CT195" t="str">
            <v/>
          </cell>
          <cell r="CU195">
            <v>0</v>
          </cell>
          <cell r="CX195">
            <v>7344.472422541714</v>
          </cell>
          <cell r="CY195">
            <v>1431.4234154027592</v>
          </cell>
          <cell r="CZ195">
            <v>2565.7211390967846</v>
          </cell>
          <cell r="DA195">
            <v>2668.5733142755444</v>
          </cell>
          <cell r="DB195">
            <v>678.75455376662387</v>
          </cell>
          <cell r="DE195">
            <v>0</v>
          </cell>
          <cell r="DG195">
            <v>1103.4742083699998</v>
          </cell>
          <cell r="DH195">
            <v>0</v>
          </cell>
          <cell r="DI195">
            <v>1103.4742083699998</v>
          </cell>
          <cell r="DJ195">
            <v>360.62837615999996</v>
          </cell>
          <cell r="DK195">
            <v>218.44852505</v>
          </cell>
          <cell r="DL195">
            <v>486.62364912999993</v>
          </cell>
          <cell r="DM195">
            <v>37.773688019999994</v>
          </cell>
          <cell r="DN195">
            <v>1392.2406475148673</v>
          </cell>
          <cell r="DS195">
            <v>1.7419603018750001</v>
          </cell>
          <cell r="DT195">
            <v>8.7616322731250005</v>
          </cell>
          <cell r="DU195">
            <v>182.60826805593598</v>
          </cell>
          <cell r="DV195">
            <v>1199.1287868839315</v>
          </cell>
          <cell r="DW195">
            <v>8.7616322731250005</v>
          </cell>
          <cell r="DX195" t="str">
            <v/>
          </cell>
          <cell r="DY195" t="str">
            <v/>
          </cell>
          <cell r="DZ195" t="str">
            <v/>
          </cell>
          <cell r="EA195" t="str">
            <v/>
          </cell>
          <cell r="EB195">
            <v>0</v>
          </cell>
          <cell r="EC195">
            <v>484.6367061599999</v>
          </cell>
          <cell r="ED195">
            <v>0.13603998</v>
          </cell>
          <cell r="EE195">
            <v>106.10247415000001</v>
          </cell>
          <cell r="EF195">
            <v>368.73250117999993</v>
          </cell>
          <cell r="EG195">
            <v>9.6656908500000007</v>
          </cell>
          <cell r="EH195">
            <v>74.832677070000003</v>
          </cell>
          <cell r="EI195">
            <v>0</v>
          </cell>
          <cell r="EJ195">
            <v>50.903441999999998</v>
          </cell>
          <cell r="EK195">
            <v>18.443383009999998</v>
          </cell>
          <cell r="EL195">
            <v>5.4858520599999991</v>
          </cell>
          <cell r="EM195">
            <v>409.80402908999997</v>
          </cell>
          <cell r="EN195">
            <v>0.13603998</v>
          </cell>
          <cell r="EO195">
            <v>55.199032149999994</v>
          </cell>
          <cell r="EP195">
            <v>350.28911816999999</v>
          </cell>
          <cell r="EQ195">
            <v>4.1798387900000007</v>
          </cell>
          <cell r="ER195">
            <v>0</v>
          </cell>
          <cell r="ES195">
            <v>0</v>
          </cell>
          <cell r="ET195">
            <v>0</v>
          </cell>
          <cell r="EU195">
            <v>0</v>
          </cell>
          <cell r="EV195">
            <v>0</v>
          </cell>
          <cell r="EW195">
            <v>0</v>
          </cell>
          <cell r="EX195">
            <v>0</v>
          </cell>
          <cell r="EY195">
            <v>0</v>
          </cell>
          <cell r="EZ195">
            <v>0</v>
          </cell>
          <cell r="FA195">
            <v>0</v>
          </cell>
          <cell r="FB195">
            <v>409.80402908999997</v>
          </cell>
          <cell r="FC195">
            <v>0.13603998</v>
          </cell>
          <cell r="FD195">
            <v>55.199032149999994</v>
          </cell>
          <cell r="FE195">
            <v>350.28911816999999</v>
          </cell>
          <cell r="FF195">
            <v>4.1798387900000007</v>
          </cell>
          <cell r="FG195" t="str">
            <v/>
          </cell>
          <cell r="FH195" t="str">
            <v/>
          </cell>
          <cell r="FI195" t="str">
            <v/>
          </cell>
          <cell r="FJ195" t="str">
            <v/>
          </cell>
          <cell r="FK195">
            <v>0</v>
          </cell>
          <cell r="FN195">
            <v>7344.472422541714</v>
          </cell>
          <cell r="FO195">
            <v>0</v>
          </cell>
          <cell r="FP195">
            <v>337.08000000000004</v>
          </cell>
          <cell r="FQ195">
            <v>0</v>
          </cell>
          <cell r="FR195">
            <v>777.88000000000011</v>
          </cell>
          <cell r="FS195">
            <v>771.62100000000009</v>
          </cell>
          <cell r="FT195">
            <v>6.2589999999999968</v>
          </cell>
          <cell r="FU195">
            <v>46</v>
          </cell>
          <cell r="FV195">
            <v>8576</v>
          </cell>
          <cell r="FW195">
            <v>0</v>
          </cell>
          <cell r="FX195">
            <v>8576</v>
          </cell>
          <cell r="FZ195">
            <v>1309.3077905433333</v>
          </cell>
          <cell r="GA195">
            <v>0</v>
          </cell>
          <cell r="GB195">
            <v>81.5</v>
          </cell>
          <cell r="GC195">
            <v>0</v>
          </cell>
          <cell r="GD195">
            <v>51.391999999999996</v>
          </cell>
          <cell r="GE195">
            <v>45.066000000000003</v>
          </cell>
          <cell r="GF195">
            <v>2.74</v>
          </cell>
          <cell r="GG195">
            <v>3.5859999999999999</v>
          </cell>
          <cell r="GH195">
            <v>271</v>
          </cell>
          <cell r="GI195">
            <v>0</v>
          </cell>
          <cell r="GJ195">
            <v>271</v>
          </cell>
          <cell r="GK195">
            <v>269.75993011094766</v>
          </cell>
          <cell r="GL195">
            <v>0</v>
          </cell>
          <cell r="GM195">
            <v>80</v>
          </cell>
          <cell r="GN195">
            <v>0</v>
          </cell>
          <cell r="GO195">
            <v>1.53</v>
          </cell>
          <cell r="GP195">
            <v>1.53</v>
          </cell>
          <cell r="GQ195">
            <v>0</v>
          </cell>
          <cell r="GR195">
            <v>0</v>
          </cell>
          <cell r="GS195">
            <v>2947</v>
          </cell>
          <cell r="GT195">
            <v>0</v>
          </cell>
          <cell r="GU195">
            <v>2947</v>
          </cell>
          <cell r="GV195">
            <v>0</v>
          </cell>
          <cell r="GW195">
            <v>0</v>
          </cell>
          <cell r="GX195">
            <v>0</v>
          </cell>
          <cell r="GY195">
            <v>0</v>
          </cell>
          <cell r="GZ195">
            <v>0</v>
          </cell>
          <cell r="HA195">
            <v>0</v>
          </cell>
          <cell r="HB195">
            <v>0</v>
          </cell>
          <cell r="HC195">
            <v>0</v>
          </cell>
          <cell r="HD195">
            <v>0</v>
          </cell>
          <cell r="HE195">
            <v>0</v>
          </cell>
          <cell r="HF195">
            <v>0</v>
          </cell>
          <cell r="HG195">
            <v>0</v>
          </cell>
          <cell r="HH195">
            <v>0</v>
          </cell>
          <cell r="HI195">
            <v>0</v>
          </cell>
          <cell r="HJ195">
            <v>0</v>
          </cell>
          <cell r="HK195">
            <v>0</v>
          </cell>
          <cell r="HL195">
            <v>0</v>
          </cell>
          <cell r="HM195">
            <v>0</v>
          </cell>
          <cell r="HN195">
            <v>0</v>
          </cell>
          <cell r="HO195">
            <v>0</v>
          </cell>
          <cell r="HP195">
            <v>0</v>
          </cell>
          <cell r="HQ195">
            <v>0</v>
          </cell>
          <cell r="HR195">
            <v>2.3274738994776389</v>
          </cell>
          <cell r="HS195">
            <v>0</v>
          </cell>
          <cell r="HT195">
            <v>0</v>
          </cell>
          <cell r="HU195">
            <v>0</v>
          </cell>
          <cell r="HV195">
            <v>0.53</v>
          </cell>
          <cell r="HW195">
            <v>0.53</v>
          </cell>
          <cell r="HX195">
            <v>0</v>
          </cell>
          <cell r="HY195">
            <v>0</v>
          </cell>
          <cell r="HZ195">
            <v>1</v>
          </cell>
          <cell r="IA195">
            <v>0</v>
          </cell>
          <cell r="IB195">
            <v>1</v>
          </cell>
          <cell r="IC195">
            <v>267.43245621147003</v>
          </cell>
          <cell r="ID195">
            <v>0</v>
          </cell>
          <cell r="IE195">
            <v>80</v>
          </cell>
          <cell r="IF195">
            <v>0</v>
          </cell>
          <cell r="IG195">
            <v>1</v>
          </cell>
          <cell r="IH195">
            <v>1</v>
          </cell>
          <cell r="II195">
            <v>0</v>
          </cell>
          <cell r="IJ195">
            <v>0</v>
          </cell>
          <cell r="IK195">
            <v>2946</v>
          </cell>
          <cell r="IL195">
            <v>0</v>
          </cell>
          <cell r="IM195">
            <v>2946</v>
          </cell>
          <cell r="IN195">
            <v>0</v>
          </cell>
          <cell r="IO195">
            <v>0</v>
          </cell>
          <cell r="IP195">
            <v>0</v>
          </cell>
          <cell r="IQ195">
            <v>0</v>
          </cell>
          <cell r="IR195">
            <v>0</v>
          </cell>
          <cell r="IS195">
            <v>0</v>
          </cell>
          <cell r="IT195">
            <v>0</v>
          </cell>
          <cell r="IU195">
            <v>0</v>
          </cell>
          <cell r="IV195">
            <v>0</v>
          </cell>
          <cell r="IW195">
            <v>0</v>
          </cell>
          <cell r="IX195">
            <v>0</v>
          </cell>
          <cell r="IY195">
            <v>114.46018323999999</v>
          </cell>
          <cell r="IZ195">
            <v>0</v>
          </cell>
          <cell r="JA195">
            <v>0</v>
          </cell>
          <cell r="JB195">
            <v>0</v>
          </cell>
          <cell r="JC195">
            <v>0</v>
          </cell>
          <cell r="JD195">
            <v>0</v>
          </cell>
          <cell r="JE195">
            <v>0</v>
          </cell>
          <cell r="JF195">
            <v>0</v>
          </cell>
          <cell r="JG195">
            <v>33</v>
          </cell>
          <cell r="JH195">
            <v>0</v>
          </cell>
          <cell r="JI195">
            <v>33</v>
          </cell>
          <cell r="JJ195">
            <v>14.634339259999999</v>
          </cell>
          <cell r="JK195">
            <v>0</v>
          </cell>
          <cell r="JL195">
            <v>0</v>
          </cell>
          <cell r="JM195">
            <v>0</v>
          </cell>
          <cell r="JN195">
            <v>0</v>
          </cell>
          <cell r="JO195">
            <v>0</v>
          </cell>
          <cell r="JP195">
            <v>0</v>
          </cell>
          <cell r="JQ195">
            <v>0</v>
          </cell>
          <cell r="JR195">
            <v>22</v>
          </cell>
          <cell r="JS195">
            <v>0</v>
          </cell>
          <cell r="JT195">
            <v>22</v>
          </cell>
          <cell r="JU195">
            <v>99.825843980000002</v>
          </cell>
          <cell r="JV195">
            <v>0</v>
          </cell>
          <cell r="JW195">
            <v>0</v>
          </cell>
          <cell r="JX195">
            <v>0</v>
          </cell>
          <cell r="JY195">
            <v>0</v>
          </cell>
          <cell r="JZ195">
            <v>0</v>
          </cell>
          <cell r="KA195">
            <v>0</v>
          </cell>
          <cell r="KB195">
            <v>0</v>
          </cell>
          <cell r="KC195">
            <v>11</v>
          </cell>
          <cell r="KD195">
            <v>0</v>
          </cell>
          <cell r="KE195">
            <v>11</v>
          </cell>
          <cell r="KF195">
            <v>0</v>
          </cell>
          <cell r="KG195">
            <v>0</v>
          </cell>
          <cell r="KH195">
            <v>0</v>
          </cell>
          <cell r="KI195">
            <v>0</v>
          </cell>
          <cell r="KJ195">
            <v>0</v>
          </cell>
          <cell r="KK195">
            <v>0</v>
          </cell>
          <cell r="KL195">
            <v>0</v>
          </cell>
          <cell r="KM195">
            <v>0</v>
          </cell>
          <cell r="KN195">
            <v>0</v>
          </cell>
          <cell r="KO195">
            <v>0</v>
          </cell>
          <cell r="KP195">
            <v>0</v>
          </cell>
          <cell r="KQ195">
            <v>0</v>
          </cell>
          <cell r="KR195">
            <v>0</v>
          </cell>
          <cell r="KS195">
            <v>0</v>
          </cell>
          <cell r="KT195">
            <v>0</v>
          </cell>
          <cell r="KU195">
            <v>0</v>
          </cell>
          <cell r="KV195">
            <v>0</v>
          </cell>
          <cell r="KW195">
            <v>0</v>
          </cell>
          <cell r="KX195">
            <v>0</v>
          </cell>
          <cell r="KY195">
            <v>0</v>
          </cell>
          <cell r="KZ195">
            <v>0</v>
          </cell>
          <cell r="LA195">
            <v>0</v>
          </cell>
          <cell r="LB195">
            <v>99.825843980000002</v>
          </cell>
          <cell r="LC195">
            <v>0</v>
          </cell>
          <cell r="LD195">
            <v>0</v>
          </cell>
          <cell r="LE195">
            <v>0</v>
          </cell>
          <cell r="LF195">
            <v>0</v>
          </cell>
          <cell r="LG195">
            <v>0</v>
          </cell>
          <cell r="LH195">
            <v>0</v>
          </cell>
          <cell r="LI195">
            <v>0</v>
          </cell>
          <cell r="LJ195">
            <v>11</v>
          </cell>
          <cell r="LK195">
            <v>0</v>
          </cell>
          <cell r="LL195">
            <v>11</v>
          </cell>
          <cell r="LQ195">
            <v>0</v>
          </cell>
          <cell r="LR195">
            <v>32</v>
          </cell>
          <cell r="LS195">
            <v>0</v>
          </cell>
          <cell r="LT195">
            <v>0</v>
          </cell>
          <cell r="LU195">
            <v>0</v>
          </cell>
          <cell r="LX195">
            <v>0</v>
          </cell>
          <cell r="LY195">
            <v>0</v>
          </cell>
          <cell r="LZ195">
            <v>0</v>
          </cell>
          <cell r="MA195">
            <v>7.9080000000000004</v>
          </cell>
          <cell r="MB195">
            <v>0</v>
          </cell>
          <cell r="MC195">
            <v>0</v>
          </cell>
          <cell r="MD195">
            <v>0</v>
          </cell>
          <cell r="ME195">
            <v>0</v>
          </cell>
          <cell r="MF195">
            <v>0</v>
          </cell>
          <cell r="MG195">
            <v>0</v>
          </cell>
          <cell r="MH195">
            <v>0</v>
          </cell>
          <cell r="MI195">
            <v>0</v>
          </cell>
          <cell r="MJ195">
            <v>0</v>
          </cell>
          <cell r="MK195">
            <v>0</v>
          </cell>
          <cell r="ML195">
            <v>0</v>
          </cell>
          <cell r="MM195">
            <v>0</v>
          </cell>
          <cell r="MN195">
            <v>0</v>
          </cell>
          <cell r="MO195">
            <v>0</v>
          </cell>
          <cell r="MP195">
            <v>0</v>
          </cell>
          <cell r="MQ195">
            <v>0</v>
          </cell>
          <cell r="MR195">
            <v>0</v>
          </cell>
          <cell r="MS195">
            <v>0</v>
          </cell>
          <cell r="MT195">
            <v>0</v>
          </cell>
          <cell r="MU195">
            <v>0</v>
          </cell>
          <cell r="MV195">
            <v>0</v>
          </cell>
          <cell r="MW195">
            <v>0</v>
          </cell>
          <cell r="MX195">
            <v>0</v>
          </cell>
          <cell r="MY195">
            <v>0</v>
          </cell>
          <cell r="MZ195">
            <v>0</v>
          </cell>
          <cell r="NA195">
            <v>0</v>
          </cell>
          <cell r="NB195">
            <v>0</v>
          </cell>
          <cell r="NC195">
            <v>0</v>
          </cell>
          <cell r="ND195">
            <v>0</v>
          </cell>
          <cell r="NE195">
            <v>0</v>
          </cell>
          <cell r="NF195">
            <v>0</v>
          </cell>
          <cell r="NG195">
            <v>0</v>
          </cell>
          <cell r="NH195">
            <v>0</v>
          </cell>
          <cell r="NI195">
            <v>0</v>
          </cell>
          <cell r="NJ195">
            <v>0</v>
          </cell>
          <cell r="NK195">
            <v>0</v>
          </cell>
          <cell r="NL195">
            <v>0</v>
          </cell>
          <cell r="NM195">
            <v>0</v>
          </cell>
          <cell r="NN195">
            <v>0</v>
          </cell>
          <cell r="NO195">
            <v>0</v>
          </cell>
          <cell r="NP195">
            <v>0</v>
          </cell>
          <cell r="NQ195">
            <v>0</v>
          </cell>
          <cell r="NR195">
            <v>0</v>
          </cell>
          <cell r="NS195">
            <v>0</v>
          </cell>
          <cell r="NT195">
            <v>0</v>
          </cell>
          <cell r="NU195">
            <v>0</v>
          </cell>
          <cell r="NV195">
            <v>0</v>
          </cell>
          <cell r="NW195">
            <v>0</v>
          </cell>
          <cell r="NX195">
            <v>0</v>
          </cell>
          <cell r="NY195">
            <v>0</v>
          </cell>
          <cell r="NZ195">
            <v>0</v>
          </cell>
          <cell r="OA195">
            <v>0</v>
          </cell>
          <cell r="OB195">
            <v>0</v>
          </cell>
          <cell r="OC195">
            <v>0</v>
          </cell>
          <cell r="OD195">
            <v>0</v>
          </cell>
          <cell r="OE195">
            <v>0</v>
          </cell>
          <cell r="OF195">
            <v>0</v>
          </cell>
          <cell r="OG195">
            <v>0</v>
          </cell>
          <cell r="OH195">
            <v>0</v>
          </cell>
          <cell r="OI195">
            <v>0</v>
          </cell>
          <cell r="OJ195">
            <v>0</v>
          </cell>
          <cell r="OL195" t="str">
            <v>нд</v>
          </cell>
          <cell r="OM195" t="str">
            <v>нд</v>
          </cell>
          <cell r="ON195" t="str">
            <v>нд</v>
          </cell>
          <cell r="OO195" t="str">
            <v>нд</v>
          </cell>
          <cell r="OP195" t="str">
            <v>нд</v>
          </cell>
          <cell r="OR195" t="str">
            <v>нд</v>
          </cell>
          <cell r="OT195">
            <v>4866.6067003282769</v>
          </cell>
        </row>
        <row r="196">
          <cell r="A196" t="str">
            <v>Г</v>
          </cell>
          <cell r="B196" t="str">
            <v>1.3.1.1.1</v>
          </cell>
          <cell r="C196" t="str">
            <v>Реконструкция систем инженерно-технического обеспечения зданий (сооружений) всего, в том числе:</v>
          </cell>
          <cell r="D196" t="str">
            <v>Г</v>
          </cell>
          <cell r="E196">
            <v>0</v>
          </cell>
          <cell r="H196">
            <v>0</v>
          </cell>
          <cell r="J196">
            <v>1489.73119223</v>
          </cell>
          <cell r="K196">
            <v>0</v>
          </cell>
          <cell r="L196">
            <v>1489.73119223</v>
          </cell>
          <cell r="M196">
            <v>0</v>
          </cell>
          <cell r="N196">
            <v>0</v>
          </cell>
          <cell r="O196">
            <v>234.91664282696701</v>
          </cell>
          <cell r="P196">
            <v>107.40269009469999</v>
          </cell>
          <cell r="Q196">
            <v>1147.4118593083331</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t="str">
            <v/>
          </cell>
          <cell r="BC196" t="str">
            <v/>
          </cell>
          <cell r="BD196" t="str">
            <v/>
          </cell>
          <cell r="BE196" t="str">
            <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t="str">
            <v/>
          </cell>
          <cell r="CR196" t="str">
            <v/>
          </cell>
          <cell r="CS196" t="str">
            <v/>
          </cell>
          <cell r="CT196" t="str">
            <v/>
          </cell>
          <cell r="CU196">
            <v>0</v>
          </cell>
          <cell r="CX196">
            <v>7344.472422541714</v>
          </cell>
          <cell r="CY196">
            <v>1431.4234154027592</v>
          </cell>
          <cell r="CZ196">
            <v>2565.7211390967846</v>
          </cell>
          <cell r="DA196">
            <v>2668.5733142755444</v>
          </cell>
          <cell r="DB196">
            <v>678.75455376662387</v>
          </cell>
          <cell r="DE196">
            <v>0</v>
          </cell>
          <cell r="DG196">
            <v>1103.4742083699998</v>
          </cell>
          <cell r="DH196">
            <v>0</v>
          </cell>
          <cell r="DI196">
            <v>1103.4742083699998</v>
          </cell>
          <cell r="DJ196">
            <v>360.62837615999996</v>
          </cell>
          <cell r="DK196">
            <v>218.44852505</v>
          </cell>
          <cell r="DL196">
            <v>486.62364912999993</v>
          </cell>
          <cell r="DM196">
            <v>37.773688019999994</v>
          </cell>
          <cell r="DN196">
            <v>1392.2406475148673</v>
          </cell>
          <cell r="DS196">
            <v>1.7419603018750001</v>
          </cell>
          <cell r="DT196">
            <v>8.7616322731250005</v>
          </cell>
          <cell r="DU196">
            <v>182.60826805593598</v>
          </cell>
          <cell r="DV196">
            <v>1199.1287868839315</v>
          </cell>
          <cell r="DW196">
            <v>8.7616322731250005</v>
          </cell>
          <cell r="DX196" t="str">
            <v/>
          </cell>
          <cell r="DY196" t="str">
            <v/>
          </cell>
          <cell r="DZ196" t="str">
            <v/>
          </cell>
          <cell r="EA196" t="str">
            <v/>
          </cell>
          <cell r="EB196">
            <v>0</v>
          </cell>
          <cell r="EC196">
            <v>484.6367061599999</v>
          </cell>
          <cell r="ED196">
            <v>0.13603998</v>
          </cell>
          <cell r="EE196">
            <v>106.10247415000001</v>
          </cell>
          <cell r="EF196">
            <v>368.73250117999993</v>
          </cell>
          <cell r="EG196">
            <v>9.6656908500000007</v>
          </cell>
          <cell r="EH196">
            <v>74.832677070000003</v>
          </cell>
          <cell r="EI196">
            <v>0</v>
          </cell>
          <cell r="EJ196">
            <v>50.903441999999998</v>
          </cell>
          <cell r="EK196">
            <v>18.443383009999998</v>
          </cell>
          <cell r="EL196">
            <v>5.4858520599999991</v>
          </cell>
          <cell r="EM196">
            <v>409.80402908999997</v>
          </cell>
          <cell r="EN196">
            <v>0.13603998</v>
          </cell>
          <cell r="EO196">
            <v>55.199032149999994</v>
          </cell>
          <cell r="EP196">
            <v>350.28911816999999</v>
          </cell>
          <cell r="EQ196">
            <v>4.1798387900000007</v>
          </cell>
          <cell r="ER196">
            <v>0</v>
          </cell>
          <cell r="ES196">
            <v>0</v>
          </cell>
          <cell r="ET196">
            <v>0</v>
          </cell>
          <cell r="EU196">
            <v>0</v>
          </cell>
          <cell r="EV196">
            <v>0</v>
          </cell>
          <cell r="EW196">
            <v>0</v>
          </cell>
          <cell r="EX196">
            <v>0</v>
          </cell>
          <cell r="EY196">
            <v>0</v>
          </cell>
          <cell r="EZ196">
            <v>0</v>
          </cell>
          <cell r="FA196">
            <v>0</v>
          </cell>
          <cell r="FB196">
            <v>409.80402908999997</v>
          </cell>
          <cell r="FC196">
            <v>0.13603998</v>
          </cell>
          <cell r="FD196">
            <v>55.199032149999994</v>
          </cell>
          <cell r="FE196">
            <v>350.28911816999999</v>
          </cell>
          <cell r="FF196">
            <v>4.1798387900000007</v>
          </cell>
          <cell r="FG196" t="str">
            <v/>
          </cell>
          <cell r="FH196" t="str">
            <v/>
          </cell>
          <cell r="FI196" t="str">
            <v/>
          </cell>
          <cell r="FJ196" t="str">
            <v/>
          </cell>
          <cell r="FK196">
            <v>0</v>
          </cell>
          <cell r="FN196">
            <v>7344.472422541714</v>
          </cell>
          <cell r="FO196">
            <v>0</v>
          </cell>
          <cell r="FP196">
            <v>337.08000000000004</v>
          </cell>
          <cell r="FQ196">
            <v>0</v>
          </cell>
          <cell r="FR196">
            <v>777.88000000000011</v>
          </cell>
          <cell r="FS196">
            <v>771.62100000000009</v>
          </cell>
          <cell r="FT196">
            <v>6.2589999999999968</v>
          </cell>
          <cell r="FU196">
            <v>46</v>
          </cell>
          <cell r="FV196">
            <v>8576</v>
          </cell>
          <cell r="FW196">
            <v>0</v>
          </cell>
          <cell r="FX196">
            <v>8576</v>
          </cell>
          <cell r="FZ196">
            <v>1309.3077905433333</v>
          </cell>
          <cell r="GA196">
            <v>0</v>
          </cell>
          <cell r="GB196">
            <v>81.5</v>
          </cell>
          <cell r="GC196">
            <v>0</v>
          </cell>
          <cell r="GD196">
            <v>51.391999999999996</v>
          </cell>
          <cell r="GE196">
            <v>45.066000000000003</v>
          </cell>
          <cell r="GF196">
            <v>2.74</v>
          </cell>
          <cell r="GG196">
            <v>3.5859999999999999</v>
          </cell>
          <cell r="GH196">
            <v>271</v>
          </cell>
          <cell r="GI196">
            <v>0</v>
          </cell>
          <cell r="GJ196">
            <v>271</v>
          </cell>
          <cell r="GK196">
            <v>269.75993011094766</v>
          </cell>
          <cell r="GL196">
            <v>0</v>
          </cell>
          <cell r="GM196">
            <v>80</v>
          </cell>
          <cell r="GN196">
            <v>0</v>
          </cell>
          <cell r="GO196">
            <v>1.53</v>
          </cell>
          <cell r="GP196">
            <v>1.53</v>
          </cell>
          <cell r="GQ196">
            <v>0</v>
          </cell>
          <cell r="GR196">
            <v>0</v>
          </cell>
          <cell r="GS196">
            <v>2947</v>
          </cell>
          <cell r="GT196">
            <v>0</v>
          </cell>
          <cell r="GU196">
            <v>2947</v>
          </cell>
          <cell r="GV196">
            <v>0</v>
          </cell>
          <cell r="GW196">
            <v>0</v>
          </cell>
          <cell r="GX196">
            <v>0</v>
          </cell>
          <cell r="GY196">
            <v>0</v>
          </cell>
          <cell r="GZ196">
            <v>0</v>
          </cell>
          <cell r="HA196">
            <v>0</v>
          </cell>
          <cell r="HB196">
            <v>0</v>
          </cell>
          <cell r="HC196">
            <v>0</v>
          </cell>
          <cell r="HD196">
            <v>0</v>
          </cell>
          <cell r="HE196">
            <v>0</v>
          </cell>
          <cell r="HF196">
            <v>0</v>
          </cell>
          <cell r="HG196">
            <v>0</v>
          </cell>
          <cell r="HH196">
            <v>0</v>
          </cell>
          <cell r="HI196">
            <v>0</v>
          </cell>
          <cell r="HJ196">
            <v>0</v>
          </cell>
          <cell r="HK196">
            <v>0</v>
          </cell>
          <cell r="HL196">
            <v>0</v>
          </cell>
          <cell r="HM196">
            <v>0</v>
          </cell>
          <cell r="HN196">
            <v>0</v>
          </cell>
          <cell r="HO196">
            <v>0</v>
          </cell>
          <cell r="HP196">
            <v>0</v>
          </cell>
          <cell r="HQ196">
            <v>0</v>
          </cell>
          <cell r="HR196">
            <v>2.3274738994776389</v>
          </cell>
          <cell r="HS196">
            <v>0</v>
          </cell>
          <cell r="HT196">
            <v>0</v>
          </cell>
          <cell r="HU196">
            <v>0</v>
          </cell>
          <cell r="HV196">
            <v>0.53</v>
          </cell>
          <cell r="HW196">
            <v>0.53</v>
          </cell>
          <cell r="HX196">
            <v>0</v>
          </cell>
          <cell r="HY196">
            <v>0</v>
          </cell>
          <cell r="HZ196">
            <v>1</v>
          </cell>
          <cell r="IA196">
            <v>0</v>
          </cell>
          <cell r="IB196">
            <v>1</v>
          </cell>
          <cell r="IC196">
            <v>267.43245621147003</v>
          </cell>
          <cell r="ID196">
            <v>0</v>
          </cell>
          <cell r="IE196">
            <v>80</v>
          </cell>
          <cell r="IF196">
            <v>0</v>
          </cell>
          <cell r="IG196">
            <v>1</v>
          </cell>
          <cell r="IH196">
            <v>1</v>
          </cell>
          <cell r="II196">
            <v>0</v>
          </cell>
          <cell r="IJ196">
            <v>0</v>
          </cell>
          <cell r="IK196">
            <v>2946</v>
          </cell>
          <cell r="IL196">
            <v>0</v>
          </cell>
          <cell r="IM196">
            <v>2946</v>
          </cell>
          <cell r="IN196">
            <v>0</v>
          </cell>
          <cell r="IO196">
            <v>0</v>
          </cell>
          <cell r="IP196">
            <v>0</v>
          </cell>
          <cell r="IQ196">
            <v>0</v>
          </cell>
          <cell r="IR196">
            <v>0</v>
          </cell>
          <cell r="IS196">
            <v>0</v>
          </cell>
          <cell r="IT196">
            <v>0</v>
          </cell>
          <cell r="IU196">
            <v>0</v>
          </cell>
          <cell r="IV196">
            <v>0</v>
          </cell>
          <cell r="IW196">
            <v>0</v>
          </cell>
          <cell r="IX196">
            <v>0</v>
          </cell>
          <cell r="IY196">
            <v>114.46018323999999</v>
          </cell>
          <cell r="IZ196">
            <v>0</v>
          </cell>
          <cell r="JA196">
            <v>0</v>
          </cell>
          <cell r="JB196">
            <v>0</v>
          </cell>
          <cell r="JC196">
            <v>0</v>
          </cell>
          <cell r="JD196">
            <v>0</v>
          </cell>
          <cell r="JE196">
            <v>0</v>
          </cell>
          <cell r="JF196">
            <v>0</v>
          </cell>
          <cell r="JG196">
            <v>33</v>
          </cell>
          <cell r="JH196">
            <v>0</v>
          </cell>
          <cell r="JI196">
            <v>33</v>
          </cell>
          <cell r="JJ196">
            <v>14.634339259999999</v>
          </cell>
          <cell r="JK196">
            <v>0</v>
          </cell>
          <cell r="JL196">
            <v>0</v>
          </cell>
          <cell r="JM196">
            <v>0</v>
          </cell>
          <cell r="JN196">
            <v>0</v>
          </cell>
          <cell r="JO196">
            <v>0</v>
          </cell>
          <cell r="JP196">
            <v>0</v>
          </cell>
          <cell r="JQ196">
            <v>0</v>
          </cell>
          <cell r="JR196">
            <v>22</v>
          </cell>
          <cell r="JS196">
            <v>0</v>
          </cell>
          <cell r="JT196">
            <v>22</v>
          </cell>
          <cell r="JU196">
            <v>99.825843980000002</v>
          </cell>
          <cell r="JV196">
            <v>0</v>
          </cell>
          <cell r="JW196">
            <v>0</v>
          </cell>
          <cell r="JX196">
            <v>0</v>
          </cell>
          <cell r="JY196">
            <v>0</v>
          </cell>
          <cell r="JZ196">
            <v>0</v>
          </cell>
          <cell r="KA196">
            <v>0</v>
          </cell>
          <cell r="KB196">
            <v>0</v>
          </cell>
          <cell r="KC196">
            <v>11</v>
          </cell>
          <cell r="KD196">
            <v>0</v>
          </cell>
          <cell r="KE196">
            <v>11</v>
          </cell>
          <cell r="KF196">
            <v>0</v>
          </cell>
          <cell r="KG196">
            <v>0</v>
          </cell>
          <cell r="KH196">
            <v>0</v>
          </cell>
          <cell r="KI196">
            <v>0</v>
          </cell>
          <cell r="KJ196">
            <v>0</v>
          </cell>
          <cell r="KK196">
            <v>0</v>
          </cell>
          <cell r="KL196">
            <v>0</v>
          </cell>
          <cell r="KM196">
            <v>0</v>
          </cell>
          <cell r="KN196">
            <v>0</v>
          </cell>
          <cell r="KO196">
            <v>0</v>
          </cell>
          <cell r="KP196">
            <v>0</v>
          </cell>
          <cell r="KQ196">
            <v>0</v>
          </cell>
          <cell r="KR196">
            <v>0</v>
          </cell>
          <cell r="KS196">
            <v>0</v>
          </cell>
          <cell r="KT196">
            <v>0</v>
          </cell>
          <cell r="KU196">
            <v>0</v>
          </cell>
          <cell r="KV196">
            <v>0</v>
          </cell>
          <cell r="KW196">
            <v>0</v>
          </cell>
          <cell r="KX196">
            <v>0</v>
          </cell>
          <cell r="KY196">
            <v>0</v>
          </cell>
          <cell r="KZ196">
            <v>0</v>
          </cell>
          <cell r="LA196">
            <v>0</v>
          </cell>
          <cell r="LB196">
            <v>99.825843980000002</v>
          </cell>
          <cell r="LC196">
            <v>0</v>
          </cell>
          <cell r="LD196">
            <v>0</v>
          </cell>
          <cell r="LE196">
            <v>0</v>
          </cell>
          <cell r="LF196">
            <v>0</v>
          </cell>
          <cell r="LG196">
            <v>0</v>
          </cell>
          <cell r="LH196">
            <v>0</v>
          </cell>
          <cell r="LI196">
            <v>0</v>
          </cell>
          <cell r="LJ196">
            <v>11</v>
          </cell>
          <cell r="LK196">
            <v>0</v>
          </cell>
          <cell r="LL196">
            <v>11</v>
          </cell>
          <cell r="LQ196">
            <v>0</v>
          </cell>
          <cell r="LR196">
            <v>32</v>
          </cell>
          <cell r="LS196">
            <v>0</v>
          </cell>
          <cell r="LT196">
            <v>0</v>
          </cell>
          <cell r="LU196">
            <v>0</v>
          </cell>
          <cell r="LX196">
            <v>0</v>
          </cell>
          <cell r="LY196">
            <v>0</v>
          </cell>
          <cell r="LZ196">
            <v>0</v>
          </cell>
          <cell r="MA196">
            <v>7.9080000000000004</v>
          </cell>
          <cell r="MB196">
            <v>0</v>
          </cell>
          <cell r="MC196">
            <v>0</v>
          </cell>
          <cell r="MD196">
            <v>0</v>
          </cell>
          <cell r="ME196">
            <v>0</v>
          </cell>
          <cell r="MF196">
            <v>0</v>
          </cell>
          <cell r="MG196">
            <v>0</v>
          </cell>
          <cell r="MH196">
            <v>0</v>
          </cell>
          <cell r="MI196">
            <v>0</v>
          </cell>
          <cell r="MJ196">
            <v>0</v>
          </cell>
          <cell r="MK196">
            <v>0</v>
          </cell>
          <cell r="ML196">
            <v>0</v>
          </cell>
          <cell r="MM196">
            <v>0</v>
          </cell>
          <cell r="MN196">
            <v>0</v>
          </cell>
          <cell r="MO196">
            <v>0</v>
          </cell>
          <cell r="MP196">
            <v>0</v>
          </cell>
          <cell r="MQ196">
            <v>0</v>
          </cell>
          <cell r="MR196">
            <v>0</v>
          </cell>
          <cell r="MS196">
            <v>0</v>
          </cell>
          <cell r="MT196">
            <v>0</v>
          </cell>
          <cell r="MU196">
            <v>0</v>
          </cell>
          <cell r="MV196">
            <v>0</v>
          </cell>
          <cell r="MW196">
            <v>0</v>
          </cell>
          <cell r="MX196">
            <v>0</v>
          </cell>
          <cell r="MY196">
            <v>0</v>
          </cell>
          <cell r="MZ196">
            <v>0</v>
          </cell>
          <cell r="NA196">
            <v>0</v>
          </cell>
          <cell r="NB196">
            <v>0</v>
          </cell>
          <cell r="NC196">
            <v>0</v>
          </cell>
          <cell r="ND196">
            <v>0</v>
          </cell>
          <cell r="NE196">
            <v>0</v>
          </cell>
          <cell r="NF196">
            <v>0</v>
          </cell>
          <cell r="NG196">
            <v>0</v>
          </cell>
          <cell r="NH196">
            <v>0</v>
          </cell>
          <cell r="NI196">
            <v>0</v>
          </cell>
          <cell r="NJ196">
            <v>0</v>
          </cell>
          <cell r="NK196">
            <v>0</v>
          </cell>
          <cell r="NL196">
            <v>0</v>
          </cell>
          <cell r="NM196">
            <v>0</v>
          </cell>
          <cell r="NN196">
            <v>0</v>
          </cell>
          <cell r="NO196">
            <v>0</v>
          </cell>
          <cell r="NP196">
            <v>0</v>
          </cell>
          <cell r="NQ196">
            <v>0</v>
          </cell>
          <cell r="NR196">
            <v>0</v>
          </cell>
          <cell r="NS196">
            <v>0</v>
          </cell>
          <cell r="NT196">
            <v>0</v>
          </cell>
          <cell r="NU196">
            <v>0</v>
          </cell>
          <cell r="NV196">
            <v>0</v>
          </cell>
          <cell r="NW196">
            <v>0</v>
          </cell>
          <cell r="NX196">
            <v>0</v>
          </cell>
          <cell r="NY196">
            <v>0</v>
          </cell>
          <cell r="NZ196">
            <v>0</v>
          </cell>
          <cell r="OA196">
            <v>0</v>
          </cell>
          <cell r="OB196">
            <v>0</v>
          </cell>
          <cell r="OC196">
            <v>0</v>
          </cell>
          <cell r="OD196">
            <v>0</v>
          </cell>
          <cell r="OE196">
            <v>0</v>
          </cell>
          <cell r="OF196">
            <v>0</v>
          </cell>
          <cell r="OG196">
            <v>0</v>
          </cell>
          <cell r="OH196">
            <v>0</v>
          </cell>
          <cell r="OI196">
            <v>0</v>
          </cell>
          <cell r="OJ196">
            <v>0</v>
          </cell>
          <cell r="OL196" t="str">
            <v>нд</v>
          </cell>
          <cell r="OM196" t="str">
            <v>нд</v>
          </cell>
          <cell r="ON196" t="str">
            <v>нд</v>
          </cell>
          <cell r="OO196" t="str">
            <v>нд</v>
          </cell>
          <cell r="OP196" t="str">
            <v>нд</v>
          </cell>
          <cell r="OR196" t="str">
            <v>нд</v>
          </cell>
          <cell r="OT196">
            <v>4866.6067003282769</v>
          </cell>
        </row>
        <row r="197">
          <cell r="A197" t="str">
            <v>Г</v>
          </cell>
          <cell r="B197" t="str">
            <v>1.3.1.1.2</v>
          </cell>
          <cell r="C197" t="str">
            <v>Реконструкция прочих объектов основных средств всего, в том числе:</v>
          </cell>
          <cell r="D197" t="str">
            <v>Г</v>
          </cell>
          <cell r="E197">
            <v>0</v>
          </cell>
          <cell r="H197">
            <v>0</v>
          </cell>
          <cell r="J197">
            <v>1489.73119223</v>
          </cell>
          <cell r="K197">
            <v>0</v>
          </cell>
          <cell r="L197">
            <v>1489.73119223</v>
          </cell>
          <cell r="M197">
            <v>0</v>
          </cell>
          <cell r="N197">
            <v>0</v>
          </cell>
          <cell r="O197">
            <v>234.91664282696701</v>
          </cell>
          <cell r="P197">
            <v>107.40269009469999</v>
          </cell>
          <cell r="Q197">
            <v>1147.4118593083331</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t="str">
            <v/>
          </cell>
          <cell r="BC197" t="str">
            <v/>
          </cell>
          <cell r="BD197" t="str">
            <v/>
          </cell>
          <cell r="BE197" t="str">
            <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t="str">
            <v/>
          </cell>
          <cell r="CR197" t="str">
            <v/>
          </cell>
          <cell r="CS197" t="str">
            <v/>
          </cell>
          <cell r="CT197" t="str">
            <v/>
          </cell>
          <cell r="CU197">
            <v>0</v>
          </cell>
          <cell r="CX197">
            <v>7344.472422541714</v>
          </cell>
          <cell r="CY197">
            <v>1431.4234154027592</v>
          </cell>
          <cell r="CZ197">
            <v>2565.7211390967846</v>
          </cell>
          <cell r="DA197">
            <v>2668.5733142755444</v>
          </cell>
          <cell r="DB197">
            <v>678.75455376662387</v>
          </cell>
          <cell r="DE197">
            <v>0</v>
          </cell>
          <cell r="DG197">
            <v>1103.4742083699998</v>
          </cell>
          <cell r="DH197">
            <v>0</v>
          </cell>
          <cell r="DI197">
            <v>1103.4742083699998</v>
          </cell>
          <cell r="DJ197">
            <v>360.62837615999996</v>
          </cell>
          <cell r="DK197">
            <v>218.44852505</v>
          </cell>
          <cell r="DL197">
            <v>486.62364912999993</v>
          </cell>
          <cell r="DM197">
            <v>37.773688019999994</v>
          </cell>
          <cell r="DN197">
            <v>1392.2406475148673</v>
          </cell>
          <cell r="DS197">
            <v>1.7419603018750001</v>
          </cell>
          <cell r="DT197">
            <v>8.7616322731250005</v>
          </cell>
          <cell r="DU197">
            <v>182.60826805593598</v>
          </cell>
          <cell r="DV197">
            <v>1199.1287868839315</v>
          </cell>
          <cell r="DW197">
            <v>8.7616322731250005</v>
          </cell>
          <cell r="DX197" t="str">
            <v/>
          </cell>
          <cell r="DY197" t="str">
            <v/>
          </cell>
          <cell r="DZ197" t="str">
            <v/>
          </cell>
          <cell r="EA197" t="str">
            <v/>
          </cell>
          <cell r="EB197">
            <v>0</v>
          </cell>
          <cell r="EC197">
            <v>484.6367061599999</v>
          </cell>
          <cell r="ED197">
            <v>0.13603998</v>
          </cell>
          <cell r="EE197">
            <v>106.10247415000001</v>
          </cell>
          <cell r="EF197">
            <v>368.73250117999993</v>
          </cell>
          <cell r="EG197">
            <v>9.6656908500000007</v>
          </cell>
          <cell r="EH197">
            <v>74.832677070000003</v>
          </cell>
          <cell r="EI197">
            <v>0</v>
          </cell>
          <cell r="EJ197">
            <v>50.903441999999998</v>
          </cell>
          <cell r="EK197">
            <v>18.443383009999998</v>
          </cell>
          <cell r="EL197">
            <v>5.4858520599999991</v>
          </cell>
          <cell r="EM197">
            <v>409.80402908999997</v>
          </cell>
          <cell r="EN197">
            <v>0.13603998</v>
          </cell>
          <cell r="EO197">
            <v>55.199032149999994</v>
          </cell>
          <cell r="EP197">
            <v>350.28911816999999</v>
          </cell>
          <cell r="EQ197">
            <v>4.1798387900000007</v>
          </cell>
          <cell r="ER197">
            <v>0</v>
          </cell>
          <cell r="ES197">
            <v>0</v>
          </cell>
          <cell r="ET197">
            <v>0</v>
          </cell>
          <cell r="EU197">
            <v>0</v>
          </cell>
          <cell r="EV197">
            <v>0</v>
          </cell>
          <cell r="EW197">
            <v>0</v>
          </cell>
          <cell r="EX197">
            <v>0</v>
          </cell>
          <cell r="EY197">
            <v>0</v>
          </cell>
          <cell r="EZ197">
            <v>0</v>
          </cell>
          <cell r="FA197">
            <v>0</v>
          </cell>
          <cell r="FB197">
            <v>409.80402908999997</v>
          </cell>
          <cell r="FC197">
            <v>0.13603998</v>
          </cell>
          <cell r="FD197">
            <v>55.199032149999994</v>
          </cell>
          <cell r="FE197">
            <v>350.28911816999999</v>
          </cell>
          <cell r="FF197">
            <v>4.1798387900000007</v>
          </cell>
          <cell r="FG197" t="str">
            <v/>
          </cell>
          <cell r="FH197" t="str">
            <v/>
          </cell>
          <cell r="FI197" t="str">
            <v/>
          </cell>
          <cell r="FJ197" t="str">
            <v/>
          </cell>
          <cell r="FK197">
            <v>0</v>
          </cell>
          <cell r="FN197">
            <v>7344.472422541714</v>
          </cell>
          <cell r="FO197">
            <v>0</v>
          </cell>
          <cell r="FP197">
            <v>337.08000000000004</v>
          </cell>
          <cell r="FQ197">
            <v>0</v>
          </cell>
          <cell r="FR197">
            <v>777.88000000000011</v>
          </cell>
          <cell r="FS197">
            <v>771.62100000000009</v>
          </cell>
          <cell r="FT197">
            <v>6.2589999999999968</v>
          </cell>
          <cell r="FU197">
            <v>46</v>
          </cell>
          <cell r="FV197">
            <v>8576</v>
          </cell>
          <cell r="FW197">
            <v>0</v>
          </cell>
          <cell r="FX197">
            <v>8576</v>
          </cell>
          <cell r="FZ197">
            <v>1309.3077905433333</v>
          </cell>
          <cell r="GA197">
            <v>0</v>
          </cell>
          <cell r="GB197">
            <v>81.5</v>
          </cell>
          <cell r="GC197">
            <v>0</v>
          </cell>
          <cell r="GD197">
            <v>51.391999999999996</v>
          </cell>
          <cell r="GE197">
            <v>45.066000000000003</v>
          </cell>
          <cell r="GF197">
            <v>2.74</v>
          </cell>
          <cell r="GG197">
            <v>3.5859999999999999</v>
          </cell>
          <cell r="GH197">
            <v>271</v>
          </cell>
          <cell r="GI197">
            <v>0</v>
          </cell>
          <cell r="GJ197">
            <v>271</v>
          </cell>
          <cell r="GK197">
            <v>269.75993011094766</v>
          </cell>
          <cell r="GL197">
            <v>0</v>
          </cell>
          <cell r="GM197">
            <v>80</v>
          </cell>
          <cell r="GN197">
            <v>0</v>
          </cell>
          <cell r="GO197">
            <v>1.53</v>
          </cell>
          <cell r="GP197">
            <v>1.53</v>
          </cell>
          <cell r="GQ197">
            <v>0</v>
          </cell>
          <cell r="GR197">
            <v>0</v>
          </cell>
          <cell r="GS197">
            <v>2947</v>
          </cell>
          <cell r="GT197">
            <v>0</v>
          </cell>
          <cell r="GU197">
            <v>2947</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2.3274738994776389</v>
          </cell>
          <cell r="HS197">
            <v>0</v>
          </cell>
          <cell r="HT197">
            <v>0</v>
          </cell>
          <cell r="HU197">
            <v>0</v>
          </cell>
          <cell r="HV197">
            <v>0.53</v>
          </cell>
          <cell r="HW197">
            <v>0.53</v>
          </cell>
          <cell r="HX197">
            <v>0</v>
          </cell>
          <cell r="HY197">
            <v>0</v>
          </cell>
          <cell r="HZ197">
            <v>1</v>
          </cell>
          <cell r="IA197">
            <v>0</v>
          </cell>
          <cell r="IB197">
            <v>1</v>
          </cell>
          <cell r="IC197">
            <v>267.43245621147003</v>
          </cell>
          <cell r="ID197">
            <v>0</v>
          </cell>
          <cell r="IE197">
            <v>80</v>
          </cell>
          <cell r="IF197">
            <v>0</v>
          </cell>
          <cell r="IG197">
            <v>1</v>
          </cell>
          <cell r="IH197">
            <v>1</v>
          </cell>
          <cell r="II197">
            <v>0</v>
          </cell>
          <cell r="IJ197">
            <v>0</v>
          </cell>
          <cell r="IK197">
            <v>2946</v>
          </cell>
          <cell r="IL197">
            <v>0</v>
          </cell>
          <cell r="IM197">
            <v>2946</v>
          </cell>
          <cell r="IN197">
            <v>0</v>
          </cell>
          <cell r="IO197">
            <v>0</v>
          </cell>
          <cell r="IP197">
            <v>0</v>
          </cell>
          <cell r="IQ197">
            <v>0</v>
          </cell>
          <cell r="IR197">
            <v>0</v>
          </cell>
          <cell r="IS197">
            <v>0</v>
          </cell>
          <cell r="IT197">
            <v>0</v>
          </cell>
          <cell r="IU197">
            <v>0</v>
          </cell>
          <cell r="IV197">
            <v>0</v>
          </cell>
          <cell r="IW197">
            <v>0</v>
          </cell>
          <cell r="IX197">
            <v>0</v>
          </cell>
          <cell r="IY197">
            <v>114.46018323999999</v>
          </cell>
          <cell r="IZ197">
            <v>0</v>
          </cell>
          <cell r="JA197">
            <v>0</v>
          </cell>
          <cell r="JB197">
            <v>0</v>
          </cell>
          <cell r="JC197">
            <v>0</v>
          </cell>
          <cell r="JD197">
            <v>0</v>
          </cell>
          <cell r="JE197">
            <v>0</v>
          </cell>
          <cell r="JF197">
            <v>0</v>
          </cell>
          <cell r="JG197">
            <v>33</v>
          </cell>
          <cell r="JH197">
            <v>0</v>
          </cell>
          <cell r="JI197">
            <v>33</v>
          </cell>
          <cell r="JJ197">
            <v>14.634339259999999</v>
          </cell>
          <cell r="JK197">
            <v>0</v>
          </cell>
          <cell r="JL197">
            <v>0</v>
          </cell>
          <cell r="JM197">
            <v>0</v>
          </cell>
          <cell r="JN197">
            <v>0</v>
          </cell>
          <cell r="JO197">
            <v>0</v>
          </cell>
          <cell r="JP197">
            <v>0</v>
          </cell>
          <cell r="JQ197">
            <v>0</v>
          </cell>
          <cell r="JR197">
            <v>22</v>
          </cell>
          <cell r="JS197">
            <v>0</v>
          </cell>
          <cell r="JT197">
            <v>22</v>
          </cell>
          <cell r="JU197">
            <v>99.825843980000002</v>
          </cell>
          <cell r="JV197">
            <v>0</v>
          </cell>
          <cell r="JW197">
            <v>0</v>
          </cell>
          <cell r="JX197">
            <v>0</v>
          </cell>
          <cell r="JY197">
            <v>0</v>
          </cell>
          <cell r="JZ197">
            <v>0</v>
          </cell>
          <cell r="KA197">
            <v>0</v>
          </cell>
          <cell r="KB197">
            <v>0</v>
          </cell>
          <cell r="KC197">
            <v>11</v>
          </cell>
          <cell r="KD197">
            <v>0</v>
          </cell>
          <cell r="KE197">
            <v>11</v>
          </cell>
          <cell r="KF197">
            <v>0</v>
          </cell>
          <cell r="KG197">
            <v>0</v>
          </cell>
          <cell r="KH197">
            <v>0</v>
          </cell>
          <cell r="KI197">
            <v>0</v>
          </cell>
          <cell r="KJ197">
            <v>0</v>
          </cell>
          <cell r="KK197">
            <v>0</v>
          </cell>
          <cell r="KL197">
            <v>0</v>
          </cell>
          <cell r="KM197">
            <v>0</v>
          </cell>
          <cell r="KN197">
            <v>0</v>
          </cell>
          <cell r="KO197">
            <v>0</v>
          </cell>
          <cell r="KP197">
            <v>0</v>
          </cell>
          <cell r="KQ197">
            <v>0</v>
          </cell>
          <cell r="KR197">
            <v>0</v>
          </cell>
          <cell r="KS197">
            <v>0</v>
          </cell>
          <cell r="KT197">
            <v>0</v>
          </cell>
          <cell r="KU197">
            <v>0</v>
          </cell>
          <cell r="KV197">
            <v>0</v>
          </cell>
          <cell r="KW197">
            <v>0</v>
          </cell>
          <cell r="KX197">
            <v>0</v>
          </cell>
          <cell r="KY197">
            <v>0</v>
          </cell>
          <cell r="KZ197">
            <v>0</v>
          </cell>
          <cell r="LA197">
            <v>0</v>
          </cell>
          <cell r="LB197">
            <v>99.825843980000002</v>
          </cell>
          <cell r="LC197">
            <v>0</v>
          </cell>
          <cell r="LD197">
            <v>0</v>
          </cell>
          <cell r="LE197">
            <v>0</v>
          </cell>
          <cell r="LF197">
            <v>0</v>
          </cell>
          <cell r="LG197">
            <v>0</v>
          </cell>
          <cell r="LH197">
            <v>0</v>
          </cell>
          <cell r="LI197">
            <v>0</v>
          </cell>
          <cell r="LJ197">
            <v>11</v>
          </cell>
          <cell r="LK197">
            <v>0</v>
          </cell>
          <cell r="LL197">
            <v>11</v>
          </cell>
          <cell r="LQ197">
            <v>0</v>
          </cell>
          <cell r="LR197">
            <v>32</v>
          </cell>
          <cell r="LS197">
            <v>0</v>
          </cell>
          <cell r="LT197">
            <v>0</v>
          </cell>
          <cell r="LU197">
            <v>0</v>
          </cell>
          <cell r="LX197">
            <v>0</v>
          </cell>
          <cell r="LY197">
            <v>0</v>
          </cell>
          <cell r="LZ197">
            <v>0</v>
          </cell>
          <cell r="MA197">
            <v>7.9080000000000004</v>
          </cell>
          <cell r="MB197">
            <v>0</v>
          </cell>
          <cell r="MC197">
            <v>0</v>
          </cell>
          <cell r="MD197">
            <v>0</v>
          </cell>
          <cell r="ME197">
            <v>0</v>
          </cell>
          <cell r="MF197">
            <v>0</v>
          </cell>
          <cell r="MG197">
            <v>0</v>
          </cell>
          <cell r="MH197">
            <v>0</v>
          </cell>
          <cell r="MI197">
            <v>0</v>
          </cell>
          <cell r="MJ197">
            <v>0</v>
          </cell>
          <cell r="MK197">
            <v>0</v>
          </cell>
          <cell r="ML197">
            <v>0</v>
          </cell>
          <cell r="MM197">
            <v>0</v>
          </cell>
          <cell r="MN197">
            <v>0</v>
          </cell>
          <cell r="MO197">
            <v>0</v>
          </cell>
          <cell r="MP197">
            <v>0</v>
          </cell>
          <cell r="MQ197">
            <v>0</v>
          </cell>
          <cell r="MR197">
            <v>0</v>
          </cell>
          <cell r="MS197">
            <v>0</v>
          </cell>
          <cell r="MT197">
            <v>0</v>
          </cell>
          <cell r="MU197">
            <v>0</v>
          </cell>
          <cell r="MV197">
            <v>0</v>
          </cell>
          <cell r="MW197">
            <v>0</v>
          </cell>
          <cell r="MX197">
            <v>0</v>
          </cell>
          <cell r="MY197">
            <v>0</v>
          </cell>
          <cell r="MZ197">
            <v>0</v>
          </cell>
          <cell r="NA197">
            <v>0</v>
          </cell>
          <cell r="NB197">
            <v>0</v>
          </cell>
          <cell r="NC197">
            <v>0</v>
          </cell>
          <cell r="ND197">
            <v>0</v>
          </cell>
          <cell r="NE197">
            <v>0</v>
          </cell>
          <cell r="NF197">
            <v>0</v>
          </cell>
          <cell r="NG197">
            <v>0</v>
          </cell>
          <cell r="NH197">
            <v>0</v>
          </cell>
          <cell r="NI197">
            <v>0</v>
          </cell>
          <cell r="NJ197">
            <v>0</v>
          </cell>
          <cell r="NK197">
            <v>0</v>
          </cell>
          <cell r="NL197">
            <v>0</v>
          </cell>
          <cell r="NM197">
            <v>0</v>
          </cell>
          <cell r="NN197">
            <v>0</v>
          </cell>
          <cell r="NO197">
            <v>0</v>
          </cell>
          <cell r="NP197">
            <v>0</v>
          </cell>
          <cell r="NQ197">
            <v>0</v>
          </cell>
          <cell r="NR197">
            <v>0</v>
          </cell>
          <cell r="NS197">
            <v>0</v>
          </cell>
          <cell r="NT197">
            <v>0</v>
          </cell>
          <cell r="NU197">
            <v>0</v>
          </cell>
          <cell r="NV197">
            <v>0</v>
          </cell>
          <cell r="NW197">
            <v>0</v>
          </cell>
          <cell r="NX197">
            <v>0</v>
          </cell>
          <cell r="NY197">
            <v>0</v>
          </cell>
          <cell r="NZ197">
            <v>0</v>
          </cell>
          <cell r="OA197">
            <v>0</v>
          </cell>
          <cell r="OB197">
            <v>0</v>
          </cell>
          <cell r="OC197">
            <v>0</v>
          </cell>
          <cell r="OD197">
            <v>0</v>
          </cell>
          <cell r="OE197">
            <v>0</v>
          </cell>
          <cell r="OF197">
            <v>0</v>
          </cell>
          <cell r="OG197">
            <v>0</v>
          </cell>
          <cell r="OH197">
            <v>0</v>
          </cell>
          <cell r="OI197">
            <v>0</v>
          </cell>
          <cell r="OJ197">
            <v>0</v>
          </cell>
          <cell r="OL197" t="str">
            <v>нд</v>
          </cell>
          <cell r="OM197" t="str">
            <v>нд</v>
          </cell>
          <cell r="ON197" t="str">
            <v>нд</v>
          </cell>
          <cell r="OO197" t="str">
            <v>нд</v>
          </cell>
          <cell r="OP197" t="str">
            <v>нд</v>
          </cell>
          <cell r="OR197" t="str">
            <v>нд</v>
          </cell>
          <cell r="OT197">
            <v>4866.6067003282769</v>
          </cell>
        </row>
        <row r="198">
          <cell r="A198" t="str">
            <v>Г</v>
          </cell>
          <cell r="B198" t="str">
            <v>1.3.1.2</v>
          </cell>
          <cell r="C198" t="str">
            <v>Реконструкция линий связи и телекоммуникационных систем всего, в том числе:</v>
          </cell>
          <cell r="D198" t="str">
            <v>Г</v>
          </cell>
          <cell r="E198">
            <v>0</v>
          </cell>
          <cell r="H198">
            <v>0</v>
          </cell>
          <cell r="J198">
            <v>1489.73119223</v>
          </cell>
          <cell r="K198">
            <v>0</v>
          </cell>
          <cell r="L198">
            <v>1489.73119223</v>
          </cell>
          <cell r="M198">
            <v>0</v>
          </cell>
          <cell r="N198">
            <v>0</v>
          </cell>
          <cell r="O198">
            <v>234.91664282696701</v>
          </cell>
          <cell r="P198">
            <v>107.40269009469999</v>
          </cell>
          <cell r="Q198">
            <v>1147.4118593083331</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t="str">
            <v/>
          </cell>
          <cell r="BC198" t="str">
            <v/>
          </cell>
          <cell r="BD198" t="str">
            <v/>
          </cell>
          <cell r="BE198" t="str">
            <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t="str">
            <v/>
          </cell>
          <cell r="CR198" t="str">
            <v/>
          </cell>
          <cell r="CS198" t="str">
            <v/>
          </cell>
          <cell r="CT198" t="str">
            <v/>
          </cell>
          <cell r="CU198">
            <v>0</v>
          </cell>
          <cell r="CX198">
            <v>7344.472422541714</v>
          </cell>
          <cell r="CY198">
            <v>1431.4234154027592</v>
          </cell>
          <cell r="CZ198">
            <v>2565.7211390967846</v>
          </cell>
          <cell r="DA198">
            <v>2668.5733142755444</v>
          </cell>
          <cell r="DB198">
            <v>678.75455376662387</v>
          </cell>
          <cell r="DE198">
            <v>0</v>
          </cell>
          <cell r="DG198">
            <v>1103.4742083699998</v>
          </cell>
          <cell r="DH198">
            <v>0</v>
          </cell>
          <cell r="DI198">
            <v>1103.4742083699998</v>
          </cell>
          <cell r="DJ198">
            <v>360.62837615999996</v>
          </cell>
          <cell r="DK198">
            <v>218.44852505</v>
          </cell>
          <cell r="DL198">
            <v>486.62364912999993</v>
          </cell>
          <cell r="DM198">
            <v>37.773688019999994</v>
          </cell>
          <cell r="DN198">
            <v>1392.2406475148673</v>
          </cell>
          <cell r="DS198">
            <v>1.7419603018750001</v>
          </cell>
          <cell r="DT198">
            <v>8.7616322731250005</v>
          </cell>
          <cell r="DU198">
            <v>182.60826805593598</v>
          </cell>
          <cell r="DV198">
            <v>1199.1287868839315</v>
          </cell>
          <cell r="DW198">
            <v>8.7616322731250005</v>
          </cell>
          <cell r="DX198" t="str">
            <v/>
          </cell>
          <cell r="DY198" t="str">
            <v/>
          </cell>
          <cell r="DZ198" t="str">
            <v/>
          </cell>
          <cell r="EA198" t="str">
            <v/>
          </cell>
          <cell r="EB198">
            <v>0</v>
          </cell>
          <cell r="EC198">
            <v>484.6367061599999</v>
          </cell>
          <cell r="ED198">
            <v>0.13603998</v>
          </cell>
          <cell r="EE198">
            <v>106.10247415000001</v>
          </cell>
          <cell r="EF198">
            <v>368.73250117999993</v>
          </cell>
          <cell r="EG198">
            <v>9.6656908500000007</v>
          </cell>
          <cell r="EH198">
            <v>74.832677070000003</v>
          </cell>
          <cell r="EI198">
            <v>0</v>
          </cell>
          <cell r="EJ198">
            <v>50.903441999999998</v>
          </cell>
          <cell r="EK198">
            <v>18.443383009999998</v>
          </cell>
          <cell r="EL198">
            <v>5.4858520599999991</v>
          </cell>
          <cell r="EM198">
            <v>409.80402908999997</v>
          </cell>
          <cell r="EN198">
            <v>0.13603998</v>
          </cell>
          <cell r="EO198">
            <v>55.199032149999994</v>
          </cell>
          <cell r="EP198">
            <v>350.28911816999999</v>
          </cell>
          <cell r="EQ198">
            <v>4.1798387900000007</v>
          </cell>
          <cell r="ER198">
            <v>0</v>
          </cell>
          <cell r="ES198">
            <v>0</v>
          </cell>
          <cell r="ET198">
            <v>0</v>
          </cell>
          <cell r="EU198">
            <v>0</v>
          </cell>
          <cell r="EV198">
            <v>0</v>
          </cell>
          <cell r="EW198">
            <v>0</v>
          </cell>
          <cell r="EX198">
            <v>0</v>
          </cell>
          <cell r="EY198">
            <v>0</v>
          </cell>
          <cell r="EZ198">
            <v>0</v>
          </cell>
          <cell r="FA198">
            <v>0</v>
          </cell>
          <cell r="FB198">
            <v>409.80402908999997</v>
          </cell>
          <cell r="FC198">
            <v>0.13603998</v>
          </cell>
          <cell r="FD198">
            <v>55.199032149999994</v>
          </cell>
          <cell r="FE198">
            <v>350.28911816999999</v>
          </cell>
          <cell r="FF198">
            <v>4.1798387900000007</v>
          </cell>
          <cell r="FG198" t="str">
            <v/>
          </cell>
          <cell r="FH198" t="str">
            <v/>
          </cell>
          <cell r="FI198" t="str">
            <v/>
          </cell>
          <cell r="FJ198" t="str">
            <v/>
          </cell>
          <cell r="FK198">
            <v>0</v>
          </cell>
          <cell r="FN198">
            <v>7344.472422541714</v>
          </cell>
          <cell r="FO198">
            <v>0</v>
          </cell>
          <cell r="FP198">
            <v>337.08000000000004</v>
          </cell>
          <cell r="FQ198">
            <v>0</v>
          </cell>
          <cell r="FR198">
            <v>777.88000000000011</v>
          </cell>
          <cell r="FS198">
            <v>771.62100000000009</v>
          </cell>
          <cell r="FT198">
            <v>6.2589999999999968</v>
          </cell>
          <cell r="FU198">
            <v>46</v>
          </cell>
          <cell r="FV198">
            <v>8576</v>
          </cell>
          <cell r="FW198">
            <v>0</v>
          </cell>
          <cell r="FX198">
            <v>8576</v>
          </cell>
          <cell r="FZ198">
            <v>1309.3077905433333</v>
          </cell>
          <cell r="GA198">
            <v>0</v>
          </cell>
          <cell r="GB198">
            <v>81.5</v>
          </cell>
          <cell r="GC198">
            <v>0</v>
          </cell>
          <cell r="GD198">
            <v>51.391999999999996</v>
          </cell>
          <cell r="GE198">
            <v>45.066000000000003</v>
          </cell>
          <cell r="GF198">
            <v>2.74</v>
          </cell>
          <cell r="GG198">
            <v>3.5859999999999999</v>
          </cell>
          <cell r="GH198">
            <v>271</v>
          </cell>
          <cell r="GI198">
            <v>0</v>
          </cell>
          <cell r="GJ198">
            <v>271</v>
          </cell>
          <cell r="GK198">
            <v>269.75993011094766</v>
          </cell>
          <cell r="GL198">
            <v>0</v>
          </cell>
          <cell r="GM198">
            <v>80</v>
          </cell>
          <cell r="GN198">
            <v>0</v>
          </cell>
          <cell r="GO198">
            <v>1.53</v>
          </cell>
          <cell r="GP198">
            <v>1.53</v>
          </cell>
          <cell r="GQ198">
            <v>0</v>
          </cell>
          <cell r="GR198">
            <v>0</v>
          </cell>
          <cell r="GS198">
            <v>2947</v>
          </cell>
          <cell r="GT198">
            <v>0</v>
          </cell>
          <cell r="GU198">
            <v>2947</v>
          </cell>
          <cell r="GV198">
            <v>0</v>
          </cell>
          <cell r="GW198">
            <v>0</v>
          </cell>
          <cell r="GX198">
            <v>0</v>
          </cell>
          <cell r="GY198">
            <v>0</v>
          </cell>
          <cell r="GZ198">
            <v>0</v>
          </cell>
          <cell r="HA198">
            <v>0</v>
          </cell>
          <cell r="HB198">
            <v>0</v>
          </cell>
          <cell r="HC198">
            <v>0</v>
          </cell>
          <cell r="HD198">
            <v>0</v>
          </cell>
          <cell r="HE198">
            <v>0</v>
          </cell>
          <cell r="HF198">
            <v>0</v>
          </cell>
          <cell r="HG198">
            <v>0</v>
          </cell>
          <cell r="HH198">
            <v>0</v>
          </cell>
          <cell r="HI198">
            <v>0</v>
          </cell>
          <cell r="HJ198">
            <v>0</v>
          </cell>
          <cell r="HK198">
            <v>0</v>
          </cell>
          <cell r="HL198">
            <v>0</v>
          </cell>
          <cell r="HM198">
            <v>0</v>
          </cell>
          <cell r="HN198">
            <v>0</v>
          </cell>
          <cell r="HO198">
            <v>0</v>
          </cell>
          <cell r="HP198">
            <v>0</v>
          </cell>
          <cell r="HQ198">
            <v>0</v>
          </cell>
          <cell r="HR198">
            <v>2.3274738994776389</v>
          </cell>
          <cell r="HS198">
            <v>0</v>
          </cell>
          <cell r="HT198">
            <v>0</v>
          </cell>
          <cell r="HU198">
            <v>0</v>
          </cell>
          <cell r="HV198">
            <v>0.53</v>
          </cell>
          <cell r="HW198">
            <v>0.53</v>
          </cell>
          <cell r="HX198">
            <v>0</v>
          </cell>
          <cell r="HY198">
            <v>0</v>
          </cell>
          <cell r="HZ198">
            <v>1</v>
          </cell>
          <cell r="IA198">
            <v>0</v>
          </cell>
          <cell r="IB198">
            <v>1</v>
          </cell>
          <cell r="IC198">
            <v>267.43245621147003</v>
          </cell>
          <cell r="ID198">
            <v>0</v>
          </cell>
          <cell r="IE198">
            <v>80</v>
          </cell>
          <cell r="IF198">
            <v>0</v>
          </cell>
          <cell r="IG198">
            <v>1</v>
          </cell>
          <cell r="IH198">
            <v>1</v>
          </cell>
          <cell r="II198">
            <v>0</v>
          </cell>
          <cell r="IJ198">
            <v>0</v>
          </cell>
          <cell r="IK198">
            <v>2946</v>
          </cell>
          <cell r="IL198">
            <v>0</v>
          </cell>
          <cell r="IM198">
            <v>2946</v>
          </cell>
          <cell r="IN198">
            <v>0</v>
          </cell>
          <cell r="IO198">
            <v>0</v>
          </cell>
          <cell r="IP198">
            <v>0</v>
          </cell>
          <cell r="IQ198">
            <v>0</v>
          </cell>
          <cell r="IR198">
            <v>0</v>
          </cell>
          <cell r="IS198">
            <v>0</v>
          </cell>
          <cell r="IT198">
            <v>0</v>
          </cell>
          <cell r="IU198">
            <v>0</v>
          </cell>
          <cell r="IV198">
            <v>0</v>
          </cell>
          <cell r="IW198">
            <v>0</v>
          </cell>
          <cell r="IX198">
            <v>0</v>
          </cell>
          <cell r="IY198">
            <v>114.46018323999999</v>
          </cell>
          <cell r="IZ198">
            <v>0</v>
          </cell>
          <cell r="JA198">
            <v>0</v>
          </cell>
          <cell r="JB198">
            <v>0</v>
          </cell>
          <cell r="JC198">
            <v>0</v>
          </cell>
          <cell r="JD198">
            <v>0</v>
          </cell>
          <cell r="JE198">
            <v>0</v>
          </cell>
          <cell r="JF198">
            <v>0</v>
          </cell>
          <cell r="JG198">
            <v>33</v>
          </cell>
          <cell r="JH198">
            <v>0</v>
          </cell>
          <cell r="JI198">
            <v>33</v>
          </cell>
          <cell r="JJ198">
            <v>14.634339259999999</v>
          </cell>
          <cell r="JK198">
            <v>0</v>
          </cell>
          <cell r="JL198">
            <v>0</v>
          </cell>
          <cell r="JM198">
            <v>0</v>
          </cell>
          <cell r="JN198">
            <v>0</v>
          </cell>
          <cell r="JO198">
            <v>0</v>
          </cell>
          <cell r="JP198">
            <v>0</v>
          </cell>
          <cell r="JQ198">
            <v>0</v>
          </cell>
          <cell r="JR198">
            <v>22</v>
          </cell>
          <cell r="JS198">
            <v>0</v>
          </cell>
          <cell r="JT198">
            <v>22</v>
          </cell>
          <cell r="JU198">
            <v>99.825843980000002</v>
          </cell>
          <cell r="JV198">
            <v>0</v>
          </cell>
          <cell r="JW198">
            <v>0</v>
          </cell>
          <cell r="JX198">
            <v>0</v>
          </cell>
          <cell r="JY198">
            <v>0</v>
          </cell>
          <cell r="JZ198">
            <v>0</v>
          </cell>
          <cell r="KA198">
            <v>0</v>
          </cell>
          <cell r="KB198">
            <v>0</v>
          </cell>
          <cell r="KC198">
            <v>11</v>
          </cell>
          <cell r="KD198">
            <v>0</v>
          </cell>
          <cell r="KE198">
            <v>11</v>
          </cell>
          <cell r="KF198">
            <v>0</v>
          </cell>
          <cell r="KG198">
            <v>0</v>
          </cell>
          <cell r="KH198">
            <v>0</v>
          </cell>
          <cell r="KI198">
            <v>0</v>
          </cell>
          <cell r="KJ198">
            <v>0</v>
          </cell>
          <cell r="KK198">
            <v>0</v>
          </cell>
          <cell r="KL198">
            <v>0</v>
          </cell>
          <cell r="KM198">
            <v>0</v>
          </cell>
          <cell r="KN198">
            <v>0</v>
          </cell>
          <cell r="KO198">
            <v>0</v>
          </cell>
          <cell r="KP198">
            <v>0</v>
          </cell>
          <cell r="KQ198">
            <v>0</v>
          </cell>
          <cell r="KR198">
            <v>0</v>
          </cell>
          <cell r="KS198">
            <v>0</v>
          </cell>
          <cell r="KT198">
            <v>0</v>
          </cell>
          <cell r="KU198">
            <v>0</v>
          </cell>
          <cell r="KV198">
            <v>0</v>
          </cell>
          <cell r="KW198">
            <v>0</v>
          </cell>
          <cell r="KX198">
            <v>0</v>
          </cell>
          <cell r="KY198">
            <v>0</v>
          </cell>
          <cell r="KZ198">
            <v>0</v>
          </cell>
          <cell r="LA198">
            <v>0</v>
          </cell>
          <cell r="LB198">
            <v>99.825843980000002</v>
          </cell>
          <cell r="LC198">
            <v>0</v>
          </cell>
          <cell r="LD198">
            <v>0</v>
          </cell>
          <cell r="LE198">
            <v>0</v>
          </cell>
          <cell r="LF198">
            <v>0</v>
          </cell>
          <cell r="LG198">
            <v>0</v>
          </cell>
          <cell r="LH198">
            <v>0</v>
          </cell>
          <cell r="LI198">
            <v>0</v>
          </cell>
          <cell r="LJ198">
            <v>11</v>
          </cell>
          <cell r="LK198">
            <v>0</v>
          </cell>
          <cell r="LL198">
            <v>11</v>
          </cell>
          <cell r="LQ198">
            <v>0</v>
          </cell>
          <cell r="LR198">
            <v>32</v>
          </cell>
          <cell r="LS198">
            <v>0</v>
          </cell>
          <cell r="LT198">
            <v>0</v>
          </cell>
          <cell r="LU198">
            <v>0</v>
          </cell>
          <cell r="LX198">
            <v>0</v>
          </cell>
          <cell r="LY198">
            <v>0</v>
          </cell>
          <cell r="LZ198">
            <v>0</v>
          </cell>
          <cell r="MA198">
            <v>7.9080000000000004</v>
          </cell>
          <cell r="MB198">
            <v>0</v>
          </cell>
          <cell r="MC198">
            <v>0</v>
          </cell>
          <cell r="MD198">
            <v>0</v>
          </cell>
          <cell r="ME198">
            <v>0</v>
          </cell>
          <cell r="MF198">
            <v>0</v>
          </cell>
          <cell r="MG198">
            <v>0</v>
          </cell>
          <cell r="MH198">
            <v>0</v>
          </cell>
          <cell r="MI198">
            <v>0</v>
          </cell>
          <cell r="MJ198">
            <v>0</v>
          </cell>
          <cell r="MK198">
            <v>0</v>
          </cell>
          <cell r="ML198">
            <v>0</v>
          </cell>
          <cell r="MM198">
            <v>0</v>
          </cell>
          <cell r="MN198">
            <v>0</v>
          </cell>
          <cell r="MO198">
            <v>0</v>
          </cell>
          <cell r="MP198">
            <v>0</v>
          </cell>
          <cell r="MQ198">
            <v>0</v>
          </cell>
          <cell r="MR198">
            <v>0</v>
          </cell>
          <cell r="MS198">
            <v>0</v>
          </cell>
          <cell r="MT198">
            <v>0</v>
          </cell>
          <cell r="MU198">
            <v>0</v>
          </cell>
          <cell r="MV198">
            <v>0</v>
          </cell>
          <cell r="MW198">
            <v>0</v>
          </cell>
          <cell r="MX198">
            <v>0</v>
          </cell>
          <cell r="MY198">
            <v>0</v>
          </cell>
          <cell r="MZ198">
            <v>0</v>
          </cell>
          <cell r="NA198">
            <v>0</v>
          </cell>
          <cell r="NB198">
            <v>0</v>
          </cell>
          <cell r="NC198">
            <v>0</v>
          </cell>
          <cell r="ND198">
            <v>0</v>
          </cell>
          <cell r="NE198">
            <v>0</v>
          </cell>
          <cell r="NF198">
            <v>0</v>
          </cell>
          <cell r="NG198">
            <v>0</v>
          </cell>
          <cell r="NH198">
            <v>0</v>
          </cell>
          <cell r="NI198">
            <v>0</v>
          </cell>
          <cell r="NJ198">
            <v>0</v>
          </cell>
          <cell r="NK198">
            <v>0</v>
          </cell>
          <cell r="NL198">
            <v>0</v>
          </cell>
          <cell r="NM198">
            <v>0</v>
          </cell>
          <cell r="NN198">
            <v>0</v>
          </cell>
          <cell r="NO198">
            <v>0</v>
          </cell>
          <cell r="NP198">
            <v>0</v>
          </cell>
          <cell r="NQ198">
            <v>0</v>
          </cell>
          <cell r="NR198">
            <v>0</v>
          </cell>
          <cell r="NS198">
            <v>0</v>
          </cell>
          <cell r="NT198">
            <v>0</v>
          </cell>
          <cell r="NU198">
            <v>0</v>
          </cell>
          <cell r="NV198">
            <v>0</v>
          </cell>
          <cell r="NW198">
            <v>0</v>
          </cell>
          <cell r="NX198">
            <v>0</v>
          </cell>
          <cell r="NY198">
            <v>0</v>
          </cell>
          <cell r="NZ198">
            <v>0</v>
          </cell>
          <cell r="OA198">
            <v>0</v>
          </cell>
          <cell r="OB198">
            <v>0</v>
          </cell>
          <cell r="OC198">
            <v>0</v>
          </cell>
          <cell r="OD198">
            <v>0</v>
          </cell>
          <cell r="OE198">
            <v>0</v>
          </cell>
          <cell r="OF198">
            <v>0</v>
          </cell>
          <cell r="OG198">
            <v>0</v>
          </cell>
          <cell r="OH198">
            <v>0</v>
          </cell>
          <cell r="OI198">
            <v>0</v>
          </cell>
          <cell r="OJ198">
            <v>0</v>
          </cell>
          <cell r="OL198" t="str">
            <v>нд</v>
          </cell>
          <cell r="OM198" t="str">
            <v>нд</v>
          </cell>
          <cell r="ON198" t="str">
            <v>нд</v>
          </cell>
          <cell r="OO198" t="str">
            <v>нд</v>
          </cell>
          <cell r="OP198" t="str">
            <v>нд</v>
          </cell>
          <cell r="OR198" t="str">
            <v>нд</v>
          </cell>
          <cell r="OT198">
            <v>4866.6067003282769</v>
          </cell>
        </row>
        <row r="199">
          <cell r="A199" t="str">
            <v>Г</v>
          </cell>
          <cell r="B199" t="str">
            <v>1.3.1.3</v>
          </cell>
          <cell r="C199" t="str">
            <v>Реконструкция информационно-вычислительных систем всего, в том числе:</v>
          </cell>
          <cell r="D199" t="str">
            <v>Г</v>
          </cell>
          <cell r="E199">
            <v>0</v>
          </cell>
          <cell r="H199">
            <v>0</v>
          </cell>
          <cell r="J199">
            <v>1489.73119223</v>
          </cell>
          <cell r="K199">
            <v>0</v>
          </cell>
          <cell r="L199">
            <v>1489.73119223</v>
          </cell>
          <cell r="M199">
            <v>0</v>
          </cell>
          <cell r="N199">
            <v>0</v>
          </cell>
          <cell r="O199">
            <v>234.91664282696701</v>
          </cell>
          <cell r="P199">
            <v>107.40269009469999</v>
          </cell>
          <cell r="Q199">
            <v>1147.4118593083331</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t="str">
            <v/>
          </cell>
          <cell r="BC199" t="str">
            <v/>
          </cell>
          <cell r="BD199" t="str">
            <v/>
          </cell>
          <cell r="BE199" t="str">
            <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t="str">
            <v/>
          </cell>
          <cell r="CR199" t="str">
            <v/>
          </cell>
          <cell r="CS199" t="str">
            <v/>
          </cell>
          <cell r="CT199" t="str">
            <v/>
          </cell>
          <cell r="CU199">
            <v>0</v>
          </cell>
          <cell r="CX199">
            <v>7344.472422541714</v>
          </cell>
          <cell r="CY199">
            <v>1431.4234154027592</v>
          </cell>
          <cell r="CZ199">
            <v>2565.7211390967846</v>
          </cell>
          <cell r="DA199">
            <v>2668.5733142755444</v>
          </cell>
          <cell r="DB199">
            <v>678.75455376662387</v>
          </cell>
          <cell r="DE199">
            <v>0</v>
          </cell>
          <cell r="DG199">
            <v>1103.4742083699998</v>
          </cell>
          <cell r="DH199">
            <v>0</v>
          </cell>
          <cell r="DI199">
            <v>1103.4742083699998</v>
          </cell>
          <cell r="DJ199">
            <v>360.62837615999996</v>
          </cell>
          <cell r="DK199">
            <v>218.44852505</v>
          </cell>
          <cell r="DL199">
            <v>486.62364912999993</v>
          </cell>
          <cell r="DM199">
            <v>37.773688019999994</v>
          </cell>
          <cell r="DN199">
            <v>1392.2406475148673</v>
          </cell>
          <cell r="DS199">
            <v>1.7419603018750001</v>
          </cell>
          <cell r="DT199">
            <v>8.7616322731250005</v>
          </cell>
          <cell r="DU199">
            <v>182.60826805593598</v>
          </cell>
          <cell r="DV199">
            <v>1199.1287868839315</v>
          </cell>
          <cell r="DW199">
            <v>8.7616322731250005</v>
          </cell>
          <cell r="DX199" t="str">
            <v/>
          </cell>
          <cell r="DY199" t="str">
            <v/>
          </cell>
          <cell r="DZ199" t="str">
            <v/>
          </cell>
          <cell r="EA199" t="str">
            <v/>
          </cell>
          <cell r="EB199">
            <v>0</v>
          </cell>
          <cell r="EC199">
            <v>484.6367061599999</v>
          </cell>
          <cell r="ED199">
            <v>0.13603998</v>
          </cell>
          <cell r="EE199">
            <v>106.10247415000001</v>
          </cell>
          <cell r="EF199">
            <v>368.73250117999993</v>
          </cell>
          <cell r="EG199">
            <v>9.6656908500000007</v>
          </cell>
          <cell r="EH199">
            <v>74.832677070000003</v>
          </cell>
          <cell r="EI199">
            <v>0</v>
          </cell>
          <cell r="EJ199">
            <v>50.903441999999998</v>
          </cell>
          <cell r="EK199">
            <v>18.443383009999998</v>
          </cell>
          <cell r="EL199">
            <v>5.4858520599999991</v>
          </cell>
          <cell r="EM199">
            <v>409.80402908999997</v>
          </cell>
          <cell r="EN199">
            <v>0.13603998</v>
          </cell>
          <cell r="EO199">
            <v>55.199032149999994</v>
          </cell>
          <cell r="EP199">
            <v>350.28911816999999</v>
          </cell>
          <cell r="EQ199">
            <v>4.1798387900000007</v>
          </cell>
          <cell r="ER199">
            <v>0</v>
          </cell>
          <cell r="ES199">
            <v>0</v>
          </cell>
          <cell r="ET199">
            <v>0</v>
          </cell>
          <cell r="EU199">
            <v>0</v>
          </cell>
          <cell r="EV199">
            <v>0</v>
          </cell>
          <cell r="EW199">
            <v>0</v>
          </cell>
          <cell r="EX199">
            <v>0</v>
          </cell>
          <cell r="EY199">
            <v>0</v>
          </cell>
          <cell r="EZ199">
            <v>0</v>
          </cell>
          <cell r="FA199">
            <v>0</v>
          </cell>
          <cell r="FB199">
            <v>409.80402908999997</v>
          </cell>
          <cell r="FC199">
            <v>0.13603998</v>
          </cell>
          <cell r="FD199">
            <v>55.199032149999994</v>
          </cell>
          <cell r="FE199">
            <v>350.28911816999999</v>
          </cell>
          <cell r="FF199">
            <v>4.1798387900000007</v>
          </cell>
          <cell r="FG199" t="str">
            <v/>
          </cell>
          <cell r="FH199" t="str">
            <v/>
          </cell>
          <cell r="FI199" t="str">
            <v/>
          </cell>
          <cell r="FJ199" t="str">
            <v/>
          </cell>
          <cell r="FK199">
            <v>0</v>
          </cell>
          <cell r="FN199">
            <v>7344.472422541714</v>
          </cell>
          <cell r="FO199">
            <v>0</v>
          </cell>
          <cell r="FP199">
            <v>337.08000000000004</v>
          </cell>
          <cell r="FQ199">
            <v>0</v>
          </cell>
          <cell r="FR199">
            <v>777.88000000000011</v>
          </cell>
          <cell r="FS199">
            <v>771.62100000000009</v>
          </cell>
          <cell r="FT199">
            <v>6.2589999999999968</v>
          </cell>
          <cell r="FU199">
            <v>46</v>
          </cell>
          <cell r="FV199">
            <v>8576</v>
          </cell>
          <cell r="FW199">
            <v>0</v>
          </cell>
          <cell r="FX199">
            <v>8576</v>
          </cell>
          <cell r="FZ199">
            <v>1309.3077905433333</v>
          </cell>
          <cell r="GA199">
            <v>0</v>
          </cell>
          <cell r="GB199">
            <v>81.5</v>
          </cell>
          <cell r="GC199">
            <v>0</v>
          </cell>
          <cell r="GD199">
            <v>51.391999999999996</v>
          </cell>
          <cell r="GE199">
            <v>45.066000000000003</v>
          </cell>
          <cell r="GF199">
            <v>2.74</v>
          </cell>
          <cell r="GG199">
            <v>3.5859999999999999</v>
          </cell>
          <cell r="GH199">
            <v>271</v>
          </cell>
          <cell r="GI199">
            <v>0</v>
          </cell>
          <cell r="GJ199">
            <v>271</v>
          </cell>
          <cell r="GK199">
            <v>269.75993011094766</v>
          </cell>
          <cell r="GL199">
            <v>0</v>
          </cell>
          <cell r="GM199">
            <v>80</v>
          </cell>
          <cell r="GN199">
            <v>0</v>
          </cell>
          <cell r="GO199">
            <v>1.53</v>
          </cell>
          <cell r="GP199">
            <v>1.53</v>
          </cell>
          <cell r="GQ199">
            <v>0</v>
          </cell>
          <cell r="GR199">
            <v>0</v>
          </cell>
          <cell r="GS199">
            <v>2947</v>
          </cell>
          <cell r="GT199">
            <v>0</v>
          </cell>
          <cell r="GU199">
            <v>2947</v>
          </cell>
          <cell r="GV199">
            <v>0</v>
          </cell>
          <cell r="GW199">
            <v>0</v>
          </cell>
          <cell r="GX199">
            <v>0</v>
          </cell>
          <cell r="GY199">
            <v>0</v>
          </cell>
          <cell r="GZ199">
            <v>0</v>
          </cell>
          <cell r="HA199">
            <v>0</v>
          </cell>
          <cell r="HB199">
            <v>0</v>
          </cell>
          <cell r="HC199">
            <v>0</v>
          </cell>
          <cell r="HD199">
            <v>0</v>
          </cell>
          <cell r="HE199">
            <v>0</v>
          </cell>
          <cell r="HF199">
            <v>0</v>
          </cell>
          <cell r="HG199">
            <v>0</v>
          </cell>
          <cell r="HH199">
            <v>0</v>
          </cell>
          <cell r="HI199">
            <v>0</v>
          </cell>
          <cell r="HJ199">
            <v>0</v>
          </cell>
          <cell r="HK199">
            <v>0</v>
          </cell>
          <cell r="HL199">
            <v>0</v>
          </cell>
          <cell r="HM199">
            <v>0</v>
          </cell>
          <cell r="HN199">
            <v>0</v>
          </cell>
          <cell r="HO199">
            <v>0</v>
          </cell>
          <cell r="HP199">
            <v>0</v>
          </cell>
          <cell r="HQ199">
            <v>0</v>
          </cell>
          <cell r="HR199">
            <v>2.3274738994776389</v>
          </cell>
          <cell r="HS199">
            <v>0</v>
          </cell>
          <cell r="HT199">
            <v>0</v>
          </cell>
          <cell r="HU199">
            <v>0</v>
          </cell>
          <cell r="HV199">
            <v>0.53</v>
          </cell>
          <cell r="HW199">
            <v>0.53</v>
          </cell>
          <cell r="HX199">
            <v>0</v>
          </cell>
          <cell r="HY199">
            <v>0</v>
          </cell>
          <cell r="HZ199">
            <v>1</v>
          </cell>
          <cell r="IA199">
            <v>0</v>
          </cell>
          <cell r="IB199">
            <v>1</v>
          </cell>
          <cell r="IC199">
            <v>267.43245621147003</v>
          </cell>
          <cell r="ID199">
            <v>0</v>
          </cell>
          <cell r="IE199">
            <v>80</v>
          </cell>
          <cell r="IF199">
            <v>0</v>
          </cell>
          <cell r="IG199">
            <v>1</v>
          </cell>
          <cell r="IH199">
            <v>1</v>
          </cell>
          <cell r="II199">
            <v>0</v>
          </cell>
          <cell r="IJ199">
            <v>0</v>
          </cell>
          <cell r="IK199">
            <v>2946</v>
          </cell>
          <cell r="IL199">
            <v>0</v>
          </cell>
          <cell r="IM199">
            <v>2946</v>
          </cell>
          <cell r="IN199">
            <v>0</v>
          </cell>
          <cell r="IO199">
            <v>0</v>
          </cell>
          <cell r="IP199">
            <v>0</v>
          </cell>
          <cell r="IQ199">
            <v>0</v>
          </cell>
          <cell r="IR199">
            <v>0</v>
          </cell>
          <cell r="IS199">
            <v>0</v>
          </cell>
          <cell r="IT199">
            <v>0</v>
          </cell>
          <cell r="IU199">
            <v>0</v>
          </cell>
          <cell r="IV199">
            <v>0</v>
          </cell>
          <cell r="IW199">
            <v>0</v>
          </cell>
          <cell r="IX199">
            <v>0</v>
          </cell>
          <cell r="IY199">
            <v>114.46018323999999</v>
          </cell>
          <cell r="IZ199">
            <v>0</v>
          </cell>
          <cell r="JA199">
            <v>0</v>
          </cell>
          <cell r="JB199">
            <v>0</v>
          </cell>
          <cell r="JC199">
            <v>0</v>
          </cell>
          <cell r="JD199">
            <v>0</v>
          </cell>
          <cell r="JE199">
            <v>0</v>
          </cell>
          <cell r="JF199">
            <v>0</v>
          </cell>
          <cell r="JG199">
            <v>33</v>
          </cell>
          <cell r="JH199">
            <v>0</v>
          </cell>
          <cell r="JI199">
            <v>33</v>
          </cell>
          <cell r="JJ199">
            <v>14.634339259999999</v>
          </cell>
          <cell r="JK199">
            <v>0</v>
          </cell>
          <cell r="JL199">
            <v>0</v>
          </cell>
          <cell r="JM199">
            <v>0</v>
          </cell>
          <cell r="JN199">
            <v>0</v>
          </cell>
          <cell r="JO199">
            <v>0</v>
          </cell>
          <cell r="JP199">
            <v>0</v>
          </cell>
          <cell r="JQ199">
            <v>0</v>
          </cell>
          <cell r="JR199">
            <v>22</v>
          </cell>
          <cell r="JS199">
            <v>0</v>
          </cell>
          <cell r="JT199">
            <v>22</v>
          </cell>
          <cell r="JU199">
            <v>99.825843980000002</v>
          </cell>
          <cell r="JV199">
            <v>0</v>
          </cell>
          <cell r="JW199">
            <v>0</v>
          </cell>
          <cell r="JX199">
            <v>0</v>
          </cell>
          <cell r="JY199">
            <v>0</v>
          </cell>
          <cell r="JZ199">
            <v>0</v>
          </cell>
          <cell r="KA199">
            <v>0</v>
          </cell>
          <cell r="KB199">
            <v>0</v>
          </cell>
          <cell r="KC199">
            <v>11</v>
          </cell>
          <cell r="KD199">
            <v>0</v>
          </cell>
          <cell r="KE199">
            <v>11</v>
          </cell>
          <cell r="KF199">
            <v>0</v>
          </cell>
          <cell r="KG199">
            <v>0</v>
          </cell>
          <cell r="KH199">
            <v>0</v>
          </cell>
          <cell r="KI199">
            <v>0</v>
          </cell>
          <cell r="KJ199">
            <v>0</v>
          </cell>
          <cell r="KK199">
            <v>0</v>
          </cell>
          <cell r="KL199">
            <v>0</v>
          </cell>
          <cell r="KM199">
            <v>0</v>
          </cell>
          <cell r="KN199">
            <v>0</v>
          </cell>
          <cell r="KO199">
            <v>0</v>
          </cell>
          <cell r="KP199">
            <v>0</v>
          </cell>
          <cell r="KQ199">
            <v>0</v>
          </cell>
          <cell r="KR199">
            <v>0</v>
          </cell>
          <cell r="KS199">
            <v>0</v>
          </cell>
          <cell r="KT199">
            <v>0</v>
          </cell>
          <cell r="KU199">
            <v>0</v>
          </cell>
          <cell r="KV199">
            <v>0</v>
          </cell>
          <cell r="KW199">
            <v>0</v>
          </cell>
          <cell r="KX199">
            <v>0</v>
          </cell>
          <cell r="KY199">
            <v>0</v>
          </cell>
          <cell r="KZ199">
            <v>0</v>
          </cell>
          <cell r="LA199">
            <v>0</v>
          </cell>
          <cell r="LB199">
            <v>99.825843980000002</v>
          </cell>
          <cell r="LC199">
            <v>0</v>
          </cell>
          <cell r="LD199">
            <v>0</v>
          </cell>
          <cell r="LE199">
            <v>0</v>
          </cell>
          <cell r="LF199">
            <v>0</v>
          </cell>
          <cell r="LG199">
            <v>0</v>
          </cell>
          <cell r="LH199">
            <v>0</v>
          </cell>
          <cell r="LI199">
            <v>0</v>
          </cell>
          <cell r="LJ199">
            <v>11</v>
          </cell>
          <cell r="LK199">
            <v>0</v>
          </cell>
          <cell r="LL199">
            <v>11</v>
          </cell>
          <cell r="LQ199">
            <v>0</v>
          </cell>
          <cell r="LR199">
            <v>32</v>
          </cell>
          <cell r="LS199">
            <v>0</v>
          </cell>
          <cell r="LT199">
            <v>0</v>
          </cell>
          <cell r="LU199">
            <v>0</v>
          </cell>
          <cell r="LX199">
            <v>0</v>
          </cell>
          <cell r="LY199">
            <v>0</v>
          </cell>
          <cell r="LZ199">
            <v>0</v>
          </cell>
          <cell r="MA199">
            <v>7.9080000000000004</v>
          </cell>
          <cell r="MB199">
            <v>0</v>
          </cell>
          <cell r="MC199">
            <v>0</v>
          </cell>
          <cell r="MD199">
            <v>0</v>
          </cell>
          <cell r="ME199">
            <v>0</v>
          </cell>
          <cell r="MF199">
            <v>0</v>
          </cell>
          <cell r="MG199">
            <v>0</v>
          </cell>
          <cell r="MH199">
            <v>0</v>
          </cell>
          <cell r="MI199">
            <v>0</v>
          </cell>
          <cell r="MJ199">
            <v>0</v>
          </cell>
          <cell r="MK199">
            <v>0</v>
          </cell>
          <cell r="ML199">
            <v>0</v>
          </cell>
          <cell r="MM199">
            <v>0</v>
          </cell>
          <cell r="MN199">
            <v>0</v>
          </cell>
          <cell r="MO199">
            <v>0</v>
          </cell>
          <cell r="MP199">
            <v>0</v>
          </cell>
          <cell r="MQ199">
            <v>0</v>
          </cell>
          <cell r="MR199">
            <v>0</v>
          </cell>
          <cell r="MS199">
            <v>0</v>
          </cell>
          <cell r="MT199">
            <v>0</v>
          </cell>
          <cell r="MU199">
            <v>0</v>
          </cell>
          <cell r="MV199">
            <v>0</v>
          </cell>
          <cell r="MW199">
            <v>0</v>
          </cell>
          <cell r="MX199">
            <v>0</v>
          </cell>
          <cell r="MY199">
            <v>0</v>
          </cell>
          <cell r="MZ199">
            <v>0</v>
          </cell>
          <cell r="NA199">
            <v>0</v>
          </cell>
          <cell r="NB199">
            <v>0</v>
          </cell>
          <cell r="NC199">
            <v>0</v>
          </cell>
          <cell r="ND199">
            <v>0</v>
          </cell>
          <cell r="NE199">
            <v>0</v>
          </cell>
          <cell r="NF199">
            <v>0</v>
          </cell>
          <cell r="NG199">
            <v>0</v>
          </cell>
          <cell r="NH199">
            <v>0</v>
          </cell>
          <cell r="NI199">
            <v>0</v>
          </cell>
          <cell r="NJ199">
            <v>0</v>
          </cell>
          <cell r="NK199">
            <v>0</v>
          </cell>
          <cell r="NL199">
            <v>0</v>
          </cell>
          <cell r="NM199">
            <v>0</v>
          </cell>
          <cell r="NN199">
            <v>0</v>
          </cell>
          <cell r="NO199">
            <v>0</v>
          </cell>
          <cell r="NP199">
            <v>0</v>
          </cell>
          <cell r="NQ199">
            <v>0</v>
          </cell>
          <cell r="NR199">
            <v>0</v>
          </cell>
          <cell r="NS199">
            <v>0</v>
          </cell>
          <cell r="NT199">
            <v>0</v>
          </cell>
          <cell r="NU199">
            <v>0</v>
          </cell>
          <cell r="NV199">
            <v>0</v>
          </cell>
          <cell r="NW199">
            <v>0</v>
          </cell>
          <cell r="NX199">
            <v>0</v>
          </cell>
          <cell r="NY199">
            <v>0</v>
          </cell>
          <cell r="NZ199">
            <v>0</v>
          </cell>
          <cell r="OA199">
            <v>0</v>
          </cell>
          <cell r="OB199">
            <v>0</v>
          </cell>
          <cell r="OC199">
            <v>0</v>
          </cell>
          <cell r="OD199">
            <v>0</v>
          </cell>
          <cell r="OE199">
            <v>0</v>
          </cell>
          <cell r="OF199">
            <v>0</v>
          </cell>
          <cell r="OG199">
            <v>0</v>
          </cell>
          <cell r="OH199">
            <v>0</v>
          </cell>
          <cell r="OI199">
            <v>0</v>
          </cell>
          <cell r="OJ199">
            <v>0</v>
          </cell>
          <cell r="OL199" t="str">
            <v>нд</v>
          </cell>
          <cell r="OM199" t="str">
            <v>нд</v>
          </cell>
          <cell r="ON199" t="str">
            <v>нд</v>
          </cell>
          <cell r="OO199" t="str">
            <v>нд</v>
          </cell>
          <cell r="OP199" t="str">
            <v>нд</v>
          </cell>
          <cell r="OR199" t="str">
            <v>нд</v>
          </cell>
          <cell r="OT199">
            <v>4866.6067003282769</v>
          </cell>
        </row>
        <row r="200">
          <cell r="A200" t="str">
            <v>Г</v>
          </cell>
          <cell r="B200" t="str">
            <v>1.3.2</v>
          </cell>
          <cell r="C200" t="str">
            <v>Модернизация, техническое перевооружение, модификация, всего, в том числе:</v>
          </cell>
          <cell r="D200" t="str">
            <v>Г</v>
          </cell>
          <cell r="E200">
            <v>0</v>
          </cell>
          <cell r="H200">
            <v>0</v>
          </cell>
          <cell r="J200">
            <v>1489.73119223</v>
          </cell>
          <cell r="K200">
            <v>0</v>
          </cell>
          <cell r="L200">
            <v>1489.73119223</v>
          </cell>
          <cell r="M200">
            <v>0</v>
          </cell>
          <cell r="N200">
            <v>0</v>
          </cell>
          <cell r="O200">
            <v>234.91664282696701</v>
          </cell>
          <cell r="P200">
            <v>107.40269009469999</v>
          </cell>
          <cell r="Q200">
            <v>1147.4118593083331</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t="str">
            <v/>
          </cell>
          <cell r="BC200" t="str">
            <v/>
          </cell>
          <cell r="BD200" t="str">
            <v/>
          </cell>
          <cell r="BE200" t="str">
            <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t="str">
            <v/>
          </cell>
          <cell r="CR200" t="str">
            <v/>
          </cell>
          <cell r="CS200" t="str">
            <v/>
          </cell>
          <cell r="CT200" t="str">
            <v/>
          </cell>
          <cell r="CU200">
            <v>0</v>
          </cell>
          <cell r="CX200">
            <v>7344.472422541714</v>
          </cell>
          <cell r="CY200">
            <v>1431.4234154027592</v>
          </cell>
          <cell r="CZ200">
            <v>2565.7211390967846</v>
          </cell>
          <cell r="DA200">
            <v>2668.5733142755444</v>
          </cell>
          <cell r="DB200">
            <v>678.75455376662387</v>
          </cell>
          <cell r="DE200">
            <v>0</v>
          </cell>
          <cell r="DG200">
            <v>1103.4742083699998</v>
          </cell>
          <cell r="DH200">
            <v>0</v>
          </cell>
          <cell r="DI200">
            <v>1103.4742083699998</v>
          </cell>
          <cell r="DJ200">
            <v>360.62837615999996</v>
          </cell>
          <cell r="DK200">
            <v>218.44852505</v>
          </cell>
          <cell r="DL200">
            <v>486.62364912999993</v>
          </cell>
          <cell r="DM200">
            <v>37.773688019999994</v>
          </cell>
          <cell r="DN200">
            <v>1392.2406475148673</v>
          </cell>
          <cell r="DS200">
            <v>1.7419603018750001</v>
          </cell>
          <cell r="DT200">
            <v>8.7616322731250005</v>
          </cell>
          <cell r="DU200">
            <v>182.60826805593598</v>
          </cell>
          <cell r="DV200">
            <v>1199.1287868839315</v>
          </cell>
          <cell r="DW200">
            <v>8.7616322731250005</v>
          </cell>
          <cell r="DX200" t="str">
            <v/>
          </cell>
          <cell r="DY200" t="str">
            <v/>
          </cell>
          <cell r="DZ200" t="str">
            <v/>
          </cell>
          <cell r="EA200" t="str">
            <v/>
          </cell>
          <cell r="EB200">
            <v>0</v>
          </cell>
          <cell r="EC200">
            <v>484.6367061599999</v>
          </cell>
          <cell r="ED200">
            <v>0.13603998</v>
          </cell>
          <cell r="EE200">
            <v>106.10247415000001</v>
          </cell>
          <cell r="EF200">
            <v>368.73250117999993</v>
          </cell>
          <cell r="EG200">
            <v>9.6656908500000007</v>
          </cell>
          <cell r="EH200">
            <v>74.832677070000003</v>
          </cell>
          <cell r="EI200">
            <v>0</v>
          </cell>
          <cell r="EJ200">
            <v>50.903441999999998</v>
          </cell>
          <cell r="EK200">
            <v>18.443383009999998</v>
          </cell>
          <cell r="EL200">
            <v>5.4858520599999991</v>
          </cell>
          <cell r="EM200">
            <v>409.80402908999997</v>
          </cell>
          <cell r="EN200">
            <v>0.13603998</v>
          </cell>
          <cell r="EO200">
            <v>55.199032149999994</v>
          </cell>
          <cell r="EP200">
            <v>350.28911816999999</v>
          </cell>
          <cell r="EQ200">
            <v>4.1798387900000007</v>
          </cell>
          <cell r="ER200">
            <v>0</v>
          </cell>
          <cell r="ES200">
            <v>0</v>
          </cell>
          <cell r="ET200">
            <v>0</v>
          </cell>
          <cell r="EU200">
            <v>0</v>
          </cell>
          <cell r="EV200">
            <v>0</v>
          </cell>
          <cell r="EW200">
            <v>0</v>
          </cell>
          <cell r="EX200">
            <v>0</v>
          </cell>
          <cell r="EY200">
            <v>0</v>
          </cell>
          <cell r="EZ200">
            <v>0</v>
          </cell>
          <cell r="FA200">
            <v>0</v>
          </cell>
          <cell r="FB200">
            <v>409.80402908999997</v>
          </cell>
          <cell r="FC200">
            <v>0.13603998</v>
          </cell>
          <cell r="FD200">
            <v>55.199032149999994</v>
          </cell>
          <cell r="FE200">
            <v>350.28911816999999</v>
          </cell>
          <cell r="FF200">
            <v>4.1798387900000007</v>
          </cell>
          <cell r="FG200" t="str">
            <v/>
          </cell>
          <cell r="FH200" t="str">
            <v/>
          </cell>
          <cell r="FI200" t="str">
            <v/>
          </cell>
          <cell r="FJ200" t="str">
            <v/>
          </cell>
          <cell r="FK200">
            <v>0</v>
          </cell>
          <cell r="FN200">
            <v>7344.472422541714</v>
          </cell>
          <cell r="FO200">
            <v>0</v>
          </cell>
          <cell r="FP200">
            <v>337.08000000000004</v>
          </cell>
          <cell r="FQ200">
            <v>0</v>
          </cell>
          <cell r="FR200">
            <v>777.88000000000011</v>
          </cell>
          <cell r="FS200">
            <v>771.62100000000009</v>
          </cell>
          <cell r="FT200">
            <v>6.2589999999999968</v>
          </cell>
          <cell r="FU200">
            <v>46</v>
          </cell>
          <cell r="FV200">
            <v>8576</v>
          </cell>
          <cell r="FW200">
            <v>0</v>
          </cell>
          <cell r="FX200">
            <v>8576</v>
          </cell>
          <cell r="FZ200">
            <v>1309.3077905433333</v>
          </cell>
          <cell r="GA200">
            <v>0</v>
          </cell>
          <cell r="GB200">
            <v>81.5</v>
          </cell>
          <cell r="GC200">
            <v>0</v>
          </cell>
          <cell r="GD200">
            <v>51.391999999999996</v>
          </cell>
          <cell r="GE200">
            <v>45.066000000000003</v>
          </cell>
          <cell r="GF200">
            <v>2.74</v>
          </cell>
          <cell r="GG200">
            <v>3.5859999999999999</v>
          </cell>
          <cell r="GH200">
            <v>271</v>
          </cell>
          <cell r="GI200">
            <v>0</v>
          </cell>
          <cell r="GJ200">
            <v>271</v>
          </cell>
          <cell r="GK200">
            <v>269.75993011094766</v>
          </cell>
          <cell r="GL200">
            <v>0</v>
          </cell>
          <cell r="GM200">
            <v>80</v>
          </cell>
          <cell r="GN200">
            <v>0</v>
          </cell>
          <cell r="GO200">
            <v>1.53</v>
          </cell>
          <cell r="GP200">
            <v>1.53</v>
          </cell>
          <cell r="GQ200">
            <v>0</v>
          </cell>
          <cell r="GR200">
            <v>0</v>
          </cell>
          <cell r="GS200">
            <v>2947</v>
          </cell>
          <cell r="GT200">
            <v>0</v>
          </cell>
          <cell r="GU200">
            <v>2947</v>
          </cell>
          <cell r="GV200">
            <v>0</v>
          </cell>
          <cell r="GW200">
            <v>0</v>
          </cell>
          <cell r="GX200">
            <v>0</v>
          </cell>
          <cell r="GY200">
            <v>0</v>
          </cell>
          <cell r="GZ200">
            <v>0</v>
          </cell>
          <cell r="HA200">
            <v>0</v>
          </cell>
          <cell r="HB200">
            <v>0</v>
          </cell>
          <cell r="HC200">
            <v>0</v>
          </cell>
          <cell r="HD200">
            <v>0</v>
          </cell>
          <cell r="HE200">
            <v>0</v>
          </cell>
          <cell r="HF200">
            <v>0</v>
          </cell>
          <cell r="HG200">
            <v>0</v>
          </cell>
          <cell r="HH200">
            <v>0</v>
          </cell>
          <cell r="HI200">
            <v>0</v>
          </cell>
          <cell r="HJ200">
            <v>0</v>
          </cell>
          <cell r="HK200">
            <v>0</v>
          </cell>
          <cell r="HL200">
            <v>0</v>
          </cell>
          <cell r="HM200">
            <v>0</v>
          </cell>
          <cell r="HN200">
            <v>0</v>
          </cell>
          <cell r="HO200">
            <v>0</v>
          </cell>
          <cell r="HP200">
            <v>0</v>
          </cell>
          <cell r="HQ200">
            <v>0</v>
          </cell>
          <cell r="HR200">
            <v>2.3274738994776389</v>
          </cell>
          <cell r="HS200">
            <v>0</v>
          </cell>
          <cell r="HT200">
            <v>0</v>
          </cell>
          <cell r="HU200">
            <v>0</v>
          </cell>
          <cell r="HV200">
            <v>0.53</v>
          </cell>
          <cell r="HW200">
            <v>0.53</v>
          </cell>
          <cell r="HX200">
            <v>0</v>
          </cell>
          <cell r="HY200">
            <v>0</v>
          </cell>
          <cell r="HZ200">
            <v>1</v>
          </cell>
          <cell r="IA200">
            <v>0</v>
          </cell>
          <cell r="IB200">
            <v>1</v>
          </cell>
          <cell r="IC200">
            <v>267.43245621147003</v>
          </cell>
          <cell r="ID200">
            <v>0</v>
          </cell>
          <cell r="IE200">
            <v>80</v>
          </cell>
          <cell r="IF200">
            <v>0</v>
          </cell>
          <cell r="IG200">
            <v>1</v>
          </cell>
          <cell r="IH200">
            <v>1</v>
          </cell>
          <cell r="II200">
            <v>0</v>
          </cell>
          <cell r="IJ200">
            <v>0</v>
          </cell>
          <cell r="IK200">
            <v>2946</v>
          </cell>
          <cell r="IL200">
            <v>0</v>
          </cell>
          <cell r="IM200">
            <v>2946</v>
          </cell>
          <cell r="IN200">
            <v>0</v>
          </cell>
          <cell r="IO200">
            <v>0</v>
          </cell>
          <cell r="IP200">
            <v>0</v>
          </cell>
          <cell r="IQ200">
            <v>0</v>
          </cell>
          <cell r="IR200">
            <v>0</v>
          </cell>
          <cell r="IS200">
            <v>0</v>
          </cell>
          <cell r="IT200">
            <v>0</v>
          </cell>
          <cell r="IU200">
            <v>0</v>
          </cell>
          <cell r="IV200">
            <v>0</v>
          </cell>
          <cell r="IW200">
            <v>0</v>
          </cell>
          <cell r="IX200">
            <v>0</v>
          </cell>
          <cell r="IY200">
            <v>114.46018323999999</v>
          </cell>
          <cell r="IZ200">
            <v>0</v>
          </cell>
          <cell r="JA200">
            <v>0</v>
          </cell>
          <cell r="JB200">
            <v>0</v>
          </cell>
          <cell r="JC200">
            <v>0</v>
          </cell>
          <cell r="JD200">
            <v>0</v>
          </cell>
          <cell r="JE200">
            <v>0</v>
          </cell>
          <cell r="JF200">
            <v>0</v>
          </cell>
          <cell r="JG200">
            <v>33</v>
          </cell>
          <cell r="JH200">
            <v>0</v>
          </cell>
          <cell r="JI200">
            <v>33</v>
          </cell>
          <cell r="JJ200">
            <v>14.634339259999999</v>
          </cell>
          <cell r="JK200">
            <v>0</v>
          </cell>
          <cell r="JL200">
            <v>0</v>
          </cell>
          <cell r="JM200">
            <v>0</v>
          </cell>
          <cell r="JN200">
            <v>0</v>
          </cell>
          <cell r="JO200">
            <v>0</v>
          </cell>
          <cell r="JP200">
            <v>0</v>
          </cell>
          <cell r="JQ200">
            <v>0</v>
          </cell>
          <cell r="JR200">
            <v>22</v>
          </cell>
          <cell r="JS200">
            <v>0</v>
          </cell>
          <cell r="JT200">
            <v>22</v>
          </cell>
          <cell r="JU200">
            <v>99.825843980000002</v>
          </cell>
          <cell r="JV200">
            <v>0</v>
          </cell>
          <cell r="JW200">
            <v>0</v>
          </cell>
          <cell r="JX200">
            <v>0</v>
          </cell>
          <cell r="JY200">
            <v>0</v>
          </cell>
          <cell r="JZ200">
            <v>0</v>
          </cell>
          <cell r="KA200">
            <v>0</v>
          </cell>
          <cell r="KB200">
            <v>0</v>
          </cell>
          <cell r="KC200">
            <v>11</v>
          </cell>
          <cell r="KD200">
            <v>0</v>
          </cell>
          <cell r="KE200">
            <v>11</v>
          </cell>
          <cell r="KF200">
            <v>0</v>
          </cell>
          <cell r="KG200">
            <v>0</v>
          </cell>
          <cell r="KH200">
            <v>0</v>
          </cell>
          <cell r="KI200">
            <v>0</v>
          </cell>
          <cell r="KJ200">
            <v>0</v>
          </cell>
          <cell r="KK200">
            <v>0</v>
          </cell>
          <cell r="KL200">
            <v>0</v>
          </cell>
          <cell r="KM200">
            <v>0</v>
          </cell>
          <cell r="KN200">
            <v>0</v>
          </cell>
          <cell r="KO200">
            <v>0</v>
          </cell>
          <cell r="KP200">
            <v>0</v>
          </cell>
          <cell r="KQ200">
            <v>0</v>
          </cell>
          <cell r="KR200">
            <v>0</v>
          </cell>
          <cell r="KS200">
            <v>0</v>
          </cell>
          <cell r="KT200">
            <v>0</v>
          </cell>
          <cell r="KU200">
            <v>0</v>
          </cell>
          <cell r="KV200">
            <v>0</v>
          </cell>
          <cell r="KW200">
            <v>0</v>
          </cell>
          <cell r="KX200">
            <v>0</v>
          </cell>
          <cell r="KY200">
            <v>0</v>
          </cell>
          <cell r="KZ200">
            <v>0</v>
          </cell>
          <cell r="LA200">
            <v>0</v>
          </cell>
          <cell r="LB200">
            <v>99.825843980000002</v>
          </cell>
          <cell r="LC200">
            <v>0</v>
          </cell>
          <cell r="LD200">
            <v>0</v>
          </cell>
          <cell r="LE200">
            <v>0</v>
          </cell>
          <cell r="LF200">
            <v>0</v>
          </cell>
          <cell r="LG200">
            <v>0</v>
          </cell>
          <cell r="LH200">
            <v>0</v>
          </cell>
          <cell r="LI200">
            <v>0</v>
          </cell>
          <cell r="LJ200">
            <v>11</v>
          </cell>
          <cell r="LK200">
            <v>0</v>
          </cell>
          <cell r="LL200">
            <v>11</v>
          </cell>
          <cell r="LQ200">
            <v>0</v>
          </cell>
          <cell r="LR200">
            <v>32</v>
          </cell>
          <cell r="LS200">
            <v>0</v>
          </cell>
          <cell r="LT200">
            <v>0</v>
          </cell>
          <cell r="LU200">
            <v>0</v>
          </cell>
          <cell r="LX200">
            <v>0</v>
          </cell>
          <cell r="LY200">
            <v>0</v>
          </cell>
          <cell r="LZ200">
            <v>0</v>
          </cell>
          <cell r="MA200">
            <v>7.9080000000000004</v>
          </cell>
          <cell r="MB200">
            <v>0</v>
          </cell>
          <cell r="MC200">
            <v>0</v>
          </cell>
          <cell r="MD200">
            <v>0</v>
          </cell>
          <cell r="ME200">
            <v>0</v>
          </cell>
          <cell r="MF200">
            <v>0</v>
          </cell>
          <cell r="MG200">
            <v>0</v>
          </cell>
          <cell r="MH200">
            <v>0</v>
          </cell>
          <cell r="MI200">
            <v>0</v>
          </cell>
          <cell r="MJ200">
            <v>0</v>
          </cell>
          <cell r="MK200">
            <v>0</v>
          </cell>
          <cell r="ML200">
            <v>0</v>
          </cell>
          <cell r="MM200">
            <v>0</v>
          </cell>
          <cell r="MN200">
            <v>0</v>
          </cell>
          <cell r="MO200">
            <v>0</v>
          </cell>
          <cell r="MP200">
            <v>0</v>
          </cell>
          <cell r="MQ200">
            <v>0</v>
          </cell>
          <cell r="MR200">
            <v>0</v>
          </cell>
          <cell r="MS200">
            <v>0</v>
          </cell>
          <cell r="MT200">
            <v>0</v>
          </cell>
          <cell r="MU200">
            <v>0</v>
          </cell>
          <cell r="MV200">
            <v>0</v>
          </cell>
          <cell r="MW200">
            <v>0</v>
          </cell>
          <cell r="MX200">
            <v>0</v>
          </cell>
          <cell r="MY200">
            <v>0</v>
          </cell>
          <cell r="MZ200">
            <v>0</v>
          </cell>
          <cell r="NA200">
            <v>0</v>
          </cell>
          <cell r="NB200">
            <v>0</v>
          </cell>
          <cell r="NC200">
            <v>0</v>
          </cell>
          <cell r="ND200">
            <v>0</v>
          </cell>
          <cell r="NE200">
            <v>0</v>
          </cell>
          <cell r="NF200">
            <v>0</v>
          </cell>
          <cell r="NG200">
            <v>0</v>
          </cell>
          <cell r="NH200">
            <v>0</v>
          </cell>
          <cell r="NI200">
            <v>0</v>
          </cell>
          <cell r="NJ200">
            <v>0</v>
          </cell>
          <cell r="NK200">
            <v>0</v>
          </cell>
          <cell r="NL200">
            <v>0</v>
          </cell>
          <cell r="NM200">
            <v>0</v>
          </cell>
          <cell r="NN200">
            <v>0</v>
          </cell>
          <cell r="NO200">
            <v>0</v>
          </cell>
          <cell r="NP200">
            <v>0</v>
          </cell>
          <cell r="NQ200">
            <v>0</v>
          </cell>
          <cell r="NR200">
            <v>0</v>
          </cell>
          <cell r="NS200">
            <v>0</v>
          </cell>
          <cell r="NT200">
            <v>0</v>
          </cell>
          <cell r="NU200">
            <v>0</v>
          </cell>
          <cell r="NV200">
            <v>0</v>
          </cell>
          <cell r="NW200">
            <v>0</v>
          </cell>
          <cell r="NX200">
            <v>0</v>
          </cell>
          <cell r="NY200">
            <v>0</v>
          </cell>
          <cell r="NZ200">
            <v>0</v>
          </cell>
          <cell r="OA200">
            <v>0</v>
          </cell>
          <cell r="OB200">
            <v>0</v>
          </cell>
          <cell r="OC200">
            <v>0</v>
          </cell>
          <cell r="OD200">
            <v>0</v>
          </cell>
          <cell r="OE200">
            <v>0</v>
          </cell>
          <cell r="OF200">
            <v>0</v>
          </cell>
          <cell r="OG200">
            <v>0</v>
          </cell>
          <cell r="OH200">
            <v>0</v>
          </cell>
          <cell r="OI200">
            <v>0</v>
          </cell>
          <cell r="OJ200">
            <v>0</v>
          </cell>
          <cell r="OL200" t="str">
            <v>нд</v>
          </cell>
          <cell r="OM200" t="str">
            <v>нд</v>
          </cell>
          <cell r="ON200" t="str">
            <v>нд</v>
          </cell>
          <cell r="OO200" t="str">
            <v>нд</v>
          </cell>
          <cell r="OP200" t="str">
            <v>нд</v>
          </cell>
          <cell r="OR200" t="str">
            <v>нд</v>
          </cell>
          <cell r="OT200">
            <v>4866.6067003282769</v>
          </cell>
        </row>
        <row r="201">
          <cell r="A201" t="str">
            <v>Г</v>
          </cell>
          <cell r="B201" t="str">
            <v>1.3.2.1</v>
          </cell>
          <cell r="C201" t="str">
            <v>Модернизация, техническое перевооружение зданий (сооружений) всего, в том числе:</v>
          </cell>
          <cell r="D201" t="str">
            <v>Г</v>
          </cell>
          <cell r="E201">
            <v>0</v>
          </cell>
          <cell r="H201">
            <v>0</v>
          </cell>
          <cell r="J201">
            <v>1489.73119223</v>
          </cell>
          <cell r="K201">
            <v>0</v>
          </cell>
          <cell r="L201">
            <v>1489.73119223</v>
          </cell>
          <cell r="M201">
            <v>0</v>
          </cell>
          <cell r="N201">
            <v>0</v>
          </cell>
          <cell r="O201">
            <v>234.91664282696701</v>
          </cell>
          <cell r="P201">
            <v>107.40269009469999</v>
          </cell>
          <cell r="Q201">
            <v>1147.4118593083331</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t="str">
            <v/>
          </cell>
          <cell r="BC201" t="str">
            <v/>
          </cell>
          <cell r="BD201" t="str">
            <v/>
          </cell>
          <cell r="BE201" t="str">
            <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t="str">
            <v/>
          </cell>
          <cell r="CR201" t="str">
            <v/>
          </cell>
          <cell r="CS201" t="str">
            <v/>
          </cell>
          <cell r="CT201" t="str">
            <v/>
          </cell>
          <cell r="CU201">
            <v>0</v>
          </cell>
          <cell r="CX201">
            <v>7344.472422541714</v>
          </cell>
          <cell r="CY201">
            <v>1431.4234154027592</v>
          </cell>
          <cell r="CZ201">
            <v>2565.7211390967846</v>
          </cell>
          <cell r="DA201">
            <v>2668.5733142755444</v>
          </cell>
          <cell r="DB201">
            <v>678.75455376662387</v>
          </cell>
          <cell r="DE201">
            <v>0</v>
          </cell>
          <cell r="DG201">
            <v>1103.4742083699998</v>
          </cell>
          <cell r="DH201">
            <v>0</v>
          </cell>
          <cell r="DI201">
            <v>1103.4742083699998</v>
          </cell>
          <cell r="DJ201">
            <v>360.62837615999996</v>
          </cell>
          <cell r="DK201">
            <v>218.44852505</v>
          </cell>
          <cell r="DL201">
            <v>486.62364912999993</v>
          </cell>
          <cell r="DM201">
            <v>37.773688019999994</v>
          </cell>
          <cell r="DN201">
            <v>1392.2406475148673</v>
          </cell>
          <cell r="DS201">
            <v>1.7419603018750001</v>
          </cell>
          <cell r="DT201">
            <v>8.7616322731250005</v>
          </cell>
          <cell r="DU201">
            <v>182.60826805593598</v>
          </cell>
          <cell r="DV201">
            <v>1199.1287868839315</v>
          </cell>
          <cell r="DW201">
            <v>8.7616322731250005</v>
          </cell>
          <cell r="DX201" t="str">
            <v/>
          </cell>
          <cell r="DY201" t="str">
            <v/>
          </cell>
          <cell r="DZ201" t="str">
            <v/>
          </cell>
          <cell r="EA201" t="str">
            <v/>
          </cell>
          <cell r="EB201">
            <v>0</v>
          </cell>
          <cell r="EC201">
            <v>484.6367061599999</v>
          </cell>
          <cell r="ED201">
            <v>0.13603998</v>
          </cell>
          <cell r="EE201">
            <v>106.10247415000001</v>
          </cell>
          <cell r="EF201">
            <v>368.73250117999993</v>
          </cell>
          <cell r="EG201">
            <v>9.6656908500000007</v>
          </cell>
          <cell r="EH201">
            <v>74.832677070000003</v>
          </cell>
          <cell r="EI201">
            <v>0</v>
          </cell>
          <cell r="EJ201">
            <v>50.903441999999998</v>
          </cell>
          <cell r="EK201">
            <v>18.443383009999998</v>
          </cell>
          <cell r="EL201">
            <v>5.4858520599999991</v>
          </cell>
          <cell r="EM201">
            <v>409.80402908999997</v>
          </cell>
          <cell r="EN201">
            <v>0.13603998</v>
          </cell>
          <cell r="EO201">
            <v>55.199032149999994</v>
          </cell>
          <cell r="EP201">
            <v>350.28911816999999</v>
          </cell>
          <cell r="EQ201">
            <v>4.1798387900000007</v>
          </cell>
          <cell r="ER201">
            <v>0</v>
          </cell>
          <cell r="ES201">
            <v>0</v>
          </cell>
          <cell r="ET201">
            <v>0</v>
          </cell>
          <cell r="EU201">
            <v>0</v>
          </cell>
          <cell r="EV201">
            <v>0</v>
          </cell>
          <cell r="EW201">
            <v>0</v>
          </cell>
          <cell r="EX201">
            <v>0</v>
          </cell>
          <cell r="EY201">
            <v>0</v>
          </cell>
          <cell r="EZ201">
            <v>0</v>
          </cell>
          <cell r="FA201">
            <v>0</v>
          </cell>
          <cell r="FB201">
            <v>409.80402908999997</v>
          </cell>
          <cell r="FC201">
            <v>0.13603998</v>
          </cell>
          <cell r="FD201">
            <v>55.199032149999994</v>
          </cell>
          <cell r="FE201">
            <v>350.28911816999999</v>
          </cell>
          <cell r="FF201">
            <v>4.1798387900000007</v>
          </cell>
          <cell r="FG201" t="str">
            <v/>
          </cell>
          <cell r="FH201" t="str">
            <v/>
          </cell>
          <cell r="FI201" t="str">
            <v/>
          </cell>
          <cell r="FJ201" t="str">
            <v/>
          </cell>
          <cell r="FK201">
            <v>0</v>
          </cell>
          <cell r="FN201">
            <v>7344.472422541714</v>
          </cell>
          <cell r="FO201">
            <v>0</v>
          </cell>
          <cell r="FP201">
            <v>337.08000000000004</v>
          </cell>
          <cell r="FQ201">
            <v>0</v>
          </cell>
          <cell r="FR201">
            <v>777.88000000000011</v>
          </cell>
          <cell r="FS201">
            <v>771.62100000000009</v>
          </cell>
          <cell r="FT201">
            <v>6.2589999999999968</v>
          </cell>
          <cell r="FU201">
            <v>46</v>
          </cell>
          <cell r="FV201">
            <v>8576</v>
          </cell>
          <cell r="FW201">
            <v>0</v>
          </cell>
          <cell r="FX201">
            <v>8576</v>
          </cell>
          <cell r="FZ201">
            <v>1309.3077905433333</v>
          </cell>
          <cell r="GA201">
            <v>0</v>
          </cell>
          <cell r="GB201">
            <v>81.5</v>
          </cell>
          <cell r="GC201">
            <v>0</v>
          </cell>
          <cell r="GD201">
            <v>51.391999999999996</v>
          </cell>
          <cell r="GE201">
            <v>45.066000000000003</v>
          </cell>
          <cell r="GF201">
            <v>2.74</v>
          </cell>
          <cell r="GG201">
            <v>3.5859999999999999</v>
          </cell>
          <cell r="GH201">
            <v>271</v>
          </cell>
          <cell r="GI201">
            <v>0</v>
          </cell>
          <cell r="GJ201">
            <v>271</v>
          </cell>
          <cell r="GK201">
            <v>269.75993011094766</v>
          </cell>
          <cell r="GL201">
            <v>0</v>
          </cell>
          <cell r="GM201">
            <v>80</v>
          </cell>
          <cell r="GN201">
            <v>0</v>
          </cell>
          <cell r="GO201">
            <v>1.53</v>
          </cell>
          <cell r="GP201">
            <v>1.53</v>
          </cell>
          <cell r="GQ201">
            <v>0</v>
          </cell>
          <cell r="GR201">
            <v>0</v>
          </cell>
          <cell r="GS201">
            <v>2947</v>
          </cell>
          <cell r="GT201">
            <v>0</v>
          </cell>
          <cell r="GU201">
            <v>2947</v>
          </cell>
          <cell r="GV201">
            <v>0</v>
          </cell>
          <cell r="GW201">
            <v>0</v>
          </cell>
          <cell r="GX201">
            <v>0</v>
          </cell>
          <cell r="GY201">
            <v>0</v>
          </cell>
          <cell r="GZ201">
            <v>0</v>
          </cell>
          <cell r="HA201">
            <v>0</v>
          </cell>
          <cell r="HB201">
            <v>0</v>
          </cell>
          <cell r="HC201">
            <v>0</v>
          </cell>
          <cell r="HD201">
            <v>0</v>
          </cell>
          <cell r="HE201">
            <v>0</v>
          </cell>
          <cell r="HF201">
            <v>0</v>
          </cell>
          <cell r="HG201">
            <v>0</v>
          </cell>
          <cell r="HH201">
            <v>0</v>
          </cell>
          <cell r="HI201">
            <v>0</v>
          </cell>
          <cell r="HJ201">
            <v>0</v>
          </cell>
          <cell r="HK201">
            <v>0</v>
          </cell>
          <cell r="HL201">
            <v>0</v>
          </cell>
          <cell r="HM201">
            <v>0</v>
          </cell>
          <cell r="HN201">
            <v>0</v>
          </cell>
          <cell r="HO201">
            <v>0</v>
          </cell>
          <cell r="HP201">
            <v>0</v>
          </cell>
          <cell r="HQ201">
            <v>0</v>
          </cell>
          <cell r="HR201">
            <v>2.3274738994776389</v>
          </cell>
          <cell r="HS201">
            <v>0</v>
          </cell>
          <cell r="HT201">
            <v>0</v>
          </cell>
          <cell r="HU201">
            <v>0</v>
          </cell>
          <cell r="HV201">
            <v>0.53</v>
          </cell>
          <cell r="HW201">
            <v>0.53</v>
          </cell>
          <cell r="HX201">
            <v>0</v>
          </cell>
          <cell r="HY201">
            <v>0</v>
          </cell>
          <cell r="HZ201">
            <v>1</v>
          </cell>
          <cell r="IA201">
            <v>0</v>
          </cell>
          <cell r="IB201">
            <v>1</v>
          </cell>
          <cell r="IC201">
            <v>267.43245621147003</v>
          </cell>
          <cell r="ID201">
            <v>0</v>
          </cell>
          <cell r="IE201">
            <v>80</v>
          </cell>
          <cell r="IF201">
            <v>0</v>
          </cell>
          <cell r="IG201">
            <v>1</v>
          </cell>
          <cell r="IH201">
            <v>1</v>
          </cell>
          <cell r="II201">
            <v>0</v>
          </cell>
          <cell r="IJ201">
            <v>0</v>
          </cell>
          <cell r="IK201">
            <v>2946</v>
          </cell>
          <cell r="IL201">
            <v>0</v>
          </cell>
          <cell r="IM201">
            <v>2946</v>
          </cell>
          <cell r="IN201">
            <v>0</v>
          </cell>
          <cell r="IO201">
            <v>0</v>
          </cell>
          <cell r="IP201">
            <v>0</v>
          </cell>
          <cell r="IQ201">
            <v>0</v>
          </cell>
          <cell r="IR201">
            <v>0</v>
          </cell>
          <cell r="IS201">
            <v>0</v>
          </cell>
          <cell r="IT201">
            <v>0</v>
          </cell>
          <cell r="IU201">
            <v>0</v>
          </cell>
          <cell r="IV201">
            <v>0</v>
          </cell>
          <cell r="IW201">
            <v>0</v>
          </cell>
          <cell r="IX201">
            <v>0</v>
          </cell>
          <cell r="IY201">
            <v>114.46018323999999</v>
          </cell>
          <cell r="IZ201">
            <v>0</v>
          </cell>
          <cell r="JA201">
            <v>0</v>
          </cell>
          <cell r="JB201">
            <v>0</v>
          </cell>
          <cell r="JC201">
            <v>0</v>
          </cell>
          <cell r="JD201">
            <v>0</v>
          </cell>
          <cell r="JE201">
            <v>0</v>
          </cell>
          <cell r="JF201">
            <v>0</v>
          </cell>
          <cell r="JG201">
            <v>33</v>
          </cell>
          <cell r="JH201">
            <v>0</v>
          </cell>
          <cell r="JI201">
            <v>33</v>
          </cell>
          <cell r="JJ201">
            <v>14.634339259999999</v>
          </cell>
          <cell r="JK201">
            <v>0</v>
          </cell>
          <cell r="JL201">
            <v>0</v>
          </cell>
          <cell r="JM201">
            <v>0</v>
          </cell>
          <cell r="JN201">
            <v>0</v>
          </cell>
          <cell r="JO201">
            <v>0</v>
          </cell>
          <cell r="JP201">
            <v>0</v>
          </cell>
          <cell r="JQ201">
            <v>0</v>
          </cell>
          <cell r="JR201">
            <v>22</v>
          </cell>
          <cell r="JS201">
            <v>0</v>
          </cell>
          <cell r="JT201">
            <v>22</v>
          </cell>
          <cell r="JU201">
            <v>99.825843980000002</v>
          </cell>
          <cell r="JV201">
            <v>0</v>
          </cell>
          <cell r="JW201">
            <v>0</v>
          </cell>
          <cell r="JX201">
            <v>0</v>
          </cell>
          <cell r="JY201">
            <v>0</v>
          </cell>
          <cell r="JZ201">
            <v>0</v>
          </cell>
          <cell r="KA201">
            <v>0</v>
          </cell>
          <cell r="KB201">
            <v>0</v>
          </cell>
          <cell r="KC201">
            <v>11</v>
          </cell>
          <cell r="KD201">
            <v>0</v>
          </cell>
          <cell r="KE201">
            <v>11</v>
          </cell>
          <cell r="KF201">
            <v>0</v>
          </cell>
          <cell r="KG201">
            <v>0</v>
          </cell>
          <cell r="KH201">
            <v>0</v>
          </cell>
          <cell r="KI201">
            <v>0</v>
          </cell>
          <cell r="KJ201">
            <v>0</v>
          </cell>
          <cell r="KK201">
            <v>0</v>
          </cell>
          <cell r="KL201">
            <v>0</v>
          </cell>
          <cell r="KM201">
            <v>0</v>
          </cell>
          <cell r="KN201">
            <v>0</v>
          </cell>
          <cell r="KO201">
            <v>0</v>
          </cell>
          <cell r="KP201">
            <v>0</v>
          </cell>
          <cell r="KQ201">
            <v>0</v>
          </cell>
          <cell r="KR201">
            <v>0</v>
          </cell>
          <cell r="KS201">
            <v>0</v>
          </cell>
          <cell r="KT201">
            <v>0</v>
          </cell>
          <cell r="KU201">
            <v>0</v>
          </cell>
          <cell r="KV201">
            <v>0</v>
          </cell>
          <cell r="KW201">
            <v>0</v>
          </cell>
          <cell r="KX201">
            <v>0</v>
          </cell>
          <cell r="KY201">
            <v>0</v>
          </cell>
          <cell r="KZ201">
            <v>0</v>
          </cell>
          <cell r="LA201">
            <v>0</v>
          </cell>
          <cell r="LB201">
            <v>99.825843980000002</v>
          </cell>
          <cell r="LC201">
            <v>0</v>
          </cell>
          <cell r="LD201">
            <v>0</v>
          </cell>
          <cell r="LE201">
            <v>0</v>
          </cell>
          <cell r="LF201">
            <v>0</v>
          </cell>
          <cell r="LG201">
            <v>0</v>
          </cell>
          <cell r="LH201">
            <v>0</v>
          </cell>
          <cell r="LI201">
            <v>0</v>
          </cell>
          <cell r="LJ201">
            <v>11</v>
          </cell>
          <cell r="LK201">
            <v>0</v>
          </cell>
          <cell r="LL201">
            <v>11</v>
          </cell>
          <cell r="LQ201">
            <v>0</v>
          </cell>
          <cell r="LR201">
            <v>32</v>
          </cell>
          <cell r="LS201">
            <v>0</v>
          </cell>
          <cell r="LT201">
            <v>0</v>
          </cell>
          <cell r="LU201">
            <v>0</v>
          </cell>
          <cell r="LX201">
            <v>0</v>
          </cell>
          <cell r="LY201">
            <v>0</v>
          </cell>
          <cell r="LZ201">
            <v>0</v>
          </cell>
          <cell r="MA201">
            <v>7.9080000000000004</v>
          </cell>
          <cell r="MB201">
            <v>0</v>
          </cell>
          <cell r="MC201">
            <v>0</v>
          </cell>
          <cell r="MD201">
            <v>0</v>
          </cell>
          <cell r="ME201">
            <v>0</v>
          </cell>
          <cell r="MF201">
            <v>0</v>
          </cell>
          <cell r="MG201">
            <v>0</v>
          </cell>
          <cell r="MH201">
            <v>0</v>
          </cell>
          <cell r="MI201">
            <v>0</v>
          </cell>
          <cell r="MJ201">
            <v>0</v>
          </cell>
          <cell r="MK201">
            <v>0</v>
          </cell>
          <cell r="ML201">
            <v>0</v>
          </cell>
          <cell r="MM201">
            <v>0</v>
          </cell>
          <cell r="MN201">
            <v>0</v>
          </cell>
          <cell r="MO201">
            <v>0</v>
          </cell>
          <cell r="MP201">
            <v>0</v>
          </cell>
          <cell r="MQ201">
            <v>0</v>
          </cell>
          <cell r="MR201">
            <v>0</v>
          </cell>
          <cell r="MS201">
            <v>0</v>
          </cell>
          <cell r="MT201">
            <v>0</v>
          </cell>
          <cell r="MU201">
            <v>0</v>
          </cell>
          <cell r="MV201">
            <v>0</v>
          </cell>
          <cell r="MW201">
            <v>0</v>
          </cell>
          <cell r="MX201">
            <v>0</v>
          </cell>
          <cell r="MY201">
            <v>0</v>
          </cell>
          <cell r="MZ201">
            <v>0</v>
          </cell>
          <cell r="NA201">
            <v>0</v>
          </cell>
          <cell r="NB201">
            <v>0</v>
          </cell>
          <cell r="NC201">
            <v>0</v>
          </cell>
          <cell r="ND201">
            <v>0</v>
          </cell>
          <cell r="NE201">
            <v>0</v>
          </cell>
          <cell r="NF201">
            <v>0</v>
          </cell>
          <cell r="NG201">
            <v>0</v>
          </cell>
          <cell r="NH201">
            <v>0</v>
          </cell>
          <cell r="NI201">
            <v>0</v>
          </cell>
          <cell r="NJ201">
            <v>0</v>
          </cell>
          <cell r="NK201">
            <v>0</v>
          </cell>
          <cell r="NL201">
            <v>0</v>
          </cell>
          <cell r="NM201">
            <v>0</v>
          </cell>
          <cell r="NN201">
            <v>0</v>
          </cell>
          <cell r="NO201">
            <v>0</v>
          </cell>
          <cell r="NP201">
            <v>0</v>
          </cell>
          <cell r="NQ201">
            <v>0</v>
          </cell>
          <cell r="NR201">
            <v>0</v>
          </cell>
          <cell r="NS201">
            <v>0</v>
          </cell>
          <cell r="NT201">
            <v>0</v>
          </cell>
          <cell r="NU201">
            <v>0</v>
          </cell>
          <cell r="NV201">
            <v>0</v>
          </cell>
          <cell r="NW201">
            <v>0</v>
          </cell>
          <cell r="NX201">
            <v>0</v>
          </cell>
          <cell r="NY201">
            <v>0</v>
          </cell>
          <cell r="NZ201">
            <v>0</v>
          </cell>
          <cell r="OA201">
            <v>0</v>
          </cell>
          <cell r="OB201">
            <v>0</v>
          </cell>
          <cell r="OC201">
            <v>0</v>
          </cell>
          <cell r="OD201">
            <v>0</v>
          </cell>
          <cell r="OE201">
            <v>0</v>
          </cell>
          <cell r="OF201">
            <v>0</v>
          </cell>
          <cell r="OG201">
            <v>0</v>
          </cell>
          <cell r="OH201">
            <v>0</v>
          </cell>
          <cell r="OI201">
            <v>0</v>
          </cell>
          <cell r="OJ201">
            <v>0</v>
          </cell>
          <cell r="OL201" t="str">
            <v>нд</v>
          </cell>
          <cell r="OM201" t="str">
            <v>нд</v>
          </cell>
          <cell r="ON201" t="str">
            <v>нд</v>
          </cell>
          <cell r="OO201" t="str">
            <v>нд</v>
          </cell>
          <cell r="OP201" t="str">
            <v>нд</v>
          </cell>
          <cell r="OR201" t="str">
            <v>нд</v>
          </cell>
          <cell r="OT201">
            <v>4866.6067003282769</v>
          </cell>
        </row>
        <row r="202">
          <cell r="A202" t="str">
            <v>Г</v>
          </cell>
          <cell r="B202" t="str">
            <v>1.3.2.1.1</v>
          </cell>
          <cell r="C202" t="str">
            <v>Создание, модернизация, техническое перевооружение систем инженерно-технического обеспечения зданий (сооружений) всего, в том числе:</v>
          </cell>
          <cell r="D202" t="str">
            <v>Г</v>
          </cell>
          <cell r="E202">
            <v>0</v>
          </cell>
          <cell r="H202">
            <v>0</v>
          </cell>
          <cell r="J202">
            <v>1489.73119223</v>
          </cell>
          <cell r="K202">
            <v>0</v>
          </cell>
          <cell r="L202">
            <v>1489.73119223</v>
          </cell>
          <cell r="M202">
            <v>0</v>
          </cell>
          <cell r="N202">
            <v>0</v>
          </cell>
          <cell r="O202">
            <v>234.91664282696701</v>
          </cell>
          <cell r="P202">
            <v>107.40269009469999</v>
          </cell>
          <cell r="Q202">
            <v>1147.4118593083331</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t="str">
            <v/>
          </cell>
          <cell r="BC202" t="str">
            <v/>
          </cell>
          <cell r="BD202" t="str">
            <v/>
          </cell>
          <cell r="BE202" t="str">
            <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t="str">
            <v/>
          </cell>
          <cell r="CR202" t="str">
            <v/>
          </cell>
          <cell r="CS202" t="str">
            <v/>
          </cell>
          <cell r="CT202" t="str">
            <v/>
          </cell>
          <cell r="CU202">
            <v>0</v>
          </cell>
          <cell r="CX202">
            <v>7344.472422541714</v>
          </cell>
          <cell r="CY202">
            <v>1431.4234154027592</v>
          </cell>
          <cell r="CZ202">
            <v>2565.7211390967846</v>
          </cell>
          <cell r="DA202">
            <v>2668.5733142755444</v>
          </cell>
          <cell r="DB202">
            <v>678.75455376662387</v>
          </cell>
          <cell r="DE202">
            <v>0</v>
          </cell>
          <cell r="DG202">
            <v>1103.4742083699998</v>
          </cell>
          <cell r="DH202">
            <v>0</v>
          </cell>
          <cell r="DI202">
            <v>1103.4742083699998</v>
          </cell>
          <cell r="DJ202">
            <v>360.62837615999996</v>
          </cell>
          <cell r="DK202">
            <v>218.44852505</v>
          </cell>
          <cell r="DL202">
            <v>486.62364912999993</v>
          </cell>
          <cell r="DM202">
            <v>37.773688019999994</v>
          </cell>
          <cell r="DN202">
            <v>1392.2406475148673</v>
          </cell>
          <cell r="DS202">
            <v>1.7419603018750001</v>
          </cell>
          <cell r="DT202">
            <v>8.7616322731250005</v>
          </cell>
          <cell r="DU202">
            <v>182.60826805593598</v>
          </cell>
          <cell r="DV202">
            <v>1199.1287868839315</v>
          </cell>
          <cell r="DW202">
            <v>8.7616322731250005</v>
          </cell>
          <cell r="DX202" t="str">
            <v/>
          </cell>
          <cell r="DY202" t="str">
            <v/>
          </cell>
          <cell r="DZ202" t="str">
            <v/>
          </cell>
          <cell r="EA202" t="str">
            <v/>
          </cell>
          <cell r="EB202">
            <v>0</v>
          </cell>
          <cell r="EC202">
            <v>484.6367061599999</v>
          </cell>
          <cell r="ED202">
            <v>0.13603998</v>
          </cell>
          <cell r="EE202">
            <v>106.10247415000001</v>
          </cell>
          <cell r="EF202">
            <v>368.73250117999993</v>
          </cell>
          <cell r="EG202">
            <v>9.6656908500000007</v>
          </cell>
          <cell r="EH202">
            <v>74.832677070000003</v>
          </cell>
          <cell r="EI202">
            <v>0</v>
          </cell>
          <cell r="EJ202">
            <v>50.903441999999998</v>
          </cell>
          <cell r="EK202">
            <v>18.443383009999998</v>
          </cell>
          <cell r="EL202">
            <v>5.4858520599999991</v>
          </cell>
          <cell r="EM202">
            <v>409.80402908999997</v>
          </cell>
          <cell r="EN202">
            <v>0.13603998</v>
          </cell>
          <cell r="EO202">
            <v>55.199032149999994</v>
          </cell>
          <cell r="EP202">
            <v>350.28911816999999</v>
          </cell>
          <cell r="EQ202">
            <v>4.1798387900000007</v>
          </cell>
          <cell r="ER202">
            <v>0</v>
          </cell>
          <cell r="ES202">
            <v>0</v>
          </cell>
          <cell r="ET202">
            <v>0</v>
          </cell>
          <cell r="EU202">
            <v>0</v>
          </cell>
          <cell r="EV202">
            <v>0</v>
          </cell>
          <cell r="EW202">
            <v>0</v>
          </cell>
          <cell r="EX202">
            <v>0</v>
          </cell>
          <cell r="EY202">
            <v>0</v>
          </cell>
          <cell r="EZ202">
            <v>0</v>
          </cell>
          <cell r="FA202">
            <v>0</v>
          </cell>
          <cell r="FB202">
            <v>409.80402908999997</v>
          </cell>
          <cell r="FC202">
            <v>0.13603998</v>
          </cell>
          <cell r="FD202">
            <v>55.199032149999994</v>
          </cell>
          <cell r="FE202">
            <v>350.28911816999999</v>
          </cell>
          <cell r="FF202">
            <v>4.1798387900000007</v>
          </cell>
          <cell r="FG202" t="str">
            <v/>
          </cell>
          <cell r="FH202" t="str">
            <v/>
          </cell>
          <cell r="FI202" t="str">
            <v/>
          </cell>
          <cell r="FJ202" t="str">
            <v/>
          </cell>
          <cell r="FK202">
            <v>0</v>
          </cell>
          <cell r="FN202">
            <v>7344.472422541714</v>
          </cell>
          <cell r="FO202">
            <v>0</v>
          </cell>
          <cell r="FP202">
            <v>337.08000000000004</v>
          </cell>
          <cell r="FQ202">
            <v>0</v>
          </cell>
          <cell r="FR202">
            <v>777.88000000000011</v>
          </cell>
          <cell r="FS202">
            <v>771.62100000000009</v>
          </cell>
          <cell r="FT202">
            <v>6.2589999999999968</v>
          </cell>
          <cell r="FU202">
            <v>46</v>
          </cell>
          <cell r="FV202">
            <v>8576</v>
          </cell>
          <cell r="FW202">
            <v>0</v>
          </cell>
          <cell r="FX202">
            <v>8576</v>
          </cell>
          <cell r="FZ202">
            <v>1309.3077905433333</v>
          </cell>
          <cell r="GA202">
            <v>0</v>
          </cell>
          <cell r="GB202">
            <v>81.5</v>
          </cell>
          <cell r="GC202">
            <v>0</v>
          </cell>
          <cell r="GD202">
            <v>51.391999999999996</v>
          </cell>
          <cell r="GE202">
            <v>45.066000000000003</v>
          </cell>
          <cell r="GF202">
            <v>2.74</v>
          </cell>
          <cell r="GG202">
            <v>3.5859999999999999</v>
          </cell>
          <cell r="GH202">
            <v>271</v>
          </cell>
          <cell r="GI202">
            <v>0</v>
          </cell>
          <cell r="GJ202">
            <v>271</v>
          </cell>
          <cell r="GK202">
            <v>269.75993011094766</v>
          </cell>
          <cell r="GL202">
            <v>0</v>
          </cell>
          <cell r="GM202">
            <v>80</v>
          </cell>
          <cell r="GN202">
            <v>0</v>
          </cell>
          <cell r="GO202">
            <v>1.53</v>
          </cell>
          <cell r="GP202">
            <v>1.53</v>
          </cell>
          <cell r="GQ202">
            <v>0</v>
          </cell>
          <cell r="GR202">
            <v>0</v>
          </cell>
          <cell r="GS202">
            <v>2947</v>
          </cell>
          <cell r="GT202">
            <v>0</v>
          </cell>
          <cell r="GU202">
            <v>2947</v>
          </cell>
          <cell r="GV202">
            <v>0</v>
          </cell>
          <cell r="GW202">
            <v>0</v>
          </cell>
          <cell r="GX202">
            <v>0</v>
          </cell>
          <cell r="GY202">
            <v>0</v>
          </cell>
          <cell r="GZ202">
            <v>0</v>
          </cell>
          <cell r="HA202">
            <v>0</v>
          </cell>
          <cell r="HB202">
            <v>0</v>
          </cell>
          <cell r="HC202">
            <v>0</v>
          </cell>
          <cell r="HD202">
            <v>0</v>
          </cell>
          <cell r="HE202">
            <v>0</v>
          </cell>
          <cell r="HF202">
            <v>0</v>
          </cell>
          <cell r="HG202">
            <v>0</v>
          </cell>
          <cell r="HH202">
            <v>0</v>
          </cell>
          <cell r="HI202">
            <v>0</v>
          </cell>
          <cell r="HJ202">
            <v>0</v>
          </cell>
          <cell r="HK202">
            <v>0</v>
          </cell>
          <cell r="HL202">
            <v>0</v>
          </cell>
          <cell r="HM202">
            <v>0</v>
          </cell>
          <cell r="HN202">
            <v>0</v>
          </cell>
          <cell r="HO202">
            <v>0</v>
          </cell>
          <cell r="HP202">
            <v>0</v>
          </cell>
          <cell r="HQ202">
            <v>0</v>
          </cell>
          <cell r="HR202">
            <v>2.3274738994776389</v>
          </cell>
          <cell r="HS202">
            <v>0</v>
          </cell>
          <cell r="HT202">
            <v>0</v>
          </cell>
          <cell r="HU202">
            <v>0</v>
          </cell>
          <cell r="HV202">
            <v>0.53</v>
          </cell>
          <cell r="HW202">
            <v>0.53</v>
          </cell>
          <cell r="HX202">
            <v>0</v>
          </cell>
          <cell r="HY202">
            <v>0</v>
          </cell>
          <cell r="HZ202">
            <v>1</v>
          </cell>
          <cell r="IA202">
            <v>0</v>
          </cell>
          <cell r="IB202">
            <v>1</v>
          </cell>
          <cell r="IC202">
            <v>267.43245621147003</v>
          </cell>
          <cell r="ID202">
            <v>0</v>
          </cell>
          <cell r="IE202">
            <v>80</v>
          </cell>
          <cell r="IF202">
            <v>0</v>
          </cell>
          <cell r="IG202">
            <v>1</v>
          </cell>
          <cell r="IH202">
            <v>1</v>
          </cell>
          <cell r="II202">
            <v>0</v>
          </cell>
          <cell r="IJ202">
            <v>0</v>
          </cell>
          <cell r="IK202">
            <v>2946</v>
          </cell>
          <cell r="IL202">
            <v>0</v>
          </cell>
          <cell r="IM202">
            <v>2946</v>
          </cell>
          <cell r="IN202">
            <v>0</v>
          </cell>
          <cell r="IO202">
            <v>0</v>
          </cell>
          <cell r="IP202">
            <v>0</v>
          </cell>
          <cell r="IQ202">
            <v>0</v>
          </cell>
          <cell r="IR202">
            <v>0</v>
          </cell>
          <cell r="IS202">
            <v>0</v>
          </cell>
          <cell r="IT202">
            <v>0</v>
          </cell>
          <cell r="IU202">
            <v>0</v>
          </cell>
          <cell r="IV202">
            <v>0</v>
          </cell>
          <cell r="IW202">
            <v>0</v>
          </cell>
          <cell r="IX202">
            <v>0</v>
          </cell>
          <cell r="IY202">
            <v>114.46018323999999</v>
          </cell>
          <cell r="IZ202">
            <v>0</v>
          </cell>
          <cell r="JA202">
            <v>0</v>
          </cell>
          <cell r="JB202">
            <v>0</v>
          </cell>
          <cell r="JC202">
            <v>0</v>
          </cell>
          <cell r="JD202">
            <v>0</v>
          </cell>
          <cell r="JE202">
            <v>0</v>
          </cell>
          <cell r="JF202">
            <v>0</v>
          </cell>
          <cell r="JG202">
            <v>33</v>
          </cell>
          <cell r="JH202">
            <v>0</v>
          </cell>
          <cell r="JI202">
            <v>33</v>
          </cell>
          <cell r="JJ202">
            <v>14.634339259999999</v>
          </cell>
          <cell r="JK202">
            <v>0</v>
          </cell>
          <cell r="JL202">
            <v>0</v>
          </cell>
          <cell r="JM202">
            <v>0</v>
          </cell>
          <cell r="JN202">
            <v>0</v>
          </cell>
          <cell r="JO202">
            <v>0</v>
          </cell>
          <cell r="JP202">
            <v>0</v>
          </cell>
          <cell r="JQ202">
            <v>0</v>
          </cell>
          <cell r="JR202">
            <v>22</v>
          </cell>
          <cell r="JS202">
            <v>0</v>
          </cell>
          <cell r="JT202">
            <v>22</v>
          </cell>
          <cell r="JU202">
            <v>99.825843980000002</v>
          </cell>
          <cell r="JV202">
            <v>0</v>
          </cell>
          <cell r="JW202">
            <v>0</v>
          </cell>
          <cell r="JX202">
            <v>0</v>
          </cell>
          <cell r="JY202">
            <v>0</v>
          </cell>
          <cell r="JZ202">
            <v>0</v>
          </cell>
          <cell r="KA202">
            <v>0</v>
          </cell>
          <cell r="KB202">
            <v>0</v>
          </cell>
          <cell r="KC202">
            <v>11</v>
          </cell>
          <cell r="KD202">
            <v>0</v>
          </cell>
          <cell r="KE202">
            <v>11</v>
          </cell>
          <cell r="KF202">
            <v>0</v>
          </cell>
          <cell r="KG202">
            <v>0</v>
          </cell>
          <cell r="KH202">
            <v>0</v>
          </cell>
          <cell r="KI202">
            <v>0</v>
          </cell>
          <cell r="KJ202">
            <v>0</v>
          </cell>
          <cell r="KK202">
            <v>0</v>
          </cell>
          <cell r="KL202">
            <v>0</v>
          </cell>
          <cell r="KM202">
            <v>0</v>
          </cell>
          <cell r="KN202">
            <v>0</v>
          </cell>
          <cell r="KO202">
            <v>0</v>
          </cell>
          <cell r="KP202">
            <v>0</v>
          </cell>
          <cell r="KQ202">
            <v>0</v>
          </cell>
          <cell r="KR202">
            <v>0</v>
          </cell>
          <cell r="KS202">
            <v>0</v>
          </cell>
          <cell r="KT202">
            <v>0</v>
          </cell>
          <cell r="KU202">
            <v>0</v>
          </cell>
          <cell r="KV202">
            <v>0</v>
          </cell>
          <cell r="KW202">
            <v>0</v>
          </cell>
          <cell r="KX202">
            <v>0</v>
          </cell>
          <cell r="KY202">
            <v>0</v>
          </cell>
          <cell r="KZ202">
            <v>0</v>
          </cell>
          <cell r="LA202">
            <v>0</v>
          </cell>
          <cell r="LB202">
            <v>99.825843980000002</v>
          </cell>
          <cell r="LC202">
            <v>0</v>
          </cell>
          <cell r="LD202">
            <v>0</v>
          </cell>
          <cell r="LE202">
            <v>0</v>
          </cell>
          <cell r="LF202">
            <v>0</v>
          </cell>
          <cell r="LG202">
            <v>0</v>
          </cell>
          <cell r="LH202">
            <v>0</v>
          </cell>
          <cell r="LI202">
            <v>0</v>
          </cell>
          <cell r="LJ202">
            <v>11</v>
          </cell>
          <cell r="LK202">
            <v>0</v>
          </cell>
          <cell r="LL202">
            <v>11</v>
          </cell>
          <cell r="LQ202">
            <v>0</v>
          </cell>
          <cell r="LR202">
            <v>32</v>
          </cell>
          <cell r="LS202">
            <v>0</v>
          </cell>
          <cell r="LT202">
            <v>0</v>
          </cell>
          <cell r="LU202">
            <v>0</v>
          </cell>
          <cell r="LX202">
            <v>0</v>
          </cell>
          <cell r="LY202">
            <v>0</v>
          </cell>
          <cell r="LZ202">
            <v>0</v>
          </cell>
          <cell r="MA202">
            <v>7.9080000000000004</v>
          </cell>
          <cell r="MB202">
            <v>0</v>
          </cell>
          <cell r="MC202">
            <v>0</v>
          </cell>
          <cell r="MD202">
            <v>0</v>
          </cell>
          <cell r="ME202">
            <v>0</v>
          </cell>
          <cell r="MF202">
            <v>0</v>
          </cell>
          <cell r="MG202">
            <v>0</v>
          </cell>
          <cell r="MH202">
            <v>0</v>
          </cell>
          <cell r="MI202">
            <v>0</v>
          </cell>
          <cell r="MJ202">
            <v>0</v>
          </cell>
          <cell r="MK202">
            <v>0</v>
          </cell>
          <cell r="ML202">
            <v>0</v>
          </cell>
          <cell r="MM202">
            <v>0</v>
          </cell>
          <cell r="MN202">
            <v>0</v>
          </cell>
          <cell r="MO202">
            <v>0</v>
          </cell>
          <cell r="MP202">
            <v>0</v>
          </cell>
          <cell r="MQ202">
            <v>0</v>
          </cell>
          <cell r="MR202">
            <v>0</v>
          </cell>
          <cell r="MS202">
            <v>0</v>
          </cell>
          <cell r="MT202">
            <v>0</v>
          </cell>
          <cell r="MU202">
            <v>0</v>
          </cell>
          <cell r="MV202">
            <v>0</v>
          </cell>
          <cell r="MW202">
            <v>0</v>
          </cell>
          <cell r="MX202">
            <v>0</v>
          </cell>
          <cell r="MY202">
            <v>0</v>
          </cell>
          <cell r="MZ202">
            <v>0</v>
          </cell>
          <cell r="NA202">
            <v>0</v>
          </cell>
          <cell r="NB202">
            <v>0</v>
          </cell>
          <cell r="NC202">
            <v>0</v>
          </cell>
          <cell r="ND202">
            <v>0</v>
          </cell>
          <cell r="NE202">
            <v>0</v>
          </cell>
          <cell r="NF202">
            <v>0</v>
          </cell>
          <cell r="NG202">
            <v>0</v>
          </cell>
          <cell r="NH202">
            <v>0</v>
          </cell>
          <cell r="NI202">
            <v>0</v>
          </cell>
          <cell r="NJ202">
            <v>0</v>
          </cell>
          <cell r="NK202">
            <v>0</v>
          </cell>
          <cell r="NL202">
            <v>0</v>
          </cell>
          <cell r="NM202">
            <v>0</v>
          </cell>
          <cell r="NN202">
            <v>0</v>
          </cell>
          <cell r="NO202">
            <v>0</v>
          </cell>
          <cell r="NP202">
            <v>0</v>
          </cell>
          <cell r="NQ202">
            <v>0</v>
          </cell>
          <cell r="NR202">
            <v>0</v>
          </cell>
          <cell r="NS202">
            <v>0</v>
          </cell>
          <cell r="NT202">
            <v>0</v>
          </cell>
          <cell r="NU202">
            <v>0</v>
          </cell>
          <cell r="NV202">
            <v>0</v>
          </cell>
          <cell r="NW202">
            <v>0</v>
          </cell>
          <cell r="NX202">
            <v>0</v>
          </cell>
          <cell r="NY202">
            <v>0</v>
          </cell>
          <cell r="NZ202">
            <v>0</v>
          </cell>
          <cell r="OA202">
            <v>0</v>
          </cell>
          <cell r="OB202">
            <v>0</v>
          </cell>
          <cell r="OC202">
            <v>0</v>
          </cell>
          <cell r="OD202">
            <v>0</v>
          </cell>
          <cell r="OE202">
            <v>0</v>
          </cell>
          <cell r="OF202">
            <v>0</v>
          </cell>
          <cell r="OG202">
            <v>0</v>
          </cell>
          <cell r="OH202">
            <v>0</v>
          </cell>
          <cell r="OI202">
            <v>0</v>
          </cell>
          <cell r="OJ202">
            <v>0</v>
          </cell>
          <cell r="OL202" t="str">
            <v>нд</v>
          </cell>
          <cell r="OM202" t="str">
            <v>нд</v>
          </cell>
          <cell r="ON202" t="str">
            <v>нд</v>
          </cell>
          <cell r="OO202" t="str">
            <v>нд</v>
          </cell>
          <cell r="OP202" t="str">
            <v>нд</v>
          </cell>
          <cell r="OR202" t="str">
            <v>нд</v>
          </cell>
          <cell r="OT202">
            <v>4866.6067003282769</v>
          </cell>
        </row>
        <row r="203">
          <cell r="A203" t="str">
            <v>Г</v>
          </cell>
          <cell r="B203" t="str">
            <v>1.3.2.1.2</v>
          </cell>
          <cell r="C203" t="str">
            <v>Модернизация, техническое перевооружение прочих объектов основных средств всего, в том числе:</v>
          </cell>
          <cell r="D203" t="str">
            <v>Г</v>
          </cell>
          <cell r="E203">
            <v>0</v>
          </cell>
          <cell r="H203">
            <v>0</v>
          </cell>
          <cell r="J203">
            <v>1489.73119223</v>
          </cell>
          <cell r="K203">
            <v>0</v>
          </cell>
          <cell r="L203">
            <v>1489.73119223</v>
          </cell>
          <cell r="M203">
            <v>0</v>
          </cell>
          <cell r="N203">
            <v>0</v>
          </cell>
          <cell r="O203">
            <v>234.91664282696701</v>
          </cell>
          <cell r="P203">
            <v>107.40269009469999</v>
          </cell>
          <cell r="Q203">
            <v>1147.4118593083331</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t="str">
            <v/>
          </cell>
          <cell r="BC203" t="str">
            <v/>
          </cell>
          <cell r="BD203" t="str">
            <v/>
          </cell>
          <cell r="BE203" t="str">
            <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t="str">
            <v/>
          </cell>
          <cell r="CR203" t="str">
            <v/>
          </cell>
          <cell r="CS203" t="str">
            <v/>
          </cell>
          <cell r="CT203" t="str">
            <v/>
          </cell>
          <cell r="CU203">
            <v>0</v>
          </cell>
          <cell r="CX203">
            <v>7344.472422541714</v>
          </cell>
          <cell r="CY203">
            <v>1431.4234154027592</v>
          </cell>
          <cell r="CZ203">
            <v>2565.7211390967846</v>
          </cell>
          <cell r="DA203">
            <v>2668.5733142755444</v>
          </cell>
          <cell r="DB203">
            <v>678.75455376662387</v>
          </cell>
          <cell r="DE203">
            <v>0</v>
          </cell>
          <cell r="DG203">
            <v>1103.4742083699998</v>
          </cell>
          <cell r="DH203">
            <v>0</v>
          </cell>
          <cell r="DI203">
            <v>1103.4742083699998</v>
          </cell>
          <cell r="DJ203">
            <v>360.62837615999996</v>
          </cell>
          <cell r="DK203">
            <v>218.44852505</v>
          </cell>
          <cell r="DL203">
            <v>486.62364912999993</v>
          </cell>
          <cell r="DM203">
            <v>37.773688019999994</v>
          </cell>
          <cell r="DN203">
            <v>1392.2406475148673</v>
          </cell>
          <cell r="DS203">
            <v>1.7419603018750001</v>
          </cell>
          <cell r="DT203">
            <v>8.7616322731250005</v>
          </cell>
          <cell r="DU203">
            <v>182.60826805593598</v>
          </cell>
          <cell r="DV203">
            <v>1199.1287868839315</v>
          </cell>
          <cell r="DW203">
            <v>8.7616322731250005</v>
          </cell>
          <cell r="DX203" t="str">
            <v/>
          </cell>
          <cell r="DY203" t="str">
            <v/>
          </cell>
          <cell r="DZ203" t="str">
            <v/>
          </cell>
          <cell r="EA203" t="str">
            <v/>
          </cell>
          <cell r="EB203">
            <v>0</v>
          </cell>
          <cell r="EC203">
            <v>484.6367061599999</v>
          </cell>
          <cell r="ED203">
            <v>0.13603998</v>
          </cell>
          <cell r="EE203">
            <v>106.10247415000001</v>
          </cell>
          <cell r="EF203">
            <v>368.73250117999993</v>
          </cell>
          <cell r="EG203">
            <v>9.6656908500000007</v>
          </cell>
          <cell r="EH203">
            <v>74.832677070000003</v>
          </cell>
          <cell r="EI203">
            <v>0</v>
          </cell>
          <cell r="EJ203">
            <v>50.903441999999998</v>
          </cell>
          <cell r="EK203">
            <v>18.443383009999998</v>
          </cell>
          <cell r="EL203">
            <v>5.4858520599999991</v>
          </cell>
          <cell r="EM203">
            <v>409.80402908999997</v>
          </cell>
          <cell r="EN203">
            <v>0.13603998</v>
          </cell>
          <cell r="EO203">
            <v>55.199032149999994</v>
          </cell>
          <cell r="EP203">
            <v>350.28911816999999</v>
          </cell>
          <cell r="EQ203">
            <v>4.1798387900000007</v>
          </cell>
          <cell r="ER203">
            <v>0</v>
          </cell>
          <cell r="ES203">
            <v>0</v>
          </cell>
          <cell r="ET203">
            <v>0</v>
          </cell>
          <cell r="EU203">
            <v>0</v>
          </cell>
          <cell r="EV203">
            <v>0</v>
          </cell>
          <cell r="EW203">
            <v>0</v>
          </cell>
          <cell r="EX203">
            <v>0</v>
          </cell>
          <cell r="EY203">
            <v>0</v>
          </cell>
          <cell r="EZ203">
            <v>0</v>
          </cell>
          <cell r="FA203">
            <v>0</v>
          </cell>
          <cell r="FB203">
            <v>409.80402908999997</v>
          </cell>
          <cell r="FC203">
            <v>0.13603998</v>
          </cell>
          <cell r="FD203">
            <v>55.199032149999994</v>
          </cell>
          <cell r="FE203">
            <v>350.28911816999999</v>
          </cell>
          <cell r="FF203">
            <v>4.1798387900000007</v>
          </cell>
          <cell r="FG203" t="str">
            <v/>
          </cell>
          <cell r="FH203" t="str">
            <v/>
          </cell>
          <cell r="FI203" t="str">
            <v/>
          </cell>
          <cell r="FJ203" t="str">
            <v/>
          </cell>
          <cell r="FK203">
            <v>0</v>
          </cell>
          <cell r="FN203">
            <v>7344.472422541714</v>
          </cell>
          <cell r="FO203">
            <v>0</v>
          </cell>
          <cell r="FP203">
            <v>337.08000000000004</v>
          </cell>
          <cell r="FQ203">
            <v>0</v>
          </cell>
          <cell r="FR203">
            <v>777.88000000000011</v>
          </cell>
          <cell r="FS203">
            <v>771.62100000000009</v>
          </cell>
          <cell r="FT203">
            <v>6.2589999999999968</v>
          </cell>
          <cell r="FU203">
            <v>46</v>
          </cell>
          <cell r="FV203">
            <v>8576</v>
          </cell>
          <cell r="FW203">
            <v>0</v>
          </cell>
          <cell r="FX203">
            <v>8576</v>
          </cell>
          <cell r="FZ203">
            <v>1309.3077905433333</v>
          </cell>
          <cell r="GA203">
            <v>0</v>
          </cell>
          <cell r="GB203">
            <v>81.5</v>
          </cell>
          <cell r="GC203">
            <v>0</v>
          </cell>
          <cell r="GD203">
            <v>51.391999999999996</v>
          </cell>
          <cell r="GE203">
            <v>45.066000000000003</v>
          </cell>
          <cell r="GF203">
            <v>2.74</v>
          </cell>
          <cell r="GG203">
            <v>3.5859999999999999</v>
          </cell>
          <cell r="GH203">
            <v>271</v>
          </cell>
          <cell r="GI203">
            <v>0</v>
          </cell>
          <cell r="GJ203">
            <v>271</v>
          </cell>
          <cell r="GK203">
            <v>269.75993011094766</v>
          </cell>
          <cell r="GL203">
            <v>0</v>
          </cell>
          <cell r="GM203">
            <v>80</v>
          </cell>
          <cell r="GN203">
            <v>0</v>
          </cell>
          <cell r="GO203">
            <v>1.53</v>
          </cell>
          <cell r="GP203">
            <v>1.53</v>
          </cell>
          <cell r="GQ203">
            <v>0</v>
          </cell>
          <cell r="GR203">
            <v>0</v>
          </cell>
          <cell r="GS203">
            <v>2947</v>
          </cell>
          <cell r="GT203">
            <v>0</v>
          </cell>
          <cell r="GU203">
            <v>2947</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0</v>
          </cell>
          <cell r="HK203">
            <v>0</v>
          </cell>
          <cell r="HL203">
            <v>0</v>
          </cell>
          <cell r="HM203">
            <v>0</v>
          </cell>
          <cell r="HN203">
            <v>0</v>
          </cell>
          <cell r="HO203">
            <v>0</v>
          </cell>
          <cell r="HP203">
            <v>0</v>
          </cell>
          <cell r="HQ203">
            <v>0</v>
          </cell>
          <cell r="HR203">
            <v>2.3274738994776389</v>
          </cell>
          <cell r="HS203">
            <v>0</v>
          </cell>
          <cell r="HT203">
            <v>0</v>
          </cell>
          <cell r="HU203">
            <v>0</v>
          </cell>
          <cell r="HV203">
            <v>0.53</v>
          </cell>
          <cell r="HW203">
            <v>0.53</v>
          </cell>
          <cell r="HX203">
            <v>0</v>
          </cell>
          <cell r="HY203">
            <v>0</v>
          </cell>
          <cell r="HZ203">
            <v>1</v>
          </cell>
          <cell r="IA203">
            <v>0</v>
          </cell>
          <cell r="IB203">
            <v>1</v>
          </cell>
          <cell r="IC203">
            <v>267.43245621147003</v>
          </cell>
          <cell r="ID203">
            <v>0</v>
          </cell>
          <cell r="IE203">
            <v>80</v>
          </cell>
          <cell r="IF203">
            <v>0</v>
          </cell>
          <cell r="IG203">
            <v>1</v>
          </cell>
          <cell r="IH203">
            <v>1</v>
          </cell>
          <cell r="II203">
            <v>0</v>
          </cell>
          <cell r="IJ203">
            <v>0</v>
          </cell>
          <cell r="IK203">
            <v>2946</v>
          </cell>
          <cell r="IL203">
            <v>0</v>
          </cell>
          <cell r="IM203">
            <v>2946</v>
          </cell>
          <cell r="IN203">
            <v>0</v>
          </cell>
          <cell r="IO203">
            <v>0</v>
          </cell>
          <cell r="IP203">
            <v>0</v>
          </cell>
          <cell r="IQ203">
            <v>0</v>
          </cell>
          <cell r="IR203">
            <v>0</v>
          </cell>
          <cell r="IS203">
            <v>0</v>
          </cell>
          <cell r="IT203">
            <v>0</v>
          </cell>
          <cell r="IU203">
            <v>0</v>
          </cell>
          <cell r="IV203">
            <v>0</v>
          </cell>
          <cell r="IW203">
            <v>0</v>
          </cell>
          <cell r="IX203">
            <v>0</v>
          </cell>
          <cell r="IY203">
            <v>114.46018323999999</v>
          </cell>
          <cell r="IZ203">
            <v>0</v>
          </cell>
          <cell r="JA203">
            <v>0</v>
          </cell>
          <cell r="JB203">
            <v>0</v>
          </cell>
          <cell r="JC203">
            <v>0</v>
          </cell>
          <cell r="JD203">
            <v>0</v>
          </cell>
          <cell r="JE203">
            <v>0</v>
          </cell>
          <cell r="JF203">
            <v>0</v>
          </cell>
          <cell r="JG203">
            <v>33</v>
          </cell>
          <cell r="JH203">
            <v>0</v>
          </cell>
          <cell r="JI203">
            <v>33</v>
          </cell>
          <cell r="JJ203">
            <v>14.634339259999999</v>
          </cell>
          <cell r="JK203">
            <v>0</v>
          </cell>
          <cell r="JL203">
            <v>0</v>
          </cell>
          <cell r="JM203">
            <v>0</v>
          </cell>
          <cell r="JN203">
            <v>0</v>
          </cell>
          <cell r="JO203">
            <v>0</v>
          </cell>
          <cell r="JP203">
            <v>0</v>
          </cell>
          <cell r="JQ203">
            <v>0</v>
          </cell>
          <cell r="JR203">
            <v>22</v>
          </cell>
          <cell r="JS203">
            <v>0</v>
          </cell>
          <cell r="JT203">
            <v>22</v>
          </cell>
          <cell r="JU203">
            <v>99.825843980000002</v>
          </cell>
          <cell r="JV203">
            <v>0</v>
          </cell>
          <cell r="JW203">
            <v>0</v>
          </cell>
          <cell r="JX203">
            <v>0</v>
          </cell>
          <cell r="JY203">
            <v>0</v>
          </cell>
          <cell r="JZ203">
            <v>0</v>
          </cell>
          <cell r="KA203">
            <v>0</v>
          </cell>
          <cell r="KB203">
            <v>0</v>
          </cell>
          <cell r="KC203">
            <v>11</v>
          </cell>
          <cell r="KD203">
            <v>0</v>
          </cell>
          <cell r="KE203">
            <v>11</v>
          </cell>
          <cell r="KF203">
            <v>0</v>
          </cell>
          <cell r="KG203">
            <v>0</v>
          </cell>
          <cell r="KH203">
            <v>0</v>
          </cell>
          <cell r="KI203">
            <v>0</v>
          </cell>
          <cell r="KJ203">
            <v>0</v>
          </cell>
          <cell r="KK203">
            <v>0</v>
          </cell>
          <cell r="KL203">
            <v>0</v>
          </cell>
          <cell r="KM203">
            <v>0</v>
          </cell>
          <cell r="KN203">
            <v>0</v>
          </cell>
          <cell r="KO203">
            <v>0</v>
          </cell>
          <cell r="KP203">
            <v>0</v>
          </cell>
          <cell r="KQ203">
            <v>0</v>
          </cell>
          <cell r="KR203">
            <v>0</v>
          </cell>
          <cell r="KS203">
            <v>0</v>
          </cell>
          <cell r="KT203">
            <v>0</v>
          </cell>
          <cell r="KU203">
            <v>0</v>
          </cell>
          <cell r="KV203">
            <v>0</v>
          </cell>
          <cell r="KW203">
            <v>0</v>
          </cell>
          <cell r="KX203">
            <v>0</v>
          </cell>
          <cell r="KY203">
            <v>0</v>
          </cell>
          <cell r="KZ203">
            <v>0</v>
          </cell>
          <cell r="LA203">
            <v>0</v>
          </cell>
          <cell r="LB203">
            <v>99.825843980000002</v>
          </cell>
          <cell r="LC203">
            <v>0</v>
          </cell>
          <cell r="LD203">
            <v>0</v>
          </cell>
          <cell r="LE203">
            <v>0</v>
          </cell>
          <cell r="LF203">
            <v>0</v>
          </cell>
          <cell r="LG203">
            <v>0</v>
          </cell>
          <cell r="LH203">
            <v>0</v>
          </cell>
          <cell r="LI203">
            <v>0</v>
          </cell>
          <cell r="LJ203">
            <v>11</v>
          </cell>
          <cell r="LK203">
            <v>0</v>
          </cell>
          <cell r="LL203">
            <v>11</v>
          </cell>
          <cell r="LQ203">
            <v>0</v>
          </cell>
          <cell r="LR203">
            <v>32</v>
          </cell>
          <cell r="LS203">
            <v>0</v>
          </cell>
          <cell r="LT203">
            <v>0</v>
          </cell>
          <cell r="LU203">
            <v>0</v>
          </cell>
          <cell r="LX203">
            <v>0</v>
          </cell>
          <cell r="LY203">
            <v>0</v>
          </cell>
          <cell r="LZ203">
            <v>0</v>
          </cell>
          <cell r="MA203">
            <v>7.9080000000000004</v>
          </cell>
          <cell r="MB203">
            <v>0</v>
          </cell>
          <cell r="MC203">
            <v>0</v>
          </cell>
          <cell r="MD203">
            <v>0</v>
          </cell>
          <cell r="ME203">
            <v>0</v>
          </cell>
          <cell r="MF203">
            <v>0</v>
          </cell>
          <cell r="MG203">
            <v>0</v>
          </cell>
          <cell r="MH203">
            <v>0</v>
          </cell>
          <cell r="MI203">
            <v>0</v>
          </cell>
          <cell r="MJ203">
            <v>0</v>
          </cell>
          <cell r="MK203">
            <v>0</v>
          </cell>
          <cell r="ML203">
            <v>0</v>
          </cell>
          <cell r="MM203">
            <v>0</v>
          </cell>
          <cell r="MN203">
            <v>0</v>
          </cell>
          <cell r="MO203">
            <v>0</v>
          </cell>
          <cell r="MP203">
            <v>0</v>
          </cell>
          <cell r="MQ203">
            <v>0</v>
          </cell>
          <cell r="MR203">
            <v>0</v>
          </cell>
          <cell r="MS203">
            <v>0</v>
          </cell>
          <cell r="MT203">
            <v>0</v>
          </cell>
          <cell r="MU203">
            <v>0</v>
          </cell>
          <cell r="MV203">
            <v>0</v>
          </cell>
          <cell r="MW203">
            <v>0</v>
          </cell>
          <cell r="MX203">
            <v>0</v>
          </cell>
          <cell r="MY203">
            <v>0</v>
          </cell>
          <cell r="MZ203">
            <v>0</v>
          </cell>
          <cell r="NA203">
            <v>0</v>
          </cell>
          <cell r="NB203">
            <v>0</v>
          </cell>
          <cell r="NC203">
            <v>0</v>
          </cell>
          <cell r="ND203">
            <v>0</v>
          </cell>
          <cell r="NE203">
            <v>0</v>
          </cell>
          <cell r="NF203">
            <v>0</v>
          </cell>
          <cell r="NG203">
            <v>0</v>
          </cell>
          <cell r="NH203">
            <v>0</v>
          </cell>
          <cell r="NI203">
            <v>0</v>
          </cell>
          <cell r="NJ203">
            <v>0</v>
          </cell>
          <cell r="NK203">
            <v>0</v>
          </cell>
          <cell r="NL203">
            <v>0</v>
          </cell>
          <cell r="NM203">
            <v>0</v>
          </cell>
          <cell r="NN203">
            <v>0</v>
          </cell>
          <cell r="NO203">
            <v>0</v>
          </cell>
          <cell r="NP203">
            <v>0</v>
          </cell>
          <cell r="NQ203">
            <v>0</v>
          </cell>
          <cell r="NR203">
            <v>0</v>
          </cell>
          <cell r="NS203">
            <v>0</v>
          </cell>
          <cell r="NT203">
            <v>0</v>
          </cell>
          <cell r="NU203">
            <v>0</v>
          </cell>
          <cell r="NV203">
            <v>0</v>
          </cell>
          <cell r="NW203">
            <v>0</v>
          </cell>
          <cell r="NX203">
            <v>0</v>
          </cell>
          <cell r="NY203">
            <v>0</v>
          </cell>
          <cell r="NZ203">
            <v>0</v>
          </cell>
          <cell r="OA203">
            <v>0</v>
          </cell>
          <cell r="OB203">
            <v>0</v>
          </cell>
          <cell r="OC203">
            <v>0</v>
          </cell>
          <cell r="OD203">
            <v>0</v>
          </cell>
          <cell r="OE203">
            <v>0</v>
          </cell>
          <cell r="OF203">
            <v>0</v>
          </cell>
          <cell r="OG203">
            <v>0</v>
          </cell>
          <cell r="OH203">
            <v>0</v>
          </cell>
          <cell r="OI203">
            <v>0</v>
          </cell>
          <cell r="OJ203">
            <v>0</v>
          </cell>
          <cell r="OL203" t="str">
            <v>нд</v>
          </cell>
          <cell r="OM203" t="str">
            <v>нд</v>
          </cell>
          <cell r="ON203" t="str">
            <v>нд</v>
          </cell>
          <cell r="OO203" t="str">
            <v>нд</v>
          </cell>
          <cell r="OP203" t="str">
            <v>нд</v>
          </cell>
          <cell r="OR203" t="str">
            <v>нд</v>
          </cell>
          <cell r="OT203">
            <v>4866.6067003282769</v>
          </cell>
        </row>
        <row r="204">
          <cell r="A204" t="str">
            <v>Г</v>
          </cell>
          <cell r="B204" t="str">
            <v>1.3.2.2</v>
          </cell>
          <cell r="C204" t="str">
            <v>Модернизация, техническое перевооружение линий связи и телекоммуникационных систем  всего, в том числе:</v>
          </cell>
          <cell r="D204" t="str">
            <v>Г</v>
          </cell>
          <cell r="E204">
            <v>0</v>
          </cell>
          <cell r="H204">
            <v>0</v>
          </cell>
          <cell r="J204">
            <v>1489.73119223</v>
          </cell>
          <cell r="K204">
            <v>0</v>
          </cell>
          <cell r="L204">
            <v>1489.73119223</v>
          </cell>
          <cell r="M204">
            <v>0</v>
          </cell>
          <cell r="N204">
            <v>0</v>
          </cell>
          <cell r="O204">
            <v>234.91664282696701</v>
          </cell>
          <cell r="P204">
            <v>107.40269009469999</v>
          </cell>
          <cell r="Q204">
            <v>1147.4118593083331</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t="str">
            <v/>
          </cell>
          <cell r="BC204" t="str">
            <v/>
          </cell>
          <cell r="BD204" t="str">
            <v/>
          </cell>
          <cell r="BE204" t="str">
            <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cell r="BT204">
            <v>0</v>
          </cell>
          <cell r="BU204">
            <v>0</v>
          </cell>
          <cell r="BV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t="str">
            <v/>
          </cell>
          <cell r="CR204" t="str">
            <v/>
          </cell>
          <cell r="CS204" t="str">
            <v/>
          </cell>
          <cell r="CT204" t="str">
            <v/>
          </cell>
          <cell r="CU204">
            <v>0</v>
          </cell>
          <cell r="CX204">
            <v>7344.472422541714</v>
          </cell>
          <cell r="CY204">
            <v>1431.4234154027592</v>
          </cell>
          <cell r="CZ204">
            <v>2565.7211390967846</v>
          </cell>
          <cell r="DA204">
            <v>2668.5733142755444</v>
          </cell>
          <cell r="DB204">
            <v>678.75455376662387</v>
          </cell>
          <cell r="DE204">
            <v>0</v>
          </cell>
          <cell r="DG204">
            <v>1103.4742083699998</v>
          </cell>
          <cell r="DH204">
            <v>0</v>
          </cell>
          <cell r="DI204">
            <v>1103.4742083699998</v>
          </cell>
          <cell r="DJ204">
            <v>360.62837615999996</v>
          </cell>
          <cell r="DK204">
            <v>218.44852505</v>
          </cell>
          <cell r="DL204">
            <v>486.62364912999993</v>
          </cell>
          <cell r="DM204">
            <v>37.773688019999994</v>
          </cell>
          <cell r="DN204">
            <v>1392.2406475148673</v>
          </cell>
          <cell r="DS204">
            <v>1.7419603018750001</v>
          </cell>
          <cell r="DT204">
            <v>8.7616322731250005</v>
          </cell>
          <cell r="DU204">
            <v>182.60826805593598</v>
          </cell>
          <cell r="DV204">
            <v>1199.1287868839315</v>
          </cell>
          <cell r="DW204">
            <v>8.7616322731250005</v>
          </cell>
          <cell r="DX204" t="str">
            <v/>
          </cell>
          <cell r="DY204" t="str">
            <v/>
          </cell>
          <cell r="DZ204" t="str">
            <v/>
          </cell>
          <cell r="EA204" t="str">
            <v/>
          </cell>
          <cell r="EB204">
            <v>0</v>
          </cell>
          <cell r="EC204">
            <v>484.6367061599999</v>
          </cell>
          <cell r="ED204">
            <v>0.13603998</v>
          </cell>
          <cell r="EE204">
            <v>106.10247415000001</v>
          </cell>
          <cell r="EF204">
            <v>368.73250117999993</v>
          </cell>
          <cell r="EG204">
            <v>9.6656908500000007</v>
          </cell>
          <cell r="EH204">
            <v>74.832677070000003</v>
          </cell>
          <cell r="EI204">
            <v>0</v>
          </cell>
          <cell r="EJ204">
            <v>50.903441999999998</v>
          </cell>
          <cell r="EK204">
            <v>18.443383009999998</v>
          </cell>
          <cell r="EL204">
            <v>5.4858520599999991</v>
          </cell>
          <cell r="EM204">
            <v>409.80402908999997</v>
          </cell>
          <cell r="EN204">
            <v>0.13603998</v>
          </cell>
          <cell r="EO204">
            <v>55.199032149999994</v>
          </cell>
          <cell r="EP204">
            <v>350.28911816999999</v>
          </cell>
          <cell r="EQ204">
            <v>4.1798387900000007</v>
          </cell>
          <cell r="ER204">
            <v>0</v>
          </cell>
          <cell r="ES204">
            <v>0</v>
          </cell>
          <cell r="ET204">
            <v>0</v>
          </cell>
          <cell r="EU204">
            <v>0</v>
          </cell>
          <cell r="EV204">
            <v>0</v>
          </cell>
          <cell r="EW204">
            <v>0</v>
          </cell>
          <cell r="EX204">
            <v>0</v>
          </cell>
          <cell r="EY204">
            <v>0</v>
          </cell>
          <cell r="EZ204">
            <v>0</v>
          </cell>
          <cell r="FA204">
            <v>0</v>
          </cell>
          <cell r="FB204">
            <v>409.80402908999997</v>
          </cell>
          <cell r="FC204">
            <v>0.13603998</v>
          </cell>
          <cell r="FD204">
            <v>55.199032149999994</v>
          </cell>
          <cell r="FE204">
            <v>350.28911816999999</v>
          </cell>
          <cell r="FF204">
            <v>4.1798387900000007</v>
          </cell>
          <cell r="FG204" t="str">
            <v/>
          </cell>
          <cell r="FH204" t="str">
            <v/>
          </cell>
          <cell r="FI204" t="str">
            <v/>
          </cell>
          <cell r="FJ204" t="str">
            <v/>
          </cell>
          <cell r="FK204">
            <v>0</v>
          </cell>
          <cell r="FN204">
            <v>7344.472422541714</v>
          </cell>
          <cell r="FO204">
            <v>0</v>
          </cell>
          <cell r="FP204">
            <v>337.08000000000004</v>
          </cell>
          <cell r="FQ204">
            <v>0</v>
          </cell>
          <cell r="FR204">
            <v>777.88000000000011</v>
          </cell>
          <cell r="FS204">
            <v>771.62100000000009</v>
          </cell>
          <cell r="FT204">
            <v>6.2589999999999968</v>
          </cell>
          <cell r="FU204">
            <v>46</v>
          </cell>
          <cell r="FV204">
            <v>8576</v>
          </cell>
          <cell r="FW204">
            <v>0</v>
          </cell>
          <cell r="FX204">
            <v>8576</v>
          </cell>
          <cell r="FZ204">
            <v>1309.3077905433333</v>
          </cell>
          <cell r="GA204">
            <v>0</v>
          </cell>
          <cell r="GB204">
            <v>81.5</v>
          </cell>
          <cell r="GC204">
            <v>0</v>
          </cell>
          <cell r="GD204">
            <v>51.391999999999996</v>
          </cell>
          <cell r="GE204">
            <v>45.066000000000003</v>
          </cell>
          <cell r="GF204">
            <v>2.74</v>
          </cell>
          <cell r="GG204">
            <v>3.5859999999999999</v>
          </cell>
          <cell r="GH204">
            <v>271</v>
          </cell>
          <cell r="GI204">
            <v>0</v>
          </cell>
          <cell r="GJ204">
            <v>271</v>
          </cell>
          <cell r="GK204">
            <v>269.75993011094766</v>
          </cell>
          <cell r="GL204">
            <v>0</v>
          </cell>
          <cell r="GM204">
            <v>80</v>
          </cell>
          <cell r="GN204">
            <v>0</v>
          </cell>
          <cell r="GO204">
            <v>1.53</v>
          </cell>
          <cell r="GP204">
            <v>1.53</v>
          </cell>
          <cell r="GQ204">
            <v>0</v>
          </cell>
          <cell r="GR204">
            <v>0</v>
          </cell>
          <cell r="GS204">
            <v>2947</v>
          </cell>
          <cell r="GT204">
            <v>0</v>
          </cell>
          <cell r="GU204">
            <v>2947</v>
          </cell>
          <cell r="GV204">
            <v>0</v>
          </cell>
          <cell r="GW204">
            <v>0</v>
          </cell>
          <cell r="GX204">
            <v>0</v>
          </cell>
          <cell r="GY204">
            <v>0</v>
          </cell>
          <cell r="GZ204">
            <v>0</v>
          </cell>
          <cell r="HA204">
            <v>0</v>
          </cell>
          <cell r="HB204">
            <v>0</v>
          </cell>
          <cell r="HC204">
            <v>0</v>
          </cell>
          <cell r="HD204">
            <v>0</v>
          </cell>
          <cell r="HE204">
            <v>0</v>
          </cell>
          <cell r="HF204">
            <v>0</v>
          </cell>
          <cell r="HG204">
            <v>0</v>
          </cell>
          <cell r="HH204">
            <v>0</v>
          </cell>
          <cell r="HI204">
            <v>0</v>
          </cell>
          <cell r="HJ204">
            <v>0</v>
          </cell>
          <cell r="HK204">
            <v>0</v>
          </cell>
          <cell r="HL204">
            <v>0</v>
          </cell>
          <cell r="HM204">
            <v>0</v>
          </cell>
          <cell r="HN204">
            <v>0</v>
          </cell>
          <cell r="HO204">
            <v>0</v>
          </cell>
          <cell r="HP204">
            <v>0</v>
          </cell>
          <cell r="HQ204">
            <v>0</v>
          </cell>
          <cell r="HR204">
            <v>2.3274738994776389</v>
          </cell>
          <cell r="HS204">
            <v>0</v>
          </cell>
          <cell r="HT204">
            <v>0</v>
          </cell>
          <cell r="HU204">
            <v>0</v>
          </cell>
          <cell r="HV204">
            <v>0.53</v>
          </cell>
          <cell r="HW204">
            <v>0.53</v>
          </cell>
          <cell r="HX204">
            <v>0</v>
          </cell>
          <cell r="HY204">
            <v>0</v>
          </cell>
          <cell r="HZ204">
            <v>1</v>
          </cell>
          <cell r="IA204">
            <v>0</v>
          </cell>
          <cell r="IB204">
            <v>1</v>
          </cell>
          <cell r="IC204">
            <v>267.43245621147003</v>
          </cell>
          <cell r="ID204">
            <v>0</v>
          </cell>
          <cell r="IE204">
            <v>80</v>
          </cell>
          <cell r="IF204">
            <v>0</v>
          </cell>
          <cell r="IG204">
            <v>1</v>
          </cell>
          <cell r="IH204">
            <v>1</v>
          </cell>
          <cell r="II204">
            <v>0</v>
          </cell>
          <cell r="IJ204">
            <v>0</v>
          </cell>
          <cell r="IK204">
            <v>2946</v>
          </cell>
          <cell r="IL204">
            <v>0</v>
          </cell>
          <cell r="IM204">
            <v>2946</v>
          </cell>
          <cell r="IN204">
            <v>0</v>
          </cell>
          <cell r="IO204">
            <v>0</v>
          </cell>
          <cell r="IP204">
            <v>0</v>
          </cell>
          <cell r="IQ204">
            <v>0</v>
          </cell>
          <cell r="IR204">
            <v>0</v>
          </cell>
          <cell r="IS204">
            <v>0</v>
          </cell>
          <cell r="IT204">
            <v>0</v>
          </cell>
          <cell r="IU204">
            <v>0</v>
          </cell>
          <cell r="IV204">
            <v>0</v>
          </cell>
          <cell r="IW204">
            <v>0</v>
          </cell>
          <cell r="IX204">
            <v>0</v>
          </cell>
          <cell r="IY204">
            <v>114.46018323999999</v>
          </cell>
          <cell r="IZ204">
            <v>0</v>
          </cell>
          <cell r="JA204">
            <v>0</v>
          </cell>
          <cell r="JB204">
            <v>0</v>
          </cell>
          <cell r="JC204">
            <v>0</v>
          </cell>
          <cell r="JD204">
            <v>0</v>
          </cell>
          <cell r="JE204">
            <v>0</v>
          </cell>
          <cell r="JF204">
            <v>0</v>
          </cell>
          <cell r="JG204">
            <v>33</v>
          </cell>
          <cell r="JH204">
            <v>0</v>
          </cell>
          <cell r="JI204">
            <v>33</v>
          </cell>
          <cell r="JJ204">
            <v>14.634339259999999</v>
          </cell>
          <cell r="JK204">
            <v>0</v>
          </cell>
          <cell r="JL204">
            <v>0</v>
          </cell>
          <cell r="JM204">
            <v>0</v>
          </cell>
          <cell r="JN204">
            <v>0</v>
          </cell>
          <cell r="JO204">
            <v>0</v>
          </cell>
          <cell r="JP204">
            <v>0</v>
          </cell>
          <cell r="JQ204">
            <v>0</v>
          </cell>
          <cell r="JR204">
            <v>22</v>
          </cell>
          <cell r="JS204">
            <v>0</v>
          </cell>
          <cell r="JT204">
            <v>22</v>
          </cell>
          <cell r="JU204">
            <v>99.825843980000002</v>
          </cell>
          <cell r="JV204">
            <v>0</v>
          </cell>
          <cell r="JW204">
            <v>0</v>
          </cell>
          <cell r="JX204">
            <v>0</v>
          </cell>
          <cell r="JY204">
            <v>0</v>
          </cell>
          <cell r="JZ204">
            <v>0</v>
          </cell>
          <cell r="KA204">
            <v>0</v>
          </cell>
          <cell r="KB204">
            <v>0</v>
          </cell>
          <cell r="KC204">
            <v>11</v>
          </cell>
          <cell r="KD204">
            <v>0</v>
          </cell>
          <cell r="KE204">
            <v>11</v>
          </cell>
          <cell r="KF204">
            <v>0</v>
          </cell>
          <cell r="KG204">
            <v>0</v>
          </cell>
          <cell r="KH204">
            <v>0</v>
          </cell>
          <cell r="KI204">
            <v>0</v>
          </cell>
          <cell r="KJ204">
            <v>0</v>
          </cell>
          <cell r="KK204">
            <v>0</v>
          </cell>
          <cell r="KL204">
            <v>0</v>
          </cell>
          <cell r="KM204">
            <v>0</v>
          </cell>
          <cell r="KN204">
            <v>0</v>
          </cell>
          <cell r="KO204">
            <v>0</v>
          </cell>
          <cell r="KP204">
            <v>0</v>
          </cell>
          <cell r="KQ204">
            <v>0</v>
          </cell>
          <cell r="KR204">
            <v>0</v>
          </cell>
          <cell r="KS204">
            <v>0</v>
          </cell>
          <cell r="KT204">
            <v>0</v>
          </cell>
          <cell r="KU204">
            <v>0</v>
          </cell>
          <cell r="KV204">
            <v>0</v>
          </cell>
          <cell r="KW204">
            <v>0</v>
          </cell>
          <cell r="KX204">
            <v>0</v>
          </cell>
          <cell r="KY204">
            <v>0</v>
          </cell>
          <cell r="KZ204">
            <v>0</v>
          </cell>
          <cell r="LA204">
            <v>0</v>
          </cell>
          <cell r="LB204">
            <v>99.825843980000002</v>
          </cell>
          <cell r="LC204">
            <v>0</v>
          </cell>
          <cell r="LD204">
            <v>0</v>
          </cell>
          <cell r="LE204">
            <v>0</v>
          </cell>
          <cell r="LF204">
            <v>0</v>
          </cell>
          <cell r="LG204">
            <v>0</v>
          </cell>
          <cell r="LH204">
            <v>0</v>
          </cell>
          <cell r="LI204">
            <v>0</v>
          </cell>
          <cell r="LJ204">
            <v>11</v>
          </cell>
          <cell r="LK204">
            <v>0</v>
          </cell>
          <cell r="LL204">
            <v>11</v>
          </cell>
          <cell r="LQ204">
            <v>0</v>
          </cell>
          <cell r="LR204">
            <v>32</v>
          </cell>
          <cell r="LS204">
            <v>0</v>
          </cell>
          <cell r="LT204">
            <v>0</v>
          </cell>
          <cell r="LU204">
            <v>0</v>
          </cell>
          <cell r="LX204">
            <v>0</v>
          </cell>
          <cell r="LY204">
            <v>0</v>
          </cell>
          <cell r="LZ204">
            <v>0</v>
          </cell>
          <cell r="MA204">
            <v>7.9080000000000004</v>
          </cell>
          <cell r="MB204">
            <v>0</v>
          </cell>
          <cell r="MC204">
            <v>0</v>
          </cell>
          <cell r="MD204">
            <v>0</v>
          </cell>
          <cell r="ME204">
            <v>0</v>
          </cell>
          <cell r="MF204">
            <v>0</v>
          </cell>
          <cell r="MG204">
            <v>0</v>
          </cell>
          <cell r="MH204">
            <v>0</v>
          </cell>
          <cell r="MI204">
            <v>0</v>
          </cell>
          <cell r="MJ204">
            <v>0</v>
          </cell>
          <cell r="MK204">
            <v>0</v>
          </cell>
          <cell r="ML204">
            <v>0</v>
          </cell>
          <cell r="MM204">
            <v>0</v>
          </cell>
          <cell r="MN204">
            <v>0</v>
          </cell>
          <cell r="MO204">
            <v>0</v>
          </cell>
          <cell r="MP204">
            <v>0</v>
          </cell>
          <cell r="MQ204">
            <v>0</v>
          </cell>
          <cell r="MR204">
            <v>0</v>
          </cell>
          <cell r="MS204">
            <v>0</v>
          </cell>
          <cell r="MT204">
            <v>0</v>
          </cell>
          <cell r="MU204">
            <v>0</v>
          </cell>
          <cell r="MV204">
            <v>0</v>
          </cell>
          <cell r="MW204">
            <v>0</v>
          </cell>
          <cell r="MX204">
            <v>0</v>
          </cell>
          <cell r="MY204">
            <v>0</v>
          </cell>
          <cell r="MZ204">
            <v>0</v>
          </cell>
          <cell r="NA204">
            <v>0</v>
          </cell>
          <cell r="NB204">
            <v>0</v>
          </cell>
          <cell r="NC204">
            <v>0</v>
          </cell>
          <cell r="ND204">
            <v>0</v>
          </cell>
          <cell r="NE204">
            <v>0</v>
          </cell>
          <cell r="NF204">
            <v>0</v>
          </cell>
          <cell r="NG204">
            <v>0</v>
          </cell>
          <cell r="NH204">
            <v>0</v>
          </cell>
          <cell r="NI204">
            <v>0</v>
          </cell>
          <cell r="NJ204">
            <v>0</v>
          </cell>
          <cell r="NK204">
            <v>0</v>
          </cell>
          <cell r="NL204">
            <v>0</v>
          </cell>
          <cell r="NM204">
            <v>0</v>
          </cell>
          <cell r="NN204">
            <v>0</v>
          </cell>
          <cell r="NO204">
            <v>0</v>
          </cell>
          <cell r="NP204">
            <v>0</v>
          </cell>
          <cell r="NQ204">
            <v>0</v>
          </cell>
          <cell r="NR204">
            <v>0</v>
          </cell>
          <cell r="NS204">
            <v>0</v>
          </cell>
          <cell r="NT204">
            <v>0</v>
          </cell>
          <cell r="NU204">
            <v>0</v>
          </cell>
          <cell r="NV204">
            <v>0</v>
          </cell>
          <cell r="NW204">
            <v>0</v>
          </cell>
          <cell r="NX204">
            <v>0</v>
          </cell>
          <cell r="NY204">
            <v>0</v>
          </cell>
          <cell r="NZ204">
            <v>0</v>
          </cell>
          <cell r="OA204">
            <v>0</v>
          </cell>
          <cell r="OB204">
            <v>0</v>
          </cell>
          <cell r="OC204">
            <v>0</v>
          </cell>
          <cell r="OD204">
            <v>0</v>
          </cell>
          <cell r="OE204">
            <v>0</v>
          </cell>
          <cell r="OF204">
            <v>0</v>
          </cell>
          <cell r="OG204">
            <v>0</v>
          </cell>
          <cell r="OH204">
            <v>0</v>
          </cell>
          <cell r="OI204">
            <v>0</v>
          </cell>
          <cell r="OJ204">
            <v>0</v>
          </cell>
          <cell r="OL204" t="str">
            <v>нд</v>
          </cell>
          <cell r="OM204" t="str">
            <v>нд</v>
          </cell>
          <cell r="ON204" t="str">
            <v>нд</v>
          </cell>
          <cell r="OO204" t="str">
            <v>нд</v>
          </cell>
          <cell r="OP204" t="str">
            <v>нд</v>
          </cell>
          <cell r="OR204" t="str">
            <v>нд</v>
          </cell>
          <cell r="OT204">
            <v>4866.6067003282769</v>
          </cell>
        </row>
        <row r="205">
          <cell r="A205" t="str">
            <v>Г</v>
          </cell>
          <cell r="B205" t="str">
            <v>1.3.2.3</v>
          </cell>
          <cell r="C205" t="str">
            <v>Модернизация, техническое перевооружение информационно-вычислительных систем всего, в том числе:</v>
          </cell>
          <cell r="D205" t="str">
            <v>Г</v>
          </cell>
          <cell r="E205">
            <v>0</v>
          </cell>
          <cell r="H205">
            <v>0</v>
          </cell>
          <cell r="J205">
            <v>1489.73119223</v>
          </cell>
          <cell r="K205">
            <v>0</v>
          </cell>
          <cell r="L205">
            <v>1489.73119223</v>
          </cell>
          <cell r="M205">
            <v>0</v>
          </cell>
          <cell r="N205">
            <v>0</v>
          </cell>
          <cell r="O205">
            <v>234.91664282696701</v>
          </cell>
          <cell r="P205">
            <v>107.40269009469999</v>
          </cell>
          <cell r="Q205">
            <v>1147.4118593083331</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t="str">
            <v/>
          </cell>
          <cell r="BC205" t="str">
            <v/>
          </cell>
          <cell r="BD205" t="str">
            <v/>
          </cell>
          <cell r="BE205" t="str">
            <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t="str">
            <v/>
          </cell>
          <cell r="CR205" t="str">
            <v/>
          </cell>
          <cell r="CS205" t="str">
            <v/>
          </cell>
          <cell r="CT205" t="str">
            <v/>
          </cell>
          <cell r="CU205">
            <v>0</v>
          </cell>
          <cell r="CX205">
            <v>7344.472422541714</v>
          </cell>
          <cell r="CY205">
            <v>1431.4234154027592</v>
          </cell>
          <cell r="CZ205">
            <v>2565.7211390967846</v>
          </cell>
          <cell r="DA205">
            <v>2668.5733142755444</v>
          </cell>
          <cell r="DB205">
            <v>678.75455376662387</v>
          </cell>
          <cell r="DE205">
            <v>0</v>
          </cell>
          <cell r="DG205">
            <v>1103.4742083699998</v>
          </cell>
          <cell r="DH205">
            <v>0</v>
          </cell>
          <cell r="DI205">
            <v>1103.4742083699998</v>
          </cell>
          <cell r="DJ205">
            <v>360.62837615999996</v>
          </cell>
          <cell r="DK205">
            <v>218.44852505</v>
          </cell>
          <cell r="DL205">
            <v>486.62364912999993</v>
          </cell>
          <cell r="DM205">
            <v>37.773688019999994</v>
          </cell>
          <cell r="DN205">
            <v>1392.2406475148673</v>
          </cell>
          <cell r="DS205">
            <v>1.7419603018750001</v>
          </cell>
          <cell r="DT205">
            <v>8.7616322731250005</v>
          </cell>
          <cell r="DU205">
            <v>182.60826805593598</v>
          </cell>
          <cell r="DV205">
            <v>1199.1287868839315</v>
          </cell>
          <cell r="DW205">
            <v>8.7616322731250005</v>
          </cell>
          <cell r="DX205" t="str">
            <v/>
          </cell>
          <cell r="DY205" t="str">
            <v/>
          </cell>
          <cell r="DZ205" t="str">
            <v/>
          </cell>
          <cell r="EA205" t="str">
            <v/>
          </cell>
          <cell r="EB205">
            <v>0</v>
          </cell>
          <cell r="EC205">
            <v>484.6367061599999</v>
          </cell>
          <cell r="ED205">
            <v>0.13603998</v>
          </cell>
          <cell r="EE205">
            <v>106.10247415000001</v>
          </cell>
          <cell r="EF205">
            <v>368.73250117999993</v>
          </cell>
          <cell r="EG205">
            <v>9.6656908500000007</v>
          </cell>
          <cell r="EH205">
            <v>74.832677070000003</v>
          </cell>
          <cell r="EI205">
            <v>0</v>
          </cell>
          <cell r="EJ205">
            <v>50.903441999999998</v>
          </cell>
          <cell r="EK205">
            <v>18.443383009999998</v>
          </cell>
          <cell r="EL205">
            <v>5.4858520599999991</v>
          </cell>
          <cell r="EM205">
            <v>409.80402908999997</v>
          </cell>
          <cell r="EN205">
            <v>0.13603998</v>
          </cell>
          <cell r="EO205">
            <v>55.199032149999994</v>
          </cell>
          <cell r="EP205">
            <v>350.28911816999999</v>
          </cell>
          <cell r="EQ205">
            <v>4.1798387900000007</v>
          </cell>
          <cell r="ER205">
            <v>0</v>
          </cell>
          <cell r="ES205">
            <v>0</v>
          </cell>
          <cell r="ET205">
            <v>0</v>
          </cell>
          <cell r="EU205">
            <v>0</v>
          </cell>
          <cell r="EV205">
            <v>0</v>
          </cell>
          <cell r="EW205">
            <v>0</v>
          </cell>
          <cell r="EX205">
            <v>0</v>
          </cell>
          <cell r="EY205">
            <v>0</v>
          </cell>
          <cell r="EZ205">
            <v>0</v>
          </cell>
          <cell r="FA205">
            <v>0</v>
          </cell>
          <cell r="FB205">
            <v>409.80402908999997</v>
          </cell>
          <cell r="FC205">
            <v>0.13603998</v>
          </cell>
          <cell r="FD205">
            <v>55.199032149999994</v>
          </cell>
          <cell r="FE205">
            <v>350.28911816999999</v>
          </cell>
          <cell r="FF205">
            <v>4.1798387900000007</v>
          </cell>
          <cell r="FG205" t="str">
            <v/>
          </cell>
          <cell r="FH205" t="str">
            <v/>
          </cell>
          <cell r="FI205" t="str">
            <v/>
          </cell>
          <cell r="FJ205" t="str">
            <v/>
          </cell>
          <cell r="FK205">
            <v>0</v>
          </cell>
          <cell r="FN205">
            <v>7344.472422541714</v>
          </cell>
          <cell r="FO205">
            <v>0</v>
          </cell>
          <cell r="FP205">
            <v>337.08000000000004</v>
          </cell>
          <cell r="FQ205">
            <v>0</v>
          </cell>
          <cell r="FR205">
            <v>777.88000000000011</v>
          </cell>
          <cell r="FS205">
            <v>771.62100000000009</v>
          </cell>
          <cell r="FT205">
            <v>6.2589999999999968</v>
          </cell>
          <cell r="FU205">
            <v>46</v>
          </cell>
          <cell r="FV205">
            <v>8576</v>
          </cell>
          <cell r="FW205">
            <v>0</v>
          </cell>
          <cell r="FX205">
            <v>8576</v>
          </cell>
          <cell r="FZ205">
            <v>1309.3077905433333</v>
          </cell>
          <cell r="GA205">
            <v>0</v>
          </cell>
          <cell r="GB205">
            <v>81.5</v>
          </cell>
          <cell r="GC205">
            <v>0</v>
          </cell>
          <cell r="GD205">
            <v>51.391999999999996</v>
          </cell>
          <cell r="GE205">
            <v>45.066000000000003</v>
          </cell>
          <cell r="GF205">
            <v>2.74</v>
          </cell>
          <cell r="GG205">
            <v>3.5859999999999999</v>
          </cell>
          <cell r="GH205">
            <v>271</v>
          </cell>
          <cell r="GI205">
            <v>0</v>
          </cell>
          <cell r="GJ205">
            <v>271</v>
          </cell>
          <cell r="GK205">
            <v>269.75993011094766</v>
          </cell>
          <cell r="GL205">
            <v>0</v>
          </cell>
          <cell r="GM205">
            <v>80</v>
          </cell>
          <cell r="GN205">
            <v>0</v>
          </cell>
          <cell r="GO205">
            <v>1.53</v>
          </cell>
          <cell r="GP205">
            <v>1.53</v>
          </cell>
          <cell r="GQ205">
            <v>0</v>
          </cell>
          <cell r="GR205">
            <v>0</v>
          </cell>
          <cell r="GS205">
            <v>2947</v>
          </cell>
          <cell r="GT205">
            <v>0</v>
          </cell>
          <cell r="GU205">
            <v>2947</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0</v>
          </cell>
          <cell r="HK205">
            <v>0</v>
          </cell>
          <cell r="HL205">
            <v>0</v>
          </cell>
          <cell r="HM205">
            <v>0</v>
          </cell>
          <cell r="HN205">
            <v>0</v>
          </cell>
          <cell r="HO205">
            <v>0</v>
          </cell>
          <cell r="HP205">
            <v>0</v>
          </cell>
          <cell r="HQ205">
            <v>0</v>
          </cell>
          <cell r="HR205">
            <v>2.3274738994776389</v>
          </cell>
          <cell r="HS205">
            <v>0</v>
          </cell>
          <cell r="HT205">
            <v>0</v>
          </cell>
          <cell r="HU205">
            <v>0</v>
          </cell>
          <cell r="HV205">
            <v>0.53</v>
          </cell>
          <cell r="HW205">
            <v>0.53</v>
          </cell>
          <cell r="HX205">
            <v>0</v>
          </cell>
          <cell r="HY205">
            <v>0</v>
          </cell>
          <cell r="HZ205">
            <v>1</v>
          </cell>
          <cell r="IA205">
            <v>0</v>
          </cell>
          <cell r="IB205">
            <v>1</v>
          </cell>
          <cell r="IC205">
            <v>267.43245621147003</v>
          </cell>
          <cell r="ID205">
            <v>0</v>
          </cell>
          <cell r="IE205">
            <v>80</v>
          </cell>
          <cell r="IF205">
            <v>0</v>
          </cell>
          <cell r="IG205">
            <v>1</v>
          </cell>
          <cell r="IH205">
            <v>1</v>
          </cell>
          <cell r="II205">
            <v>0</v>
          </cell>
          <cell r="IJ205">
            <v>0</v>
          </cell>
          <cell r="IK205">
            <v>2946</v>
          </cell>
          <cell r="IL205">
            <v>0</v>
          </cell>
          <cell r="IM205">
            <v>2946</v>
          </cell>
          <cell r="IN205">
            <v>0</v>
          </cell>
          <cell r="IO205">
            <v>0</v>
          </cell>
          <cell r="IP205">
            <v>0</v>
          </cell>
          <cell r="IQ205">
            <v>0</v>
          </cell>
          <cell r="IR205">
            <v>0</v>
          </cell>
          <cell r="IS205">
            <v>0</v>
          </cell>
          <cell r="IT205">
            <v>0</v>
          </cell>
          <cell r="IU205">
            <v>0</v>
          </cell>
          <cell r="IV205">
            <v>0</v>
          </cell>
          <cell r="IW205">
            <v>0</v>
          </cell>
          <cell r="IX205">
            <v>0</v>
          </cell>
          <cell r="IY205">
            <v>114.46018323999999</v>
          </cell>
          <cell r="IZ205">
            <v>0</v>
          </cell>
          <cell r="JA205">
            <v>0</v>
          </cell>
          <cell r="JB205">
            <v>0</v>
          </cell>
          <cell r="JC205">
            <v>0</v>
          </cell>
          <cell r="JD205">
            <v>0</v>
          </cell>
          <cell r="JE205">
            <v>0</v>
          </cell>
          <cell r="JF205">
            <v>0</v>
          </cell>
          <cell r="JG205">
            <v>33</v>
          </cell>
          <cell r="JH205">
            <v>0</v>
          </cell>
          <cell r="JI205">
            <v>33</v>
          </cell>
          <cell r="JJ205">
            <v>14.634339259999999</v>
          </cell>
          <cell r="JK205">
            <v>0</v>
          </cell>
          <cell r="JL205">
            <v>0</v>
          </cell>
          <cell r="JM205">
            <v>0</v>
          </cell>
          <cell r="JN205">
            <v>0</v>
          </cell>
          <cell r="JO205">
            <v>0</v>
          </cell>
          <cell r="JP205">
            <v>0</v>
          </cell>
          <cell r="JQ205">
            <v>0</v>
          </cell>
          <cell r="JR205">
            <v>22</v>
          </cell>
          <cell r="JS205">
            <v>0</v>
          </cell>
          <cell r="JT205">
            <v>22</v>
          </cell>
          <cell r="JU205">
            <v>99.825843980000002</v>
          </cell>
          <cell r="JV205">
            <v>0</v>
          </cell>
          <cell r="JW205">
            <v>0</v>
          </cell>
          <cell r="JX205">
            <v>0</v>
          </cell>
          <cell r="JY205">
            <v>0</v>
          </cell>
          <cell r="JZ205">
            <v>0</v>
          </cell>
          <cell r="KA205">
            <v>0</v>
          </cell>
          <cell r="KB205">
            <v>0</v>
          </cell>
          <cell r="KC205">
            <v>11</v>
          </cell>
          <cell r="KD205">
            <v>0</v>
          </cell>
          <cell r="KE205">
            <v>11</v>
          </cell>
          <cell r="KF205">
            <v>0</v>
          </cell>
          <cell r="KG205">
            <v>0</v>
          </cell>
          <cell r="KH205">
            <v>0</v>
          </cell>
          <cell r="KI205">
            <v>0</v>
          </cell>
          <cell r="KJ205">
            <v>0</v>
          </cell>
          <cell r="KK205">
            <v>0</v>
          </cell>
          <cell r="KL205">
            <v>0</v>
          </cell>
          <cell r="KM205">
            <v>0</v>
          </cell>
          <cell r="KN205">
            <v>0</v>
          </cell>
          <cell r="KO205">
            <v>0</v>
          </cell>
          <cell r="KP205">
            <v>0</v>
          </cell>
          <cell r="KQ205">
            <v>0</v>
          </cell>
          <cell r="KR205">
            <v>0</v>
          </cell>
          <cell r="KS205">
            <v>0</v>
          </cell>
          <cell r="KT205">
            <v>0</v>
          </cell>
          <cell r="KU205">
            <v>0</v>
          </cell>
          <cell r="KV205">
            <v>0</v>
          </cell>
          <cell r="KW205">
            <v>0</v>
          </cell>
          <cell r="KX205">
            <v>0</v>
          </cell>
          <cell r="KY205">
            <v>0</v>
          </cell>
          <cell r="KZ205">
            <v>0</v>
          </cell>
          <cell r="LA205">
            <v>0</v>
          </cell>
          <cell r="LB205">
            <v>99.825843980000002</v>
          </cell>
          <cell r="LC205">
            <v>0</v>
          </cell>
          <cell r="LD205">
            <v>0</v>
          </cell>
          <cell r="LE205">
            <v>0</v>
          </cell>
          <cell r="LF205">
            <v>0</v>
          </cell>
          <cell r="LG205">
            <v>0</v>
          </cell>
          <cell r="LH205">
            <v>0</v>
          </cell>
          <cell r="LI205">
            <v>0</v>
          </cell>
          <cell r="LJ205">
            <v>11</v>
          </cell>
          <cell r="LK205">
            <v>0</v>
          </cell>
          <cell r="LL205">
            <v>11</v>
          </cell>
          <cell r="LQ205">
            <v>0</v>
          </cell>
          <cell r="LR205">
            <v>32</v>
          </cell>
          <cell r="LS205">
            <v>0</v>
          </cell>
          <cell r="LT205">
            <v>0</v>
          </cell>
          <cell r="LU205">
            <v>0</v>
          </cell>
          <cell r="LX205">
            <v>0</v>
          </cell>
          <cell r="LY205">
            <v>0</v>
          </cell>
          <cell r="LZ205">
            <v>0</v>
          </cell>
          <cell r="MA205">
            <v>7.9080000000000004</v>
          </cell>
          <cell r="MB205">
            <v>0</v>
          </cell>
          <cell r="MC205">
            <v>0</v>
          </cell>
          <cell r="MD205">
            <v>0</v>
          </cell>
          <cell r="ME205">
            <v>0</v>
          </cell>
          <cell r="MF205">
            <v>0</v>
          </cell>
          <cell r="MG205">
            <v>0</v>
          </cell>
          <cell r="MH205">
            <v>0</v>
          </cell>
          <cell r="MI205">
            <v>0</v>
          </cell>
          <cell r="MJ205">
            <v>0</v>
          </cell>
          <cell r="MK205">
            <v>0</v>
          </cell>
          <cell r="ML205">
            <v>0</v>
          </cell>
          <cell r="MM205">
            <v>0</v>
          </cell>
          <cell r="MN205">
            <v>0</v>
          </cell>
          <cell r="MO205">
            <v>0</v>
          </cell>
          <cell r="MP205">
            <v>0</v>
          </cell>
          <cell r="MQ205">
            <v>0</v>
          </cell>
          <cell r="MR205">
            <v>0</v>
          </cell>
          <cell r="MS205">
            <v>0</v>
          </cell>
          <cell r="MT205">
            <v>0</v>
          </cell>
          <cell r="MU205">
            <v>0</v>
          </cell>
          <cell r="MV205">
            <v>0</v>
          </cell>
          <cell r="MW205">
            <v>0</v>
          </cell>
          <cell r="MX205">
            <v>0</v>
          </cell>
          <cell r="MY205">
            <v>0</v>
          </cell>
          <cell r="MZ205">
            <v>0</v>
          </cell>
          <cell r="NA205">
            <v>0</v>
          </cell>
          <cell r="NB205">
            <v>0</v>
          </cell>
          <cell r="NC205">
            <v>0</v>
          </cell>
          <cell r="ND205">
            <v>0</v>
          </cell>
          <cell r="NE205">
            <v>0</v>
          </cell>
          <cell r="NF205">
            <v>0</v>
          </cell>
          <cell r="NG205">
            <v>0</v>
          </cell>
          <cell r="NH205">
            <v>0</v>
          </cell>
          <cell r="NI205">
            <v>0</v>
          </cell>
          <cell r="NJ205">
            <v>0</v>
          </cell>
          <cell r="NK205">
            <v>0</v>
          </cell>
          <cell r="NL205">
            <v>0</v>
          </cell>
          <cell r="NM205">
            <v>0</v>
          </cell>
          <cell r="NN205">
            <v>0</v>
          </cell>
          <cell r="NO205">
            <v>0</v>
          </cell>
          <cell r="NP205">
            <v>0</v>
          </cell>
          <cell r="NQ205">
            <v>0</v>
          </cell>
          <cell r="NR205">
            <v>0</v>
          </cell>
          <cell r="NS205">
            <v>0</v>
          </cell>
          <cell r="NT205">
            <v>0</v>
          </cell>
          <cell r="NU205">
            <v>0</v>
          </cell>
          <cell r="NV205">
            <v>0</v>
          </cell>
          <cell r="NW205">
            <v>0</v>
          </cell>
          <cell r="NX205">
            <v>0</v>
          </cell>
          <cell r="NY205">
            <v>0</v>
          </cell>
          <cell r="NZ205">
            <v>0</v>
          </cell>
          <cell r="OA205">
            <v>0</v>
          </cell>
          <cell r="OB205">
            <v>0</v>
          </cell>
          <cell r="OC205">
            <v>0</v>
          </cell>
          <cell r="OD205">
            <v>0</v>
          </cell>
          <cell r="OE205">
            <v>0</v>
          </cell>
          <cell r="OF205">
            <v>0</v>
          </cell>
          <cell r="OG205">
            <v>0</v>
          </cell>
          <cell r="OH205">
            <v>0</v>
          </cell>
          <cell r="OI205">
            <v>0</v>
          </cell>
          <cell r="OJ205">
            <v>0</v>
          </cell>
          <cell r="OL205" t="str">
            <v>нд</v>
          </cell>
          <cell r="OM205" t="str">
            <v>нд</v>
          </cell>
          <cell r="ON205" t="str">
            <v>нд</v>
          </cell>
          <cell r="OO205" t="str">
            <v>нд</v>
          </cell>
          <cell r="OP205" t="str">
            <v>нд</v>
          </cell>
          <cell r="OR205" t="str">
            <v>нд</v>
          </cell>
          <cell r="OT205">
            <v>4866.6067003282769</v>
          </cell>
        </row>
        <row r="206">
          <cell r="A206" t="str">
            <v>Г</v>
          </cell>
          <cell r="B206" t="str">
            <v>1.3.2.5</v>
          </cell>
          <cell r="C206" t="str">
            <v>Модификация программ для ЭВМ всего, в том числе:</v>
          </cell>
          <cell r="D206" t="str">
            <v>Г</v>
          </cell>
          <cell r="E206">
            <v>0</v>
          </cell>
          <cell r="H206">
            <v>0</v>
          </cell>
          <cell r="J206">
            <v>1489.73119223</v>
          </cell>
          <cell r="K206">
            <v>0</v>
          </cell>
          <cell r="L206">
            <v>1489.73119223</v>
          </cell>
          <cell r="M206">
            <v>0</v>
          </cell>
          <cell r="N206">
            <v>0</v>
          </cell>
          <cell r="O206">
            <v>234.91664282696701</v>
          </cell>
          <cell r="P206">
            <v>107.40269009469999</v>
          </cell>
          <cell r="Q206">
            <v>1147.4118593083331</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t="str">
            <v/>
          </cell>
          <cell r="BC206" t="str">
            <v/>
          </cell>
          <cell r="BD206" t="str">
            <v/>
          </cell>
          <cell r="BE206" t="str">
            <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t="str">
            <v/>
          </cell>
          <cell r="CR206" t="str">
            <v/>
          </cell>
          <cell r="CS206" t="str">
            <v/>
          </cell>
          <cell r="CT206" t="str">
            <v/>
          </cell>
          <cell r="CU206">
            <v>0</v>
          </cell>
          <cell r="CX206">
            <v>7344.472422541714</v>
          </cell>
          <cell r="CY206">
            <v>1431.4234154027592</v>
          </cell>
          <cell r="CZ206">
            <v>2565.7211390967846</v>
          </cell>
          <cell r="DA206">
            <v>2668.5733142755444</v>
          </cell>
          <cell r="DB206">
            <v>678.75455376662387</v>
          </cell>
          <cell r="DE206">
            <v>0</v>
          </cell>
          <cell r="DG206">
            <v>1103.4742083699998</v>
          </cell>
          <cell r="DH206">
            <v>0</v>
          </cell>
          <cell r="DI206">
            <v>1103.4742083699998</v>
          </cell>
          <cell r="DJ206">
            <v>360.62837615999996</v>
          </cell>
          <cell r="DK206">
            <v>218.44852505</v>
          </cell>
          <cell r="DL206">
            <v>486.62364912999993</v>
          </cell>
          <cell r="DM206">
            <v>37.773688019999994</v>
          </cell>
          <cell r="DN206">
            <v>1392.2406475148673</v>
          </cell>
          <cell r="DS206">
            <v>1.7419603018750001</v>
          </cell>
          <cell r="DT206">
            <v>8.7616322731250005</v>
          </cell>
          <cell r="DU206">
            <v>182.60826805593598</v>
          </cell>
          <cell r="DV206">
            <v>1199.1287868839315</v>
          </cell>
          <cell r="DW206">
            <v>8.7616322731250005</v>
          </cell>
          <cell r="DX206" t="str">
            <v/>
          </cell>
          <cell r="DY206" t="str">
            <v/>
          </cell>
          <cell r="DZ206" t="str">
            <v/>
          </cell>
          <cell r="EA206" t="str">
            <v/>
          </cell>
          <cell r="EB206">
            <v>0</v>
          </cell>
          <cell r="EC206">
            <v>484.6367061599999</v>
          </cell>
          <cell r="ED206">
            <v>0.13603998</v>
          </cell>
          <cell r="EE206">
            <v>106.10247415000001</v>
          </cell>
          <cell r="EF206">
            <v>368.73250117999993</v>
          </cell>
          <cell r="EG206">
            <v>9.6656908500000007</v>
          </cell>
          <cell r="EH206">
            <v>74.832677070000003</v>
          </cell>
          <cell r="EI206">
            <v>0</v>
          </cell>
          <cell r="EJ206">
            <v>50.903441999999998</v>
          </cell>
          <cell r="EK206">
            <v>18.443383009999998</v>
          </cell>
          <cell r="EL206">
            <v>5.4858520599999991</v>
          </cell>
          <cell r="EM206">
            <v>409.80402908999997</v>
          </cell>
          <cell r="EN206">
            <v>0.13603998</v>
          </cell>
          <cell r="EO206">
            <v>55.199032149999994</v>
          </cell>
          <cell r="EP206">
            <v>350.28911816999999</v>
          </cell>
          <cell r="EQ206">
            <v>4.1798387900000007</v>
          </cell>
          <cell r="ER206">
            <v>0</v>
          </cell>
          <cell r="ES206">
            <v>0</v>
          </cell>
          <cell r="ET206">
            <v>0</v>
          </cell>
          <cell r="EU206">
            <v>0</v>
          </cell>
          <cell r="EV206">
            <v>0</v>
          </cell>
          <cell r="EW206">
            <v>0</v>
          </cell>
          <cell r="EX206">
            <v>0</v>
          </cell>
          <cell r="EY206">
            <v>0</v>
          </cell>
          <cell r="EZ206">
            <v>0</v>
          </cell>
          <cell r="FA206">
            <v>0</v>
          </cell>
          <cell r="FB206">
            <v>409.80402908999997</v>
          </cell>
          <cell r="FC206">
            <v>0.13603998</v>
          </cell>
          <cell r="FD206">
            <v>55.199032149999994</v>
          </cell>
          <cell r="FE206">
            <v>350.28911816999999</v>
          </cell>
          <cell r="FF206">
            <v>4.1798387900000007</v>
          </cell>
          <cell r="FG206" t="str">
            <v/>
          </cell>
          <cell r="FH206" t="str">
            <v/>
          </cell>
          <cell r="FI206" t="str">
            <v/>
          </cell>
          <cell r="FJ206" t="str">
            <v/>
          </cell>
          <cell r="FK206">
            <v>0</v>
          </cell>
          <cell r="FN206">
            <v>7344.472422541714</v>
          </cell>
          <cell r="FO206">
            <v>0</v>
          </cell>
          <cell r="FP206">
            <v>337.08000000000004</v>
          </cell>
          <cell r="FQ206">
            <v>0</v>
          </cell>
          <cell r="FR206">
            <v>777.88000000000011</v>
          </cell>
          <cell r="FS206">
            <v>771.62100000000009</v>
          </cell>
          <cell r="FT206">
            <v>6.2589999999999968</v>
          </cell>
          <cell r="FU206">
            <v>46</v>
          </cell>
          <cell r="FV206">
            <v>8576</v>
          </cell>
          <cell r="FW206">
            <v>0</v>
          </cell>
          <cell r="FX206">
            <v>8576</v>
          </cell>
          <cell r="FZ206">
            <v>1309.3077905433333</v>
          </cell>
          <cell r="GA206">
            <v>0</v>
          </cell>
          <cell r="GB206">
            <v>81.5</v>
          </cell>
          <cell r="GC206">
            <v>0</v>
          </cell>
          <cell r="GD206">
            <v>51.391999999999996</v>
          </cell>
          <cell r="GE206">
            <v>45.066000000000003</v>
          </cell>
          <cell r="GF206">
            <v>2.74</v>
          </cell>
          <cell r="GG206">
            <v>3.5859999999999999</v>
          </cell>
          <cell r="GH206">
            <v>271</v>
          </cell>
          <cell r="GI206">
            <v>0</v>
          </cell>
          <cell r="GJ206">
            <v>271</v>
          </cell>
          <cell r="GK206">
            <v>269.75993011094766</v>
          </cell>
          <cell r="GL206">
            <v>0</v>
          </cell>
          <cell r="GM206">
            <v>80</v>
          </cell>
          <cell r="GN206">
            <v>0</v>
          </cell>
          <cell r="GO206">
            <v>1.53</v>
          </cell>
          <cell r="GP206">
            <v>1.53</v>
          </cell>
          <cell r="GQ206">
            <v>0</v>
          </cell>
          <cell r="GR206">
            <v>0</v>
          </cell>
          <cell r="GS206">
            <v>2947</v>
          </cell>
          <cell r="GT206">
            <v>0</v>
          </cell>
          <cell r="GU206">
            <v>2947</v>
          </cell>
          <cell r="GV206">
            <v>0</v>
          </cell>
          <cell r="GW206">
            <v>0</v>
          </cell>
          <cell r="GX206">
            <v>0</v>
          </cell>
          <cell r="GY206">
            <v>0</v>
          </cell>
          <cell r="GZ206">
            <v>0</v>
          </cell>
          <cell r="HA206">
            <v>0</v>
          </cell>
          <cell r="HB206">
            <v>0</v>
          </cell>
          <cell r="HC206">
            <v>0</v>
          </cell>
          <cell r="HD206">
            <v>0</v>
          </cell>
          <cell r="HE206">
            <v>0</v>
          </cell>
          <cell r="HF206">
            <v>0</v>
          </cell>
          <cell r="HG206">
            <v>0</v>
          </cell>
          <cell r="HH206">
            <v>0</v>
          </cell>
          <cell r="HI206">
            <v>0</v>
          </cell>
          <cell r="HJ206">
            <v>0</v>
          </cell>
          <cell r="HK206">
            <v>0</v>
          </cell>
          <cell r="HL206">
            <v>0</v>
          </cell>
          <cell r="HM206">
            <v>0</v>
          </cell>
          <cell r="HN206">
            <v>0</v>
          </cell>
          <cell r="HO206">
            <v>0</v>
          </cell>
          <cell r="HP206">
            <v>0</v>
          </cell>
          <cell r="HQ206">
            <v>0</v>
          </cell>
          <cell r="HR206">
            <v>2.3274738994776389</v>
          </cell>
          <cell r="HS206">
            <v>0</v>
          </cell>
          <cell r="HT206">
            <v>0</v>
          </cell>
          <cell r="HU206">
            <v>0</v>
          </cell>
          <cell r="HV206">
            <v>0.53</v>
          </cell>
          <cell r="HW206">
            <v>0.53</v>
          </cell>
          <cell r="HX206">
            <v>0</v>
          </cell>
          <cell r="HY206">
            <v>0</v>
          </cell>
          <cell r="HZ206">
            <v>1</v>
          </cell>
          <cell r="IA206">
            <v>0</v>
          </cell>
          <cell r="IB206">
            <v>1</v>
          </cell>
          <cell r="IC206">
            <v>267.43245621147003</v>
          </cell>
          <cell r="ID206">
            <v>0</v>
          </cell>
          <cell r="IE206">
            <v>80</v>
          </cell>
          <cell r="IF206">
            <v>0</v>
          </cell>
          <cell r="IG206">
            <v>1</v>
          </cell>
          <cell r="IH206">
            <v>1</v>
          </cell>
          <cell r="II206">
            <v>0</v>
          </cell>
          <cell r="IJ206">
            <v>0</v>
          </cell>
          <cell r="IK206">
            <v>2946</v>
          </cell>
          <cell r="IL206">
            <v>0</v>
          </cell>
          <cell r="IM206">
            <v>2946</v>
          </cell>
          <cell r="IN206">
            <v>0</v>
          </cell>
          <cell r="IO206">
            <v>0</v>
          </cell>
          <cell r="IP206">
            <v>0</v>
          </cell>
          <cell r="IQ206">
            <v>0</v>
          </cell>
          <cell r="IR206">
            <v>0</v>
          </cell>
          <cell r="IS206">
            <v>0</v>
          </cell>
          <cell r="IT206">
            <v>0</v>
          </cell>
          <cell r="IU206">
            <v>0</v>
          </cell>
          <cell r="IV206">
            <v>0</v>
          </cell>
          <cell r="IW206">
            <v>0</v>
          </cell>
          <cell r="IX206">
            <v>0</v>
          </cell>
          <cell r="IY206">
            <v>114.46018323999999</v>
          </cell>
          <cell r="IZ206">
            <v>0</v>
          </cell>
          <cell r="JA206">
            <v>0</v>
          </cell>
          <cell r="JB206">
            <v>0</v>
          </cell>
          <cell r="JC206">
            <v>0</v>
          </cell>
          <cell r="JD206">
            <v>0</v>
          </cell>
          <cell r="JE206">
            <v>0</v>
          </cell>
          <cell r="JF206">
            <v>0</v>
          </cell>
          <cell r="JG206">
            <v>33</v>
          </cell>
          <cell r="JH206">
            <v>0</v>
          </cell>
          <cell r="JI206">
            <v>33</v>
          </cell>
          <cell r="JJ206">
            <v>14.634339259999999</v>
          </cell>
          <cell r="JK206">
            <v>0</v>
          </cell>
          <cell r="JL206">
            <v>0</v>
          </cell>
          <cell r="JM206">
            <v>0</v>
          </cell>
          <cell r="JN206">
            <v>0</v>
          </cell>
          <cell r="JO206">
            <v>0</v>
          </cell>
          <cell r="JP206">
            <v>0</v>
          </cell>
          <cell r="JQ206">
            <v>0</v>
          </cell>
          <cell r="JR206">
            <v>22</v>
          </cell>
          <cell r="JS206">
            <v>0</v>
          </cell>
          <cell r="JT206">
            <v>22</v>
          </cell>
          <cell r="JU206">
            <v>99.825843980000002</v>
          </cell>
          <cell r="JV206">
            <v>0</v>
          </cell>
          <cell r="JW206">
            <v>0</v>
          </cell>
          <cell r="JX206">
            <v>0</v>
          </cell>
          <cell r="JY206">
            <v>0</v>
          </cell>
          <cell r="JZ206">
            <v>0</v>
          </cell>
          <cell r="KA206">
            <v>0</v>
          </cell>
          <cell r="KB206">
            <v>0</v>
          </cell>
          <cell r="KC206">
            <v>11</v>
          </cell>
          <cell r="KD206">
            <v>0</v>
          </cell>
          <cell r="KE206">
            <v>11</v>
          </cell>
          <cell r="KF206">
            <v>0</v>
          </cell>
          <cell r="KG206">
            <v>0</v>
          </cell>
          <cell r="KH206">
            <v>0</v>
          </cell>
          <cell r="KI206">
            <v>0</v>
          </cell>
          <cell r="KJ206">
            <v>0</v>
          </cell>
          <cell r="KK206">
            <v>0</v>
          </cell>
          <cell r="KL206">
            <v>0</v>
          </cell>
          <cell r="KM206">
            <v>0</v>
          </cell>
          <cell r="KN206">
            <v>0</v>
          </cell>
          <cell r="KO206">
            <v>0</v>
          </cell>
          <cell r="KP206">
            <v>0</v>
          </cell>
          <cell r="KQ206">
            <v>0</v>
          </cell>
          <cell r="KR206">
            <v>0</v>
          </cell>
          <cell r="KS206">
            <v>0</v>
          </cell>
          <cell r="KT206">
            <v>0</v>
          </cell>
          <cell r="KU206">
            <v>0</v>
          </cell>
          <cell r="KV206">
            <v>0</v>
          </cell>
          <cell r="KW206">
            <v>0</v>
          </cell>
          <cell r="KX206">
            <v>0</v>
          </cell>
          <cell r="KY206">
            <v>0</v>
          </cell>
          <cell r="KZ206">
            <v>0</v>
          </cell>
          <cell r="LA206">
            <v>0</v>
          </cell>
          <cell r="LB206">
            <v>99.825843980000002</v>
          </cell>
          <cell r="LC206">
            <v>0</v>
          </cell>
          <cell r="LD206">
            <v>0</v>
          </cell>
          <cell r="LE206">
            <v>0</v>
          </cell>
          <cell r="LF206">
            <v>0</v>
          </cell>
          <cell r="LG206">
            <v>0</v>
          </cell>
          <cell r="LH206">
            <v>0</v>
          </cell>
          <cell r="LI206">
            <v>0</v>
          </cell>
          <cell r="LJ206">
            <v>11</v>
          </cell>
          <cell r="LK206">
            <v>0</v>
          </cell>
          <cell r="LL206">
            <v>11</v>
          </cell>
          <cell r="LQ206">
            <v>0</v>
          </cell>
          <cell r="LR206">
            <v>32</v>
          </cell>
          <cell r="LS206">
            <v>0</v>
          </cell>
          <cell r="LT206">
            <v>0</v>
          </cell>
          <cell r="LU206">
            <v>0</v>
          </cell>
          <cell r="LX206">
            <v>0</v>
          </cell>
          <cell r="LY206">
            <v>0</v>
          </cell>
          <cell r="LZ206">
            <v>0</v>
          </cell>
          <cell r="MA206">
            <v>7.9080000000000004</v>
          </cell>
          <cell r="MB206">
            <v>0</v>
          </cell>
          <cell r="MC206">
            <v>0</v>
          </cell>
          <cell r="MD206">
            <v>0</v>
          </cell>
          <cell r="ME206">
            <v>0</v>
          </cell>
          <cell r="MF206">
            <v>0</v>
          </cell>
          <cell r="MG206">
            <v>0</v>
          </cell>
          <cell r="MH206">
            <v>0</v>
          </cell>
          <cell r="MI206">
            <v>0</v>
          </cell>
          <cell r="MJ206">
            <v>0</v>
          </cell>
          <cell r="MK206">
            <v>0</v>
          </cell>
          <cell r="ML206">
            <v>0</v>
          </cell>
          <cell r="MM206">
            <v>0</v>
          </cell>
          <cell r="MN206">
            <v>0</v>
          </cell>
          <cell r="MO206">
            <v>0</v>
          </cell>
          <cell r="MP206">
            <v>0</v>
          </cell>
          <cell r="MQ206">
            <v>0</v>
          </cell>
          <cell r="MR206">
            <v>0</v>
          </cell>
          <cell r="MS206">
            <v>0</v>
          </cell>
          <cell r="MT206">
            <v>0</v>
          </cell>
          <cell r="MU206">
            <v>0</v>
          </cell>
          <cell r="MV206">
            <v>0</v>
          </cell>
          <cell r="MW206">
            <v>0</v>
          </cell>
          <cell r="MX206">
            <v>0</v>
          </cell>
          <cell r="MY206">
            <v>0</v>
          </cell>
          <cell r="MZ206">
            <v>0</v>
          </cell>
          <cell r="NA206">
            <v>0</v>
          </cell>
          <cell r="NB206">
            <v>0</v>
          </cell>
          <cell r="NC206">
            <v>0</v>
          </cell>
          <cell r="ND206">
            <v>0</v>
          </cell>
          <cell r="NE206">
            <v>0</v>
          </cell>
          <cell r="NF206">
            <v>0</v>
          </cell>
          <cell r="NG206">
            <v>0</v>
          </cell>
          <cell r="NH206">
            <v>0</v>
          </cell>
          <cell r="NI206">
            <v>0</v>
          </cell>
          <cell r="NJ206">
            <v>0</v>
          </cell>
          <cell r="NK206">
            <v>0</v>
          </cell>
          <cell r="NL206">
            <v>0</v>
          </cell>
          <cell r="NM206">
            <v>0</v>
          </cell>
          <cell r="NN206">
            <v>0</v>
          </cell>
          <cell r="NO206">
            <v>0</v>
          </cell>
          <cell r="NP206">
            <v>0</v>
          </cell>
          <cell r="NQ206">
            <v>0</v>
          </cell>
          <cell r="NR206">
            <v>0</v>
          </cell>
          <cell r="NS206">
            <v>0</v>
          </cell>
          <cell r="NT206">
            <v>0</v>
          </cell>
          <cell r="NU206">
            <v>0</v>
          </cell>
          <cell r="NV206">
            <v>0</v>
          </cell>
          <cell r="NW206">
            <v>0</v>
          </cell>
          <cell r="NX206">
            <v>0</v>
          </cell>
          <cell r="NY206">
            <v>0</v>
          </cell>
          <cell r="NZ206">
            <v>0</v>
          </cell>
          <cell r="OA206">
            <v>0</v>
          </cell>
          <cell r="OB206">
            <v>0</v>
          </cell>
          <cell r="OC206">
            <v>0</v>
          </cell>
          <cell r="OD206">
            <v>0</v>
          </cell>
          <cell r="OE206">
            <v>0</v>
          </cell>
          <cell r="OF206">
            <v>0</v>
          </cell>
          <cell r="OG206">
            <v>0</v>
          </cell>
          <cell r="OH206">
            <v>0</v>
          </cell>
          <cell r="OI206">
            <v>0</v>
          </cell>
          <cell r="OJ206">
            <v>0</v>
          </cell>
          <cell r="OL206" t="str">
            <v>нд</v>
          </cell>
          <cell r="OM206" t="str">
            <v>нд</v>
          </cell>
          <cell r="ON206" t="str">
            <v>нд</v>
          </cell>
          <cell r="OO206" t="str">
            <v>нд</v>
          </cell>
          <cell r="OP206" t="str">
            <v>нд</v>
          </cell>
          <cell r="OR206" t="str">
            <v>нд</v>
          </cell>
          <cell r="OT206">
            <v>4866.6067003282769</v>
          </cell>
        </row>
        <row r="207">
          <cell r="A207" t="str">
            <v>Г</v>
          </cell>
          <cell r="B207" t="str">
            <v>1.3.3</v>
          </cell>
          <cell r="C207" t="str">
            <v>Новое строительство, создание, покупка, всего, в том числе:</v>
          </cell>
          <cell r="D207" t="str">
            <v>Г</v>
          </cell>
          <cell r="E207">
            <v>0</v>
          </cell>
          <cell r="H207">
            <v>0</v>
          </cell>
          <cell r="J207">
            <v>1489.73119223</v>
          </cell>
          <cell r="K207">
            <v>0</v>
          </cell>
          <cell r="L207">
            <v>1489.73119223</v>
          </cell>
          <cell r="M207">
            <v>0</v>
          </cell>
          <cell r="N207">
            <v>0</v>
          </cell>
          <cell r="O207">
            <v>234.91664282696701</v>
          </cell>
          <cell r="P207">
            <v>107.40269009469999</v>
          </cell>
          <cell r="Q207">
            <v>1147.4118593083331</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t="str">
            <v/>
          </cell>
          <cell r="BC207" t="str">
            <v/>
          </cell>
          <cell r="BD207" t="str">
            <v/>
          </cell>
          <cell r="BE207" t="str">
            <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t="str">
            <v/>
          </cell>
          <cell r="CR207" t="str">
            <v/>
          </cell>
          <cell r="CS207" t="str">
            <v/>
          </cell>
          <cell r="CT207" t="str">
            <v/>
          </cell>
          <cell r="CU207">
            <v>0</v>
          </cell>
          <cell r="CX207">
            <v>7344.472422541714</v>
          </cell>
          <cell r="CY207">
            <v>1431.4234154027592</v>
          </cell>
          <cell r="CZ207">
            <v>2565.7211390967846</v>
          </cell>
          <cell r="DA207">
            <v>2668.5733142755444</v>
          </cell>
          <cell r="DB207">
            <v>678.75455376662387</v>
          </cell>
          <cell r="DE207">
            <v>0</v>
          </cell>
          <cell r="DG207">
            <v>1103.4742083699998</v>
          </cell>
          <cell r="DH207">
            <v>0</v>
          </cell>
          <cell r="DI207">
            <v>1103.4742083699998</v>
          </cell>
          <cell r="DJ207">
            <v>360.62837615999996</v>
          </cell>
          <cell r="DK207">
            <v>218.44852505</v>
          </cell>
          <cell r="DL207">
            <v>486.62364912999993</v>
          </cell>
          <cell r="DM207">
            <v>37.773688019999994</v>
          </cell>
          <cell r="DN207">
            <v>1392.2406475148673</v>
          </cell>
          <cell r="DS207">
            <v>1.7419603018750001</v>
          </cell>
          <cell r="DT207">
            <v>8.7616322731250005</v>
          </cell>
          <cell r="DU207">
            <v>182.60826805593598</v>
          </cell>
          <cell r="DV207">
            <v>1199.1287868839315</v>
          </cell>
          <cell r="DW207">
            <v>8.7616322731250005</v>
          </cell>
          <cell r="DX207" t="str">
            <v/>
          </cell>
          <cell r="DY207" t="str">
            <v/>
          </cell>
          <cell r="DZ207" t="str">
            <v/>
          </cell>
          <cell r="EA207" t="str">
            <v/>
          </cell>
          <cell r="EB207">
            <v>0</v>
          </cell>
          <cell r="EC207">
            <v>484.6367061599999</v>
          </cell>
          <cell r="ED207">
            <v>0.13603998</v>
          </cell>
          <cell r="EE207">
            <v>106.10247415000001</v>
          </cell>
          <cell r="EF207">
            <v>368.73250117999993</v>
          </cell>
          <cell r="EG207">
            <v>9.6656908500000007</v>
          </cell>
          <cell r="EH207">
            <v>74.832677070000003</v>
          </cell>
          <cell r="EI207">
            <v>0</v>
          </cell>
          <cell r="EJ207">
            <v>50.903441999999998</v>
          </cell>
          <cell r="EK207">
            <v>18.443383009999998</v>
          </cell>
          <cell r="EL207">
            <v>5.4858520599999991</v>
          </cell>
          <cell r="EM207">
            <v>409.80402908999997</v>
          </cell>
          <cell r="EN207">
            <v>0.13603998</v>
          </cell>
          <cell r="EO207">
            <v>55.199032149999994</v>
          </cell>
          <cell r="EP207">
            <v>350.28911816999999</v>
          </cell>
          <cell r="EQ207">
            <v>4.1798387900000007</v>
          </cell>
          <cell r="ER207">
            <v>0</v>
          </cell>
          <cell r="ES207">
            <v>0</v>
          </cell>
          <cell r="ET207">
            <v>0</v>
          </cell>
          <cell r="EU207">
            <v>0</v>
          </cell>
          <cell r="EV207">
            <v>0</v>
          </cell>
          <cell r="EW207">
            <v>0</v>
          </cell>
          <cell r="EX207">
            <v>0</v>
          </cell>
          <cell r="EY207">
            <v>0</v>
          </cell>
          <cell r="EZ207">
            <v>0</v>
          </cell>
          <cell r="FA207">
            <v>0</v>
          </cell>
          <cell r="FB207">
            <v>409.80402908999997</v>
          </cell>
          <cell r="FC207">
            <v>0.13603998</v>
          </cell>
          <cell r="FD207">
            <v>55.199032149999994</v>
          </cell>
          <cell r="FE207">
            <v>350.28911816999999</v>
          </cell>
          <cell r="FF207">
            <v>4.1798387900000007</v>
          </cell>
          <cell r="FG207" t="str">
            <v/>
          </cell>
          <cell r="FH207" t="str">
            <v/>
          </cell>
          <cell r="FI207" t="str">
            <v/>
          </cell>
          <cell r="FJ207" t="str">
            <v/>
          </cell>
          <cell r="FK207">
            <v>0</v>
          </cell>
          <cell r="FN207">
            <v>7344.472422541714</v>
          </cell>
          <cell r="FO207">
            <v>0</v>
          </cell>
          <cell r="FP207">
            <v>337.08000000000004</v>
          </cell>
          <cell r="FQ207">
            <v>0</v>
          </cell>
          <cell r="FR207">
            <v>777.88000000000011</v>
          </cell>
          <cell r="FS207">
            <v>771.62100000000009</v>
          </cell>
          <cell r="FT207">
            <v>6.2589999999999968</v>
          </cell>
          <cell r="FU207">
            <v>46</v>
          </cell>
          <cell r="FV207">
            <v>8576</v>
          </cell>
          <cell r="FW207">
            <v>0</v>
          </cell>
          <cell r="FX207">
            <v>8576</v>
          </cell>
          <cell r="FZ207">
            <v>1309.3077905433333</v>
          </cell>
          <cell r="GA207">
            <v>0</v>
          </cell>
          <cell r="GB207">
            <v>81.5</v>
          </cell>
          <cell r="GC207">
            <v>0</v>
          </cell>
          <cell r="GD207">
            <v>51.391999999999996</v>
          </cell>
          <cell r="GE207">
            <v>45.066000000000003</v>
          </cell>
          <cell r="GF207">
            <v>2.74</v>
          </cell>
          <cell r="GG207">
            <v>3.5859999999999999</v>
          </cell>
          <cell r="GH207">
            <v>271</v>
          </cell>
          <cell r="GI207">
            <v>0</v>
          </cell>
          <cell r="GJ207">
            <v>271</v>
          </cell>
          <cell r="GK207">
            <v>269.75993011094766</v>
          </cell>
          <cell r="GL207">
            <v>0</v>
          </cell>
          <cell r="GM207">
            <v>80</v>
          </cell>
          <cell r="GN207">
            <v>0</v>
          </cell>
          <cell r="GO207">
            <v>1.53</v>
          </cell>
          <cell r="GP207">
            <v>1.53</v>
          </cell>
          <cell r="GQ207">
            <v>0</v>
          </cell>
          <cell r="GR207">
            <v>0</v>
          </cell>
          <cell r="GS207">
            <v>2947</v>
          </cell>
          <cell r="GT207">
            <v>0</v>
          </cell>
          <cell r="GU207">
            <v>2947</v>
          </cell>
          <cell r="GV207">
            <v>0</v>
          </cell>
          <cell r="GW207">
            <v>0</v>
          </cell>
          <cell r="GX207">
            <v>0</v>
          </cell>
          <cell r="GY207">
            <v>0</v>
          </cell>
          <cell r="GZ207">
            <v>0</v>
          </cell>
          <cell r="HA207">
            <v>0</v>
          </cell>
          <cell r="HB207">
            <v>0</v>
          </cell>
          <cell r="HC207">
            <v>0</v>
          </cell>
          <cell r="HD207">
            <v>0</v>
          </cell>
          <cell r="HE207">
            <v>0</v>
          </cell>
          <cell r="HF207">
            <v>0</v>
          </cell>
          <cell r="HG207">
            <v>0</v>
          </cell>
          <cell r="HH207">
            <v>0</v>
          </cell>
          <cell r="HI207">
            <v>0</v>
          </cell>
          <cell r="HJ207">
            <v>0</v>
          </cell>
          <cell r="HK207">
            <v>0</v>
          </cell>
          <cell r="HL207">
            <v>0</v>
          </cell>
          <cell r="HM207">
            <v>0</v>
          </cell>
          <cell r="HN207">
            <v>0</v>
          </cell>
          <cell r="HO207">
            <v>0</v>
          </cell>
          <cell r="HP207">
            <v>0</v>
          </cell>
          <cell r="HQ207">
            <v>0</v>
          </cell>
          <cell r="HR207">
            <v>2.3274738994776389</v>
          </cell>
          <cell r="HS207">
            <v>0</v>
          </cell>
          <cell r="HT207">
            <v>0</v>
          </cell>
          <cell r="HU207">
            <v>0</v>
          </cell>
          <cell r="HV207">
            <v>0.53</v>
          </cell>
          <cell r="HW207">
            <v>0.53</v>
          </cell>
          <cell r="HX207">
            <v>0</v>
          </cell>
          <cell r="HY207">
            <v>0</v>
          </cell>
          <cell r="HZ207">
            <v>1</v>
          </cell>
          <cell r="IA207">
            <v>0</v>
          </cell>
          <cell r="IB207">
            <v>1</v>
          </cell>
          <cell r="IC207">
            <v>267.43245621147003</v>
          </cell>
          <cell r="ID207">
            <v>0</v>
          </cell>
          <cell r="IE207">
            <v>80</v>
          </cell>
          <cell r="IF207">
            <v>0</v>
          </cell>
          <cell r="IG207">
            <v>1</v>
          </cell>
          <cell r="IH207">
            <v>1</v>
          </cell>
          <cell r="II207">
            <v>0</v>
          </cell>
          <cell r="IJ207">
            <v>0</v>
          </cell>
          <cell r="IK207">
            <v>2946</v>
          </cell>
          <cell r="IL207">
            <v>0</v>
          </cell>
          <cell r="IM207">
            <v>2946</v>
          </cell>
          <cell r="IN207">
            <v>0</v>
          </cell>
          <cell r="IO207">
            <v>0</v>
          </cell>
          <cell r="IP207">
            <v>0</v>
          </cell>
          <cell r="IQ207">
            <v>0</v>
          </cell>
          <cell r="IR207">
            <v>0</v>
          </cell>
          <cell r="IS207">
            <v>0</v>
          </cell>
          <cell r="IT207">
            <v>0</v>
          </cell>
          <cell r="IU207">
            <v>0</v>
          </cell>
          <cell r="IV207">
            <v>0</v>
          </cell>
          <cell r="IW207">
            <v>0</v>
          </cell>
          <cell r="IX207">
            <v>0</v>
          </cell>
          <cell r="IY207">
            <v>114.46018323999999</v>
          </cell>
          <cell r="IZ207">
            <v>0</v>
          </cell>
          <cell r="JA207">
            <v>0</v>
          </cell>
          <cell r="JB207">
            <v>0</v>
          </cell>
          <cell r="JC207">
            <v>0</v>
          </cell>
          <cell r="JD207">
            <v>0</v>
          </cell>
          <cell r="JE207">
            <v>0</v>
          </cell>
          <cell r="JF207">
            <v>0</v>
          </cell>
          <cell r="JG207">
            <v>33</v>
          </cell>
          <cell r="JH207">
            <v>0</v>
          </cell>
          <cell r="JI207">
            <v>33</v>
          </cell>
          <cell r="JJ207">
            <v>14.634339259999999</v>
          </cell>
          <cell r="JK207">
            <v>0</v>
          </cell>
          <cell r="JL207">
            <v>0</v>
          </cell>
          <cell r="JM207">
            <v>0</v>
          </cell>
          <cell r="JN207">
            <v>0</v>
          </cell>
          <cell r="JO207">
            <v>0</v>
          </cell>
          <cell r="JP207">
            <v>0</v>
          </cell>
          <cell r="JQ207">
            <v>0</v>
          </cell>
          <cell r="JR207">
            <v>22</v>
          </cell>
          <cell r="JS207">
            <v>0</v>
          </cell>
          <cell r="JT207">
            <v>22</v>
          </cell>
          <cell r="JU207">
            <v>99.825843980000002</v>
          </cell>
          <cell r="JV207">
            <v>0</v>
          </cell>
          <cell r="JW207">
            <v>0</v>
          </cell>
          <cell r="JX207">
            <v>0</v>
          </cell>
          <cell r="JY207">
            <v>0</v>
          </cell>
          <cell r="JZ207">
            <v>0</v>
          </cell>
          <cell r="KA207">
            <v>0</v>
          </cell>
          <cell r="KB207">
            <v>0</v>
          </cell>
          <cell r="KC207">
            <v>11</v>
          </cell>
          <cell r="KD207">
            <v>0</v>
          </cell>
          <cell r="KE207">
            <v>11</v>
          </cell>
          <cell r="KF207">
            <v>0</v>
          </cell>
          <cell r="KG207">
            <v>0</v>
          </cell>
          <cell r="KH207">
            <v>0</v>
          </cell>
          <cell r="KI207">
            <v>0</v>
          </cell>
          <cell r="KJ207">
            <v>0</v>
          </cell>
          <cell r="KK207">
            <v>0</v>
          </cell>
          <cell r="KL207">
            <v>0</v>
          </cell>
          <cell r="KM207">
            <v>0</v>
          </cell>
          <cell r="KN207">
            <v>0</v>
          </cell>
          <cell r="KO207">
            <v>0</v>
          </cell>
          <cell r="KP207">
            <v>0</v>
          </cell>
          <cell r="KQ207">
            <v>0</v>
          </cell>
          <cell r="KR207">
            <v>0</v>
          </cell>
          <cell r="KS207">
            <v>0</v>
          </cell>
          <cell r="KT207">
            <v>0</v>
          </cell>
          <cell r="KU207">
            <v>0</v>
          </cell>
          <cell r="KV207">
            <v>0</v>
          </cell>
          <cell r="KW207">
            <v>0</v>
          </cell>
          <cell r="KX207">
            <v>0</v>
          </cell>
          <cell r="KY207">
            <v>0</v>
          </cell>
          <cell r="KZ207">
            <v>0</v>
          </cell>
          <cell r="LA207">
            <v>0</v>
          </cell>
          <cell r="LB207">
            <v>99.825843980000002</v>
          </cell>
          <cell r="LC207">
            <v>0</v>
          </cell>
          <cell r="LD207">
            <v>0</v>
          </cell>
          <cell r="LE207">
            <v>0</v>
          </cell>
          <cell r="LF207">
            <v>0</v>
          </cell>
          <cell r="LG207">
            <v>0</v>
          </cell>
          <cell r="LH207">
            <v>0</v>
          </cell>
          <cell r="LI207">
            <v>0</v>
          </cell>
          <cell r="LJ207">
            <v>11</v>
          </cell>
          <cell r="LK207">
            <v>0</v>
          </cell>
          <cell r="LL207">
            <v>11</v>
          </cell>
          <cell r="LQ207">
            <v>0</v>
          </cell>
          <cell r="LR207">
            <v>32</v>
          </cell>
          <cell r="LS207">
            <v>0</v>
          </cell>
          <cell r="LT207">
            <v>0</v>
          </cell>
          <cell r="LU207">
            <v>0</v>
          </cell>
          <cell r="LX207">
            <v>0</v>
          </cell>
          <cell r="LY207">
            <v>0</v>
          </cell>
          <cell r="LZ207">
            <v>0</v>
          </cell>
          <cell r="MA207">
            <v>7.9080000000000004</v>
          </cell>
          <cell r="MB207">
            <v>0</v>
          </cell>
          <cell r="MC207">
            <v>0</v>
          </cell>
          <cell r="MD207">
            <v>0</v>
          </cell>
          <cell r="ME207">
            <v>0</v>
          </cell>
          <cell r="MF207">
            <v>0</v>
          </cell>
          <cell r="MG207">
            <v>0</v>
          </cell>
          <cell r="MH207">
            <v>0</v>
          </cell>
          <cell r="MI207">
            <v>0</v>
          </cell>
          <cell r="MJ207">
            <v>0</v>
          </cell>
          <cell r="MK207">
            <v>0</v>
          </cell>
          <cell r="ML207">
            <v>0</v>
          </cell>
          <cell r="MM207">
            <v>0</v>
          </cell>
          <cell r="MN207">
            <v>0</v>
          </cell>
          <cell r="MO207">
            <v>0</v>
          </cell>
          <cell r="MP207">
            <v>0</v>
          </cell>
          <cell r="MQ207">
            <v>0</v>
          </cell>
          <cell r="MR207">
            <v>0</v>
          </cell>
          <cell r="MS207">
            <v>0</v>
          </cell>
          <cell r="MT207">
            <v>0</v>
          </cell>
          <cell r="MU207">
            <v>0</v>
          </cell>
          <cell r="MV207">
            <v>0</v>
          </cell>
          <cell r="MW207">
            <v>0</v>
          </cell>
          <cell r="MX207">
            <v>0</v>
          </cell>
          <cell r="MY207">
            <v>0</v>
          </cell>
          <cell r="MZ207">
            <v>0</v>
          </cell>
          <cell r="NA207">
            <v>0</v>
          </cell>
          <cell r="NB207">
            <v>0</v>
          </cell>
          <cell r="NC207">
            <v>0</v>
          </cell>
          <cell r="ND207">
            <v>0</v>
          </cell>
          <cell r="NE207">
            <v>0</v>
          </cell>
          <cell r="NF207">
            <v>0</v>
          </cell>
          <cell r="NG207">
            <v>0</v>
          </cell>
          <cell r="NH207">
            <v>0</v>
          </cell>
          <cell r="NI207">
            <v>0</v>
          </cell>
          <cell r="NJ207">
            <v>0</v>
          </cell>
          <cell r="NK207">
            <v>0</v>
          </cell>
          <cell r="NL207">
            <v>0</v>
          </cell>
          <cell r="NM207">
            <v>0</v>
          </cell>
          <cell r="NN207">
            <v>0</v>
          </cell>
          <cell r="NO207">
            <v>0</v>
          </cell>
          <cell r="NP207">
            <v>0</v>
          </cell>
          <cell r="NQ207">
            <v>0</v>
          </cell>
          <cell r="NR207">
            <v>0</v>
          </cell>
          <cell r="NS207">
            <v>0</v>
          </cell>
          <cell r="NT207">
            <v>0</v>
          </cell>
          <cell r="NU207">
            <v>0</v>
          </cell>
          <cell r="NV207">
            <v>0</v>
          </cell>
          <cell r="NW207">
            <v>0</v>
          </cell>
          <cell r="NX207">
            <v>0</v>
          </cell>
          <cell r="NY207">
            <v>0</v>
          </cell>
          <cell r="NZ207">
            <v>0</v>
          </cell>
          <cell r="OA207">
            <v>0</v>
          </cell>
          <cell r="OB207">
            <v>0</v>
          </cell>
          <cell r="OC207">
            <v>0</v>
          </cell>
          <cell r="OD207">
            <v>0</v>
          </cell>
          <cell r="OE207">
            <v>0</v>
          </cell>
          <cell r="OF207">
            <v>0</v>
          </cell>
          <cell r="OG207">
            <v>0</v>
          </cell>
          <cell r="OH207">
            <v>0</v>
          </cell>
          <cell r="OI207">
            <v>0</v>
          </cell>
          <cell r="OJ207">
            <v>0</v>
          </cell>
          <cell r="OL207" t="str">
            <v>нд</v>
          </cell>
          <cell r="OM207" t="str">
            <v>нд</v>
          </cell>
          <cell r="ON207" t="str">
            <v>нд</v>
          </cell>
          <cell r="OO207" t="str">
            <v>нд</v>
          </cell>
          <cell r="OP207" t="str">
            <v>нд</v>
          </cell>
          <cell r="OR207" t="str">
            <v>нд</v>
          </cell>
          <cell r="OT207">
            <v>4866.6067003282769</v>
          </cell>
        </row>
        <row r="208">
          <cell r="A208" t="str">
            <v>Г</v>
          </cell>
          <cell r="B208" t="str">
            <v>1.3.3.1</v>
          </cell>
          <cell r="C208" t="str">
            <v>Новое строительство, покупка зданий (сооружений) всего, в том числе:</v>
          </cell>
          <cell r="D208" t="str">
            <v>Г</v>
          </cell>
          <cell r="E208">
            <v>0</v>
          </cell>
          <cell r="H208">
            <v>0</v>
          </cell>
          <cell r="J208">
            <v>1489.73119223</v>
          </cell>
          <cell r="K208">
            <v>0</v>
          </cell>
          <cell r="L208">
            <v>1489.73119223</v>
          </cell>
          <cell r="M208">
            <v>0</v>
          </cell>
          <cell r="N208">
            <v>0</v>
          </cell>
          <cell r="O208">
            <v>234.91664282696701</v>
          </cell>
          <cell r="P208">
            <v>107.40269009469999</v>
          </cell>
          <cell r="Q208">
            <v>1147.4118593083331</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t="str">
            <v/>
          </cell>
          <cell r="BC208" t="str">
            <v/>
          </cell>
          <cell r="BD208" t="str">
            <v/>
          </cell>
          <cell r="BE208" t="str">
            <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t="str">
            <v/>
          </cell>
          <cell r="CR208" t="str">
            <v/>
          </cell>
          <cell r="CS208" t="str">
            <v/>
          </cell>
          <cell r="CT208" t="str">
            <v/>
          </cell>
          <cell r="CU208">
            <v>0</v>
          </cell>
          <cell r="CX208">
            <v>7344.472422541714</v>
          </cell>
          <cell r="CY208">
            <v>1431.4234154027592</v>
          </cell>
          <cell r="CZ208">
            <v>2565.7211390967846</v>
          </cell>
          <cell r="DA208">
            <v>2668.5733142755444</v>
          </cell>
          <cell r="DB208">
            <v>678.75455376662387</v>
          </cell>
          <cell r="DE208">
            <v>0</v>
          </cell>
          <cell r="DG208">
            <v>1103.4742083699998</v>
          </cell>
          <cell r="DH208">
            <v>0</v>
          </cell>
          <cell r="DI208">
            <v>1103.4742083699998</v>
          </cell>
          <cell r="DJ208">
            <v>360.62837615999996</v>
          </cell>
          <cell r="DK208">
            <v>218.44852505</v>
          </cell>
          <cell r="DL208">
            <v>486.62364912999993</v>
          </cell>
          <cell r="DM208">
            <v>37.773688019999994</v>
          </cell>
          <cell r="DN208">
            <v>1392.2406475148673</v>
          </cell>
          <cell r="DS208">
            <v>1.7419603018750001</v>
          </cell>
          <cell r="DT208">
            <v>8.7616322731250005</v>
          </cell>
          <cell r="DU208">
            <v>182.60826805593598</v>
          </cell>
          <cell r="DV208">
            <v>1199.1287868839315</v>
          </cell>
          <cell r="DW208">
            <v>8.7616322731250005</v>
          </cell>
          <cell r="DX208" t="str">
            <v/>
          </cell>
          <cell r="DY208" t="str">
            <v/>
          </cell>
          <cell r="DZ208" t="str">
            <v/>
          </cell>
          <cell r="EA208" t="str">
            <v/>
          </cell>
          <cell r="EB208">
            <v>0</v>
          </cell>
          <cell r="EC208">
            <v>484.6367061599999</v>
          </cell>
          <cell r="ED208">
            <v>0.13603998</v>
          </cell>
          <cell r="EE208">
            <v>106.10247415000001</v>
          </cell>
          <cell r="EF208">
            <v>368.73250117999993</v>
          </cell>
          <cell r="EG208">
            <v>9.6656908500000007</v>
          </cell>
          <cell r="EH208">
            <v>74.832677070000003</v>
          </cell>
          <cell r="EI208">
            <v>0</v>
          </cell>
          <cell r="EJ208">
            <v>50.903441999999998</v>
          </cell>
          <cell r="EK208">
            <v>18.443383009999998</v>
          </cell>
          <cell r="EL208">
            <v>5.4858520599999991</v>
          </cell>
          <cell r="EM208">
            <v>409.80402908999997</v>
          </cell>
          <cell r="EN208">
            <v>0.13603998</v>
          </cell>
          <cell r="EO208">
            <v>55.199032149999994</v>
          </cell>
          <cell r="EP208">
            <v>350.28911816999999</v>
          </cell>
          <cell r="EQ208">
            <v>4.1798387900000007</v>
          </cell>
          <cell r="ER208">
            <v>0</v>
          </cell>
          <cell r="ES208">
            <v>0</v>
          </cell>
          <cell r="ET208">
            <v>0</v>
          </cell>
          <cell r="EU208">
            <v>0</v>
          </cell>
          <cell r="EV208">
            <v>0</v>
          </cell>
          <cell r="EW208">
            <v>0</v>
          </cell>
          <cell r="EX208">
            <v>0</v>
          </cell>
          <cell r="EY208">
            <v>0</v>
          </cell>
          <cell r="EZ208">
            <v>0</v>
          </cell>
          <cell r="FA208">
            <v>0</v>
          </cell>
          <cell r="FB208">
            <v>409.80402908999997</v>
          </cell>
          <cell r="FC208">
            <v>0.13603998</v>
          </cell>
          <cell r="FD208">
            <v>55.199032149999994</v>
          </cell>
          <cell r="FE208">
            <v>350.28911816999999</v>
          </cell>
          <cell r="FF208">
            <v>4.1798387900000007</v>
          </cell>
          <cell r="FG208" t="str">
            <v/>
          </cell>
          <cell r="FH208" t="str">
            <v/>
          </cell>
          <cell r="FI208" t="str">
            <v/>
          </cell>
          <cell r="FJ208" t="str">
            <v/>
          </cell>
          <cell r="FK208">
            <v>0</v>
          </cell>
          <cell r="FN208">
            <v>7344.472422541714</v>
          </cell>
          <cell r="FO208">
            <v>0</v>
          </cell>
          <cell r="FP208">
            <v>337.08000000000004</v>
          </cell>
          <cell r="FQ208">
            <v>0</v>
          </cell>
          <cell r="FR208">
            <v>777.88000000000011</v>
          </cell>
          <cell r="FS208">
            <v>771.62100000000009</v>
          </cell>
          <cell r="FT208">
            <v>6.2589999999999968</v>
          </cell>
          <cell r="FU208">
            <v>46</v>
          </cell>
          <cell r="FV208">
            <v>8576</v>
          </cell>
          <cell r="FW208">
            <v>0</v>
          </cell>
          <cell r="FX208">
            <v>8576</v>
          </cell>
          <cell r="FZ208">
            <v>1309.3077905433333</v>
          </cell>
          <cell r="GA208">
            <v>0</v>
          </cell>
          <cell r="GB208">
            <v>81.5</v>
          </cell>
          <cell r="GC208">
            <v>0</v>
          </cell>
          <cell r="GD208">
            <v>51.391999999999996</v>
          </cell>
          <cell r="GE208">
            <v>45.066000000000003</v>
          </cell>
          <cell r="GF208">
            <v>2.74</v>
          </cell>
          <cell r="GG208">
            <v>3.5859999999999999</v>
          </cell>
          <cell r="GH208">
            <v>271</v>
          </cell>
          <cell r="GI208">
            <v>0</v>
          </cell>
          <cell r="GJ208">
            <v>271</v>
          </cell>
          <cell r="GK208">
            <v>269.75993011094766</v>
          </cell>
          <cell r="GL208">
            <v>0</v>
          </cell>
          <cell r="GM208">
            <v>80</v>
          </cell>
          <cell r="GN208">
            <v>0</v>
          </cell>
          <cell r="GO208">
            <v>1.53</v>
          </cell>
          <cell r="GP208">
            <v>1.53</v>
          </cell>
          <cell r="GQ208">
            <v>0</v>
          </cell>
          <cell r="GR208">
            <v>0</v>
          </cell>
          <cell r="GS208">
            <v>2947</v>
          </cell>
          <cell r="GT208">
            <v>0</v>
          </cell>
          <cell r="GU208">
            <v>2947</v>
          </cell>
          <cell r="GV208">
            <v>0</v>
          </cell>
          <cell r="GW208">
            <v>0</v>
          </cell>
          <cell r="GX208">
            <v>0</v>
          </cell>
          <cell r="GY208">
            <v>0</v>
          </cell>
          <cell r="GZ208">
            <v>0</v>
          </cell>
          <cell r="HA208">
            <v>0</v>
          </cell>
          <cell r="HB208">
            <v>0</v>
          </cell>
          <cell r="HC208">
            <v>0</v>
          </cell>
          <cell r="HD208">
            <v>0</v>
          </cell>
          <cell r="HE208">
            <v>0</v>
          </cell>
          <cell r="HF208">
            <v>0</v>
          </cell>
          <cell r="HG208">
            <v>0</v>
          </cell>
          <cell r="HH208">
            <v>0</v>
          </cell>
          <cell r="HI208">
            <v>0</v>
          </cell>
          <cell r="HJ208">
            <v>0</v>
          </cell>
          <cell r="HK208">
            <v>0</v>
          </cell>
          <cell r="HL208">
            <v>0</v>
          </cell>
          <cell r="HM208">
            <v>0</v>
          </cell>
          <cell r="HN208">
            <v>0</v>
          </cell>
          <cell r="HO208">
            <v>0</v>
          </cell>
          <cell r="HP208">
            <v>0</v>
          </cell>
          <cell r="HQ208">
            <v>0</v>
          </cell>
          <cell r="HR208">
            <v>2.3274738994776389</v>
          </cell>
          <cell r="HS208">
            <v>0</v>
          </cell>
          <cell r="HT208">
            <v>0</v>
          </cell>
          <cell r="HU208">
            <v>0</v>
          </cell>
          <cell r="HV208">
            <v>0.53</v>
          </cell>
          <cell r="HW208">
            <v>0.53</v>
          </cell>
          <cell r="HX208">
            <v>0</v>
          </cell>
          <cell r="HY208">
            <v>0</v>
          </cell>
          <cell r="HZ208">
            <v>1</v>
          </cell>
          <cell r="IA208">
            <v>0</v>
          </cell>
          <cell r="IB208">
            <v>1</v>
          </cell>
          <cell r="IC208">
            <v>267.43245621147003</v>
          </cell>
          <cell r="ID208">
            <v>0</v>
          </cell>
          <cell r="IE208">
            <v>80</v>
          </cell>
          <cell r="IF208">
            <v>0</v>
          </cell>
          <cell r="IG208">
            <v>1</v>
          </cell>
          <cell r="IH208">
            <v>1</v>
          </cell>
          <cell r="II208">
            <v>0</v>
          </cell>
          <cell r="IJ208">
            <v>0</v>
          </cell>
          <cell r="IK208">
            <v>2946</v>
          </cell>
          <cell r="IL208">
            <v>0</v>
          </cell>
          <cell r="IM208">
            <v>2946</v>
          </cell>
          <cell r="IN208">
            <v>0</v>
          </cell>
          <cell r="IO208">
            <v>0</v>
          </cell>
          <cell r="IP208">
            <v>0</v>
          </cell>
          <cell r="IQ208">
            <v>0</v>
          </cell>
          <cell r="IR208">
            <v>0</v>
          </cell>
          <cell r="IS208">
            <v>0</v>
          </cell>
          <cell r="IT208">
            <v>0</v>
          </cell>
          <cell r="IU208">
            <v>0</v>
          </cell>
          <cell r="IV208">
            <v>0</v>
          </cell>
          <cell r="IW208">
            <v>0</v>
          </cell>
          <cell r="IX208">
            <v>0</v>
          </cell>
          <cell r="IY208">
            <v>114.46018323999999</v>
          </cell>
          <cell r="IZ208">
            <v>0</v>
          </cell>
          <cell r="JA208">
            <v>0</v>
          </cell>
          <cell r="JB208">
            <v>0</v>
          </cell>
          <cell r="JC208">
            <v>0</v>
          </cell>
          <cell r="JD208">
            <v>0</v>
          </cell>
          <cell r="JE208">
            <v>0</v>
          </cell>
          <cell r="JF208">
            <v>0</v>
          </cell>
          <cell r="JG208">
            <v>33</v>
          </cell>
          <cell r="JH208">
            <v>0</v>
          </cell>
          <cell r="JI208">
            <v>33</v>
          </cell>
          <cell r="JJ208">
            <v>14.634339259999999</v>
          </cell>
          <cell r="JK208">
            <v>0</v>
          </cell>
          <cell r="JL208">
            <v>0</v>
          </cell>
          <cell r="JM208">
            <v>0</v>
          </cell>
          <cell r="JN208">
            <v>0</v>
          </cell>
          <cell r="JO208">
            <v>0</v>
          </cell>
          <cell r="JP208">
            <v>0</v>
          </cell>
          <cell r="JQ208">
            <v>0</v>
          </cell>
          <cell r="JR208">
            <v>22</v>
          </cell>
          <cell r="JS208">
            <v>0</v>
          </cell>
          <cell r="JT208">
            <v>22</v>
          </cell>
          <cell r="JU208">
            <v>99.825843980000002</v>
          </cell>
          <cell r="JV208">
            <v>0</v>
          </cell>
          <cell r="JW208">
            <v>0</v>
          </cell>
          <cell r="JX208">
            <v>0</v>
          </cell>
          <cell r="JY208">
            <v>0</v>
          </cell>
          <cell r="JZ208">
            <v>0</v>
          </cell>
          <cell r="KA208">
            <v>0</v>
          </cell>
          <cell r="KB208">
            <v>0</v>
          </cell>
          <cell r="KC208">
            <v>11</v>
          </cell>
          <cell r="KD208">
            <v>0</v>
          </cell>
          <cell r="KE208">
            <v>11</v>
          </cell>
          <cell r="KF208">
            <v>0</v>
          </cell>
          <cell r="KG208">
            <v>0</v>
          </cell>
          <cell r="KH208">
            <v>0</v>
          </cell>
          <cell r="KI208">
            <v>0</v>
          </cell>
          <cell r="KJ208">
            <v>0</v>
          </cell>
          <cell r="KK208">
            <v>0</v>
          </cell>
          <cell r="KL208">
            <v>0</v>
          </cell>
          <cell r="KM208">
            <v>0</v>
          </cell>
          <cell r="KN208">
            <v>0</v>
          </cell>
          <cell r="KO208">
            <v>0</v>
          </cell>
          <cell r="KP208">
            <v>0</v>
          </cell>
          <cell r="KQ208">
            <v>0</v>
          </cell>
          <cell r="KR208">
            <v>0</v>
          </cell>
          <cell r="KS208">
            <v>0</v>
          </cell>
          <cell r="KT208">
            <v>0</v>
          </cell>
          <cell r="KU208">
            <v>0</v>
          </cell>
          <cell r="KV208">
            <v>0</v>
          </cell>
          <cell r="KW208">
            <v>0</v>
          </cell>
          <cell r="KX208">
            <v>0</v>
          </cell>
          <cell r="KY208">
            <v>0</v>
          </cell>
          <cell r="KZ208">
            <v>0</v>
          </cell>
          <cell r="LA208">
            <v>0</v>
          </cell>
          <cell r="LB208">
            <v>99.825843980000002</v>
          </cell>
          <cell r="LC208">
            <v>0</v>
          </cell>
          <cell r="LD208">
            <v>0</v>
          </cell>
          <cell r="LE208">
            <v>0</v>
          </cell>
          <cell r="LF208">
            <v>0</v>
          </cell>
          <cell r="LG208">
            <v>0</v>
          </cell>
          <cell r="LH208">
            <v>0</v>
          </cell>
          <cell r="LI208">
            <v>0</v>
          </cell>
          <cell r="LJ208">
            <v>11</v>
          </cell>
          <cell r="LK208">
            <v>0</v>
          </cell>
          <cell r="LL208">
            <v>11</v>
          </cell>
          <cell r="LQ208">
            <v>0</v>
          </cell>
          <cell r="LR208">
            <v>32</v>
          </cell>
          <cell r="LS208">
            <v>0</v>
          </cell>
          <cell r="LT208">
            <v>0</v>
          </cell>
          <cell r="LU208">
            <v>0</v>
          </cell>
          <cell r="LX208">
            <v>0</v>
          </cell>
          <cell r="LY208">
            <v>0</v>
          </cell>
          <cell r="LZ208">
            <v>0</v>
          </cell>
          <cell r="MA208">
            <v>7.9080000000000004</v>
          </cell>
          <cell r="MB208">
            <v>0</v>
          </cell>
          <cell r="MC208">
            <v>0</v>
          </cell>
          <cell r="MD208">
            <v>0</v>
          </cell>
          <cell r="ME208">
            <v>0</v>
          </cell>
          <cell r="MF208">
            <v>0</v>
          </cell>
          <cell r="MG208">
            <v>0</v>
          </cell>
          <cell r="MH208">
            <v>0</v>
          </cell>
          <cell r="MI208">
            <v>0</v>
          </cell>
          <cell r="MJ208">
            <v>0</v>
          </cell>
          <cell r="MK208">
            <v>0</v>
          </cell>
          <cell r="ML208">
            <v>0</v>
          </cell>
          <cell r="MM208">
            <v>0</v>
          </cell>
          <cell r="MN208">
            <v>0</v>
          </cell>
          <cell r="MO208">
            <v>0</v>
          </cell>
          <cell r="MP208">
            <v>0</v>
          </cell>
          <cell r="MQ208">
            <v>0</v>
          </cell>
          <cell r="MR208">
            <v>0</v>
          </cell>
          <cell r="MS208">
            <v>0</v>
          </cell>
          <cell r="MT208">
            <v>0</v>
          </cell>
          <cell r="MU208">
            <v>0</v>
          </cell>
          <cell r="MV208">
            <v>0</v>
          </cell>
          <cell r="MW208">
            <v>0</v>
          </cell>
          <cell r="MX208">
            <v>0</v>
          </cell>
          <cell r="MY208">
            <v>0</v>
          </cell>
          <cell r="MZ208">
            <v>0</v>
          </cell>
          <cell r="NA208">
            <v>0</v>
          </cell>
          <cell r="NB208">
            <v>0</v>
          </cell>
          <cell r="NC208">
            <v>0</v>
          </cell>
          <cell r="ND208">
            <v>0</v>
          </cell>
          <cell r="NE208">
            <v>0</v>
          </cell>
          <cell r="NF208">
            <v>0</v>
          </cell>
          <cell r="NG208">
            <v>0</v>
          </cell>
          <cell r="NH208">
            <v>0</v>
          </cell>
          <cell r="NI208">
            <v>0</v>
          </cell>
          <cell r="NJ208">
            <v>0</v>
          </cell>
          <cell r="NK208">
            <v>0</v>
          </cell>
          <cell r="NL208">
            <v>0</v>
          </cell>
          <cell r="NM208">
            <v>0</v>
          </cell>
          <cell r="NN208">
            <v>0</v>
          </cell>
          <cell r="NO208">
            <v>0</v>
          </cell>
          <cell r="NP208">
            <v>0</v>
          </cell>
          <cell r="NQ208">
            <v>0</v>
          </cell>
          <cell r="NR208">
            <v>0</v>
          </cell>
          <cell r="NS208">
            <v>0</v>
          </cell>
          <cell r="NT208">
            <v>0</v>
          </cell>
          <cell r="NU208">
            <v>0</v>
          </cell>
          <cell r="NV208">
            <v>0</v>
          </cell>
          <cell r="NW208">
            <v>0</v>
          </cell>
          <cell r="NX208">
            <v>0</v>
          </cell>
          <cell r="NY208">
            <v>0</v>
          </cell>
          <cell r="NZ208">
            <v>0</v>
          </cell>
          <cell r="OA208">
            <v>0</v>
          </cell>
          <cell r="OB208">
            <v>0</v>
          </cell>
          <cell r="OC208">
            <v>0</v>
          </cell>
          <cell r="OD208">
            <v>0</v>
          </cell>
          <cell r="OE208">
            <v>0</v>
          </cell>
          <cell r="OF208">
            <v>0</v>
          </cell>
          <cell r="OG208">
            <v>0</v>
          </cell>
          <cell r="OH208">
            <v>0</v>
          </cell>
          <cell r="OI208">
            <v>0</v>
          </cell>
          <cell r="OJ208">
            <v>0</v>
          </cell>
          <cell r="OL208" t="str">
            <v>нд</v>
          </cell>
          <cell r="OM208" t="str">
            <v>нд</v>
          </cell>
          <cell r="ON208" t="str">
            <v>нд</v>
          </cell>
          <cell r="OO208" t="str">
            <v>нд</v>
          </cell>
          <cell r="OP208" t="str">
            <v>нд</v>
          </cell>
          <cell r="OR208" t="str">
            <v>нд</v>
          </cell>
          <cell r="OT208">
            <v>4866.6067003282769</v>
          </cell>
        </row>
        <row r="209">
          <cell r="A209" t="str">
            <v>Г</v>
          </cell>
          <cell r="B209" t="str">
            <v>1.3.3.2</v>
          </cell>
          <cell r="C209" t="str">
            <v>Новое строительство, покупка линий связи и телекоммуникационных систем всего, в том числе:</v>
          </cell>
          <cell r="D209" t="str">
            <v>Г</v>
          </cell>
          <cell r="E209">
            <v>0</v>
          </cell>
          <cell r="H209">
            <v>0</v>
          </cell>
          <cell r="J209">
            <v>1489.73119223</v>
          </cell>
          <cell r="K209">
            <v>0</v>
          </cell>
          <cell r="L209">
            <v>1489.73119223</v>
          </cell>
          <cell r="M209">
            <v>0</v>
          </cell>
          <cell r="N209">
            <v>0</v>
          </cell>
          <cell r="O209">
            <v>234.91664282696701</v>
          </cell>
          <cell r="P209">
            <v>107.40269009469999</v>
          </cell>
          <cell r="Q209">
            <v>1147.4118593083331</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t="str">
            <v/>
          </cell>
          <cell r="BC209" t="str">
            <v/>
          </cell>
          <cell r="BD209" t="str">
            <v/>
          </cell>
          <cell r="BE209" t="str">
            <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t="str">
            <v/>
          </cell>
          <cell r="CR209" t="str">
            <v/>
          </cell>
          <cell r="CS209" t="str">
            <v/>
          </cell>
          <cell r="CT209" t="str">
            <v/>
          </cell>
          <cell r="CU209">
            <v>0</v>
          </cell>
          <cell r="CX209">
            <v>7344.472422541714</v>
          </cell>
          <cell r="CY209">
            <v>1431.4234154027592</v>
          </cell>
          <cell r="CZ209">
            <v>2565.7211390967846</v>
          </cell>
          <cell r="DA209">
            <v>2668.5733142755444</v>
          </cell>
          <cell r="DB209">
            <v>678.75455376662387</v>
          </cell>
          <cell r="DE209">
            <v>0</v>
          </cell>
          <cell r="DG209">
            <v>1103.4742083699998</v>
          </cell>
          <cell r="DH209">
            <v>0</v>
          </cell>
          <cell r="DI209">
            <v>1103.4742083699998</v>
          </cell>
          <cell r="DJ209">
            <v>360.62837615999996</v>
          </cell>
          <cell r="DK209">
            <v>218.44852505</v>
          </cell>
          <cell r="DL209">
            <v>486.62364912999993</v>
          </cell>
          <cell r="DM209">
            <v>37.773688019999994</v>
          </cell>
          <cell r="DN209">
            <v>1392.2406475148673</v>
          </cell>
          <cell r="DS209">
            <v>1.7419603018750001</v>
          </cell>
          <cell r="DT209">
            <v>8.7616322731250005</v>
          </cell>
          <cell r="DU209">
            <v>182.60826805593598</v>
          </cell>
          <cell r="DV209">
            <v>1199.1287868839315</v>
          </cell>
          <cell r="DW209">
            <v>8.7616322731250005</v>
          </cell>
          <cell r="DX209" t="str">
            <v/>
          </cell>
          <cell r="DY209" t="str">
            <v/>
          </cell>
          <cell r="DZ209" t="str">
            <v/>
          </cell>
          <cell r="EA209" t="str">
            <v/>
          </cell>
          <cell r="EB209">
            <v>0</v>
          </cell>
          <cell r="EC209">
            <v>484.6367061599999</v>
          </cell>
          <cell r="ED209">
            <v>0.13603998</v>
          </cell>
          <cell r="EE209">
            <v>106.10247415000001</v>
          </cell>
          <cell r="EF209">
            <v>368.73250117999993</v>
          </cell>
          <cell r="EG209">
            <v>9.6656908500000007</v>
          </cell>
          <cell r="EH209">
            <v>74.832677070000003</v>
          </cell>
          <cell r="EI209">
            <v>0</v>
          </cell>
          <cell r="EJ209">
            <v>50.903441999999998</v>
          </cell>
          <cell r="EK209">
            <v>18.443383009999998</v>
          </cell>
          <cell r="EL209">
            <v>5.4858520599999991</v>
          </cell>
          <cell r="EM209">
            <v>409.80402908999997</v>
          </cell>
          <cell r="EN209">
            <v>0.13603998</v>
          </cell>
          <cell r="EO209">
            <v>55.199032149999994</v>
          </cell>
          <cell r="EP209">
            <v>350.28911816999999</v>
          </cell>
          <cell r="EQ209">
            <v>4.1798387900000007</v>
          </cell>
          <cell r="ER209">
            <v>0</v>
          </cell>
          <cell r="ES209">
            <v>0</v>
          </cell>
          <cell r="ET209">
            <v>0</v>
          </cell>
          <cell r="EU209">
            <v>0</v>
          </cell>
          <cell r="EV209">
            <v>0</v>
          </cell>
          <cell r="EW209">
            <v>0</v>
          </cell>
          <cell r="EX209">
            <v>0</v>
          </cell>
          <cell r="EY209">
            <v>0</v>
          </cell>
          <cell r="EZ209">
            <v>0</v>
          </cell>
          <cell r="FA209">
            <v>0</v>
          </cell>
          <cell r="FB209">
            <v>409.80402908999997</v>
          </cell>
          <cell r="FC209">
            <v>0.13603998</v>
          </cell>
          <cell r="FD209">
            <v>55.199032149999994</v>
          </cell>
          <cell r="FE209">
            <v>350.28911816999999</v>
          </cell>
          <cell r="FF209">
            <v>4.1798387900000007</v>
          </cell>
          <cell r="FG209" t="str">
            <v/>
          </cell>
          <cell r="FH209" t="str">
            <v/>
          </cell>
          <cell r="FI209" t="str">
            <v/>
          </cell>
          <cell r="FJ209" t="str">
            <v/>
          </cell>
          <cell r="FK209">
            <v>0</v>
          </cell>
          <cell r="FN209">
            <v>7344.472422541714</v>
          </cell>
          <cell r="FO209">
            <v>0</v>
          </cell>
          <cell r="FP209">
            <v>337.08000000000004</v>
          </cell>
          <cell r="FQ209">
            <v>0</v>
          </cell>
          <cell r="FR209">
            <v>777.88000000000011</v>
          </cell>
          <cell r="FS209">
            <v>771.62100000000009</v>
          </cell>
          <cell r="FT209">
            <v>6.2589999999999968</v>
          </cell>
          <cell r="FU209">
            <v>46</v>
          </cell>
          <cell r="FV209">
            <v>8576</v>
          </cell>
          <cell r="FW209">
            <v>0</v>
          </cell>
          <cell r="FX209">
            <v>8576</v>
          </cell>
          <cell r="FZ209">
            <v>1309.3077905433333</v>
          </cell>
          <cell r="GA209">
            <v>0</v>
          </cell>
          <cell r="GB209">
            <v>81.5</v>
          </cell>
          <cell r="GC209">
            <v>0</v>
          </cell>
          <cell r="GD209">
            <v>51.391999999999996</v>
          </cell>
          <cell r="GE209">
            <v>45.066000000000003</v>
          </cell>
          <cell r="GF209">
            <v>2.74</v>
          </cell>
          <cell r="GG209">
            <v>3.5859999999999999</v>
          </cell>
          <cell r="GH209">
            <v>271</v>
          </cell>
          <cell r="GI209">
            <v>0</v>
          </cell>
          <cell r="GJ209">
            <v>271</v>
          </cell>
          <cell r="GK209">
            <v>269.75993011094766</v>
          </cell>
          <cell r="GL209">
            <v>0</v>
          </cell>
          <cell r="GM209">
            <v>80</v>
          </cell>
          <cell r="GN209">
            <v>0</v>
          </cell>
          <cell r="GO209">
            <v>1.53</v>
          </cell>
          <cell r="GP209">
            <v>1.53</v>
          </cell>
          <cell r="GQ209">
            <v>0</v>
          </cell>
          <cell r="GR209">
            <v>0</v>
          </cell>
          <cell r="GS209">
            <v>2947</v>
          </cell>
          <cell r="GT209">
            <v>0</v>
          </cell>
          <cell r="GU209">
            <v>2947</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0</v>
          </cell>
          <cell r="HK209">
            <v>0</v>
          </cell>
          <cell r="HL209">
            <v>0</v>
          </cell>
          <cell r="HM209">
            <v>0</v>
          </cell>
          <cell r="HN209">
            <v>0</v>
          </cell>
          <cell r="HO209">
            <v>0</v>
          </cell>
          <cell r="HP209">
            <v>0</v>
          </cell>
          <cell r="HQ209">
            <v>0</v>
          </cell>
          <cell r="HR209">
            <v>2.3274738994776389</v>
          </cell>
          <cell r="HS209">
            <v>0</v>
          </cell>
          <cell r="HT209">
            <v>0</v>
          </cell>
          <cell r="HU209">
            <v>0</v>
          </cell>
          <cell r="HV209">
            <v>0.53</v>
          </cell>
          <cell r="HW209">
            <v>0.53</v>
          </cell>
          <cell r="HX209">
            <v>0</v>
          </cell>
          <cell r="HY209">
            <v>0</v>
          </cell>
          <cell r="HZ209">
            <v>1</v>
          </cell>
          <cell r="IA209">
            <v>0</v>
          </cell>
          <cell r="IB209">
            <v>1</v>
          </cell>
          <cell r="IC209">
            <v>267.43245621147003</v>
          </cell>
          <cell r="ID209">
            <v>0</v>
          </cell>
          <cell r="IE209">
            <v>80</v>
          </cell>
          <cell r="IF209">
            <v>0</v>
          </cell>
          <cell r="IG209">
            <v>1</v>
          </cell>
          <cell r="IH209">
            <v>1</v>
          </cell>
          <cell r="II209">
            <v>0</v>
          </cell>
          <cell r="IJ209">
            <v>0</v>
          </cell>
          <cell r="IK209">
            <v>2946</v>
          </cell>
          <cell r="IL209">
            <v>0</v>
          </cell>
          <cell r="IM209">
            <v>2946</v>
          </cell>
          <cell r="IN209">
            <v>0</v>
          </cell>
          <cell r="IO209">
            <v>0</v>
          </cell>
          <cell r="IP209">
            <v>0</v>
          </cell>
          <cell r="IQ209">
            <v>0</v>
          </cell>
          <cell r="IR209">
            <v>0</v>
          </cell>
          <cell r="IS209">
            <v>0</v>
          </cell>
          <cell r="IT209">
            <v>0</v>
          </cell>
          <cell r="IU209">
            <v>0</v>
          </cell>
          <cell r="IV209">
            <v>0</v>
          </cell>
          <cell r="IW209">
            <v>0</v>
          </cell>
          <cell r="IX209">
            <v>0</v>
          </cell>
          <cell r="IY209">
            <v>114.46018323999999</v>
          </cell>
          <cell r="IZ209">
            <v>0</v>
          </cell>
          <cell r="JA209">
            <v>0</v>
          </cell>
          <cell r="JB209">
            <v>0</v>
          </cell>
          <cell r="JC209">
            <v>0</v>
          </cell>
          <cell r="JD209">
            <v>0</v>
          </cell>
          <cell r="JE209">
            <v>0</v>
          </cell>
          <cell r="JF209">
            <v>0</v>
          </cell>
          <cell r="JG209">
            <v>33</v>
          </cell>
          <cell r="JH209">
            <v>0</v>
          </cell>
          <cell r="JI209">
            <v>33</v>
          </cell>
          <cell r="JJ209">
            <v>14.634339259999999</v>
          </cell>
          <cell r="JK209">
            <v>0</v>
          </cell>
          <cell r="JL209">
            <v>0</v>
          </cell>
          <cell r="JM209">
            <v>0</v>
          </cell>
          <cell r="JN209">
            <v>0</v>
          </cell>
          <cell r="JO209">
            <v>0</v>
          </cell>
          <cell r="JP209">
            <v>0</v>
          </cell>
          <cell r="JQ209">
            <v>0</v>
          </cell>
          <cell r="JR209">
            <v>22</v>
          </cell>
          <cell r="JS209">
            <v>0</v>
          </cell>
          <cell r="JT209">
            <v>22</v>
          </cell>
          <cell r="JU209">
            <v>99.825843980000002</v>
          </cell>
          <cell r="JV209">
            <v>0</v>
          </cell>
          <cell r="JW209">
            <v>0</v>
          </cell>
          <cell r="JX209">
            <v>0</v>
          </cell>
          <cell r="JY209">
            <v>0</v>
          </cell>
          <cell r="JZ209">
            <v>0</v>
          </cell>
          <cell r="KA209">
            <v>0</v>
          </cell>
          <cell r="KB209">
            <v>0</v>
          </cell>
          <cell r="KC209">
            <v>11</v>
          </cell>
          <cell r="KD209">
            <v>0</v>
          </cell>
          <cell r="KE209">
            <v>11</v>
          </cell>
          <cell r="KF209">
            <v>0</v>
          </cell>
          <cell r="KG209">
            <v>0</v>
          </cell>
          <cell r="KH209">
            <v>0</v>
          </cell>
          <cell r="KI209">
            <v>0</v>
          </cell>
          <cell r="KJ209">
            <v>0</v>
          </cell>
          <cell r="KK209">
            <v>0</v>
          </cell>
          <cell r="KL209">
            <v>0</v>
          </cell>
          <cell r="KM209">
            <v>0</v>
          </cell>
          <cell r="KN209">
            <v>0</v>
          </cell>
          <cell r="KO209">
            <v>0</v>
          </cell>
          <cell r="KP209">
            <v>0</v>
          </cell>
          <cell r="KQ209">
            <v>0</v>
          </cell>
          <cell r="KR209">
            <v>0</v>
          </cell>
          <cell r="KS209">
            <v>0</v>
          </cell>
          <cell r="KT209">
            <v>0</v>
          </cell>
          <cell r="KU209">
            <v>0</v>
          </cell>
          <cell r="KV209">
            <v>0</v>
          </cell>
          <cell r="KW209">
            <v>0</v>
          </cell>
          <cell r="KX209">
            <v>0</v>
          </cell>
          <cell r="KY209">
            <v>0</v>
          </cell>
          <cell r="KZ209">
            <v>0</v>
          </cell>
          <cell r="LA209">
            <v>0</v>
          </cell>
          <cell r="LB209">
            <v>99.825843980000002</v>
          </cell>
          <cell r="LC209">
            <v>0</v>
          </cell>
          <cell r="LD209">
            <v>0</v>
          </cell>
          <cell r="LE209">
            <v>0</v>
          </cell>
          <cell r="LF209">
            <v>0</v>
          </cell>
          <cell r="LG209">
            <v>0</v>
          </cell>
          <cell r="LH209">
            <v>0</v>
          </cell>
          <cell r="LI209">
            <v>0</v>
          </cell>
          <cell r="LJ209">
            <v>11</v>
          </cell>
          <cell r="LK209">
            <v>0</v>
          </cell>
          <cell r="LL209">
            <v>11</v>
          </cell>
          <cell r="LQ209">
            <v>0</v>
          </cell>
          <cell r="LR209">
            <v>32</v>
          </cell>
          <cell r="LS209">
            <v>0</v>
          </cell>
          <cell r="LT209">
            <v>0</v>
          </cell>
          <cell r="LU209">
            <v>0</v>
          </cell>
          <cell r="LX209">
            <v>0</v>
          </cell>
          <cell r="LY209">
            <v>0</v>
          </cell>
          <cell r="LZ209">
            <v>0</v>
          </cell>
          <cell r="MA209">
            <v>7.9080000000000004</v>
          </cell>
          <cell r="MB209">
            <v>0</v>
          </cell>
          <cell r="MC209">
            <v>0</v>
          </cell>
          <cell r="MD209">
            <v>0</v>
          </cell>
          <cell r="ME209">
            <v>0</v>
          </cell>
          <cell r="MF209">
            <v>0</v>
          </cell>
          <cell r="MG209">
            <v>0</v>
          </cell>
          <cell r="MH209">
            <v>0</v>
          </cell>
          <cell r="MI209">
            <v>0</v>
          </cell>
          <cell r="MJ209">
            <v>0</v>
          </cell>
          <cell r="MK209">
            <v>0</v>
          </cell>
          <cell r="ML209">
            <v>0</v>
          </cell>
          <cell r="MM209">
            <v>0</v>
          </cell>
          <cell r="MN209">
            <v>0</v>
          </cell>
          <cell r="MO209">
            <v>0</v>
          </cell>
          <cell r="MP209">
            <v>0</v>
          </cell>
          <cell r="MQ209">
            <v>0</v>
          </cell>
          <cell r="MR209">
            <v>0</v>
          </cell>
          <cell r="MS209">
            <v>0</v>
          </cell>
          <cell r="MT209">
            <v>0</v>
          </cell>
          <cell r="MU209">
            <v>0</v>
          </cell>
          <cell r="MV209">
            <v>0</v>
          </cell>
          <cell r="MW209">
            <v>0</v>
          </cell>
          <cell r="MX209">
            <v>0</v>
          </cell>
          <cell r="MY209">
            <v>0</v>
          </cell>
          <cell r="MZ209">
            <v>0</v>
          </cell>
          <cell r="NA209">
            <v>0</v>
          </cell>
          <cell r="NB209">
            <v>0</v>
          </cell>
          <cell r="NC209">
            <v>0</v>
          </cell>
          <cell r="ND209">
            <v>0</v>
          </cell>
          <cell r="NE209">
            <v>0</v>
          </cell>
          <cell r="NF209">
            <v>0</v>
          </cell>
          <cell r="NG209">
            <v>0</v>
          </cell>
          <cell r="NH209">
            <v>0</v>
          </cell>
          <cell r="NI209">
            <v>0</v>
          </cell>
          <cell r="NJ209">
            <v>0</v>
          </cell>
          <cell r="NK209">
            <v>0</v>
          </cell>
          <cell r="NL209">
            <v>0</v>
          </cell>
          <cell r="NM209">
            <v>0</v>
          </cell>
          <cell r="NN209">
            <v>0</v>
          </cell>
          <cell r="NO209">
            <v>0</v>
          </cell>
          <cell r="NP209">
            <v>0</v>
          </cell>
          <cell r="NQ209">
            <v>0</v>
          </cell>
          <cell r="NR209">
            <v>0</v>
          </cell>
          <cell r="NS209">
            <v>0</v>
          </cell>
          <cell r="NT209">
            <v>0</v>
          </cell>
          <cell r="NU209">
            <v>0</v>
          </cell>
          <cell r="NV209">
            <v>0</v>
          </cell>
          <cell r="NW209">
            <v>0</v>
          </cell>
          <cell r="NX209">
            <v>0</v>
          </cell>
          <cell r="NY209">
            <v>0</v>
          </cell>
          <cell r="NZ209">
            <v>0</v>
          </cell>
          <cell r="OA209">
            <v>0</v>
          </cell>
          <cell r="OB209">
            <v>0</v>
          </cell>
          <cell r="OC209">
            <v>0</v>
          </cell>
          <cell r="OD209">
            <v>0</v>
          </cell>
          <cell r="OE209">
            <v>0</v>
          </cell>
          <cell r="OF209">
            <v>0</v>
          </cell>
          <cell r="OG209">
            <v>0</v>
          </cell>
          <cell r="OH209">
            <v>0</v>
          </cell>
          <cell r="OI209">
            <v>0</v>
          </cell>
          <cell r="OJ209">
            <v>0</v>
          </cell>
          <cell r="OL209" t="str">
            <v>нд</v>
          </cell>
          <cell r="OM209" t="str">
            <v>нд</v>
          </cell>
          <cell r="ON209" t="str">
            <v>нд</v>
          </cell>
          <cell r="OO209" t="str">
            <v>нд</v>
          </cell>
          <cell r="OP209" t="str">
            <v>нд</v>
          </cell>
          <cell r="OR209" t="str">
            <v>нд</v>
          </cell>
          <cell r="OT209">
            <v>4866.6067003282769</v>
          </cell>
        </row>
        <row r="210">
          <cell r="A210" t="str">
            <v>Г</v>
          </cell>
          <cell r="B210" t="str">
            <v>1.3.3.3</v>
          </cell>
          <cell r="C210" t="str">
            <v>Прочее новое строительство, покупка объектов основных средств всего, в том числе:</v>
          </cell>
          <cell r="D210" t="str">
            <v>Г</v>
          </cell>
          <cell r="E210">
            <v>0</v>
          </cell>
          <cell r="H210">
            <v>0</v>
          </cell>
          <cell r="J210">
            <v>1489.73119223</v>
          </cell>
          <cell r="K210">
            <v>0</v>
          </cell>
          <cell r="L210">
            <v>1489.73119223</v>
          </cell>
          <cell r="M210">
            <v>0</v>
          </cell>
          <cell r="N210">
            <v>0</v>
          </cell>
          <cell r="O210">
            <v>234.91664282696701</v>
          </cell>
          <cell r="P210">
            <v>107.40269009469999</v>
          </cell>
          <cell r="Q210">
            <v>1147.4118593083331</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t="str">
            <v/>
          </cell>
          <cell r="BC210" t="str">
            <v/>
          </cell>
          <cell r="BD210" t="str">
            <v/>
          </cell>
          <cell r="BE210" t="str">
            <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t="str">
            <v/>
          </cell>
          <cell r="CR210" t="str">
            <v/>
          </cell>
          <cell r="CS210" t="str">
            <v/>
          </cell>
          <cell r="CT210" t="str">
            <v/>
          </cell>
          <cell r="CU210">
            <v>0</v>
          </cell>
          <cell r="CX210">
            <v>7344.472422541714</v>
          </cell>
          <cell r="CY210">
            <v>1431.4234154027592</v>
          </cell>
          <cell r="CZ210">
            <v>2565.7211390967846</v>
          </cell>
          <cell r="DA210">
            <v>2668.5733142755444</v>
          </cell>
          <cell r="DB210">
            <v>678.75455376662387</v>
          </cell>
          <cell r="DE210">
            <v>0</v>
          </cell>
          <cell r="DG210">
            <v>1103.4742083699998</v>
          </cell>
          <cell r="DH210">
            <v>0</v>
          </cell>
          <cell r="DI210">
            <v>1103.4742083699998</v>
          </cell>
          <cell r="DJ210">
            <v>360.62837615999996</v>
          </cell>
          <cell r="DK210">
            <v>218.44852505</v>
          </cell>
          <cell r="DL210">
            <v>486.62364912999993</v>
          </cell>
          <cell r="DM210">
            <v>37.773688019999994</v>
          </cell>
          <cell r="DN210">
            <v>1392.2406475148673</v>
          </cell>
          <cell r="DS210">
            <v>1.7419603018750001</v>
          </cell>
          <cell r="DT210">
            <v>8.7616322731250005</v>
          </cell>
          <cell r="DU210">
            <v>182.60826805593598</v>
          </cell>
          <cell r="DV210">
            <v>1199.1287868839315</v>
          </cell>
          <cell r="DW210">
            <v>8.7616322731250005</v>
          </cell>
          <cell r="DX210" t="str">
            <v/>
          </cell>
          <cell r="DY210" t="str">
            <v/>
          </cell>
          <cell r="DZ210" t="str">
            <v/>
          </cell>
          <cell r="EA210" t="str">
            <v/>
          </cell>
          <cell r="EB210">
            <v>0</v>
          </cell>
          <cell r="EC210">
            <v>484.6367061599999</v>
          </cell>
          <cell r="ED210">
            <v>0.13603998</v>
          </cell>
          <cell r="EE210">
            <v>106.10247415000001</v>
          </cell>
          <cell r="EF210">
            <v>368.73250117999993</v>
          </cell>
          <cell r="EG210">
            <v>9.6656908500000007</v>
          </cell>
          <cell r="EH210">
            <v>74.832677070000003</v>
          </cell>
          <cell r="EI210">
            <v>0</v>
          </cell>
          <cell r="EJ210">
            <v>50.903441999999998</v>
          </cell>
          <cell r="EK210">
            <v>18.443383009999998</v>
          </cell>
          <cell r="EL210">
            <v>5.4858520599999991</v>
          </cell>
          <cell r="EM210">
            <v>409.80402908999997</v>
          </cell>
          <cell r="EN210">
            <v>0.13603998</v>
          </cell>
          <cell r="EO210">
            <v>55.199032149999994</v>
          </cell>
          <cell r="EP210">
            <v>350.28911816999999</v>
          </cell>
          <cell r="EQ210">
            <v>4.1798387900000007</v>
          </cell>
          <cell r="ER210">
            <v>0</v>
          </cell>
          <cell r="ES210">
            <v>0</v>
          </cell>
          <cell r="ET210">
            <v>0</v>
          </cell>
          <cell r="EU210">
            <v>0</v>
          </cell>
          <cell r="EV210">
            <v>0</v>
          </cell>
          <cell r="EW210">
            <v>0</v>
          </cell>
          <cell r="EX210">
            <v>0</v>
          </cell>
          <cell r="EY210">
            <v>0</v>
          </cell>
          <cell r="EZ210">
            <v>0</v>
          </cell>
          <cell r="FA210">
            <v>0</v>
          </cell>
          <cell r="FB210">
            <v>409.80402908999997</v>
          </cell>
          <cell r="FC210">
            <v>0.13603998</v>
          </cell>
          <cell r="FD210">
            <v>55.199032149999994</v>
          </cell>
          <cell r="FE210">
            <v>350.28911816999999</v>
          </cell>
          <cell r="FF210">
            <v>4.1798387900000007</v>
          </cell>
          <cell r="FG210" t="str">
            <v/>
          </cell>
          <cell r="FH210" t="str">
            <v/>
          </cell>
          <cell r="FI210" t="str">
            <v/>
          </cell>
          <cell r="FJ210" t="str">
            <v/>
          </cell>
          <cell r="FK210">
            <v>0</v>
          </cell>
          <cell r="FN210">
            <v>7344.472422541714</v>
          </cell>
          <cell r="FO210">
            <v>0</v>
          </cell>
          <cell r="FP210">
            <v>337.08000000000004</v>
          </cell>
          <cell r="FQ210">
            <v>0</v>
          </cell>
          <cell r="FR210">
            <v>777.88000000000011</v>
          </cell>
          <cell r="FS210">
            <v>771.62100000000009</v>
          </cell>
          <cell r="FT210">
            <v>6.2589999999999968</v>
          </cell>
          <cell r="FU210">
            <v>46</v>
          </cell>
          <cell r="FV210">
            <v>8576</v>
          </cell>
          <cell r="FW210">
            <v>0</v>
          </cell>
          <cell r="FX210">
            <v>8576</v>
          </cell>
          <cell r="FZ210">
            <v>1309.3077905433333</v>
          </cell>
          <cell r="GA210">
            <v>0</v>
          </cell>
          <cell r="GB210">
            <v>81.5</v>
          </cell>
          <cell r="GC210">
            <v>0</v>
          </cell>
          <cell r="GD210">
            <v>51.391999999999996</v>
          </cell>
          <cell r="GE210">
            <v>45.066000000000003</v>
          </cell>
          <cell r="GF210">
            <v>2.74</v>
          </cell>
          <cell r="GG210">
            <v>3.5859999999999999</v>
          </cell>
          <cell r="GH210">
            <v>271</v>
          </cell>
          <cell r="GI210">
            <v>0</v>
          </cell>
          <cell r="GJ210">
            <v>271</v>
          </cell>
          <cell r="GK210">
            <v>269.75993011094766</v>
          </cell>
          <cell r="GL210">
            <v>0</v>
          </cell>
          <cell r="GM210">
            <v>80</v>
          </cell>
          <cell r="GN210">
            <v>0</v>
          </cell>
          <cell r="GO210">
            <v>1.53</v>
          </cell>
          <cell r="GP210">
            <v>1.53</v>
          </cell>
          <cell r="GQ210">
            <v>0</v>
          </cell>
          <cell r="GR210">
            <v>0</v>
          </cell>
          <cell r="GS210">
            <v>2947</v>
          </cell>
          <cell r="GT210">
            <v>0</v>
          </cell>
          <cell r="GU210">
            <v>2947</v>
          </cell>
          <cell r="GV210">
            <v>0</v>
          </cell>
          <cell r="GW210">
            <v>0</v>
          </cell>
          <cell r="GX210">
            <v>0</v>
          </cell>
          <cell r="GY210">
            <v>0</v>
          </cell>
          <cell r="GZ210">
            <v>0</v>
          </cell>
          <cell r="HA210">
            <v>0</v>
          </cell>
          <cell r="HB210">
            <v>0</v>
          </cell>
          <cell r="HC210">
            <v>0</v>
          </cell>
          <cell r="HD210">
            <v>0</v>
          </cell>
          <cell r="HE210">
            <v>0</v>
          </cell>
          <cell r="HF210">
            <v>0</v>
          </cell>
          <cell r="HG210">
            <v>0</v>
          </cell>
          <cell r="HH210">
            <v>0</v>
          </cell>
          <cell r="HI210">
            <v>0</v>
          </cell>
          <cell r="HJ210">
            <v>0</v>
          </cell>
          <cell r="HK210">
            <v>0</v>
          </cell>
          <cell r="HL210">
            <v>0</v>
          </cell>
          <cell r="HM210">
            <v>0</v>
          </cell>
          <cell r="HN210">
            <v>0</v>
          </cell>
          <cell r="HO210">
            <v>0</v>
          </cell>
          <cell r="HP210">
            <v>0</v>
          </cell>
          <cell r="HQ210">
            <v>0</v>
          </cell>
          <cell r="HR210">
            <v>2.3274738994776389</v>
          </cell>
          <cell r="HS210">
            <v>0</v>
          </cell>
          <cell r="HT210">
            <v>0</v>
          </cell>
          <cell r="HU210">
            <v>0</v>
          </cell>
          <cell r="HV210">
            <v>0.53</v>
          </cell>
          <cell r="HW210">
            <v>0.53</v>
          </cell>
          <cell r="HX210">
            <v>0</v>
          </cell>
          <cell r="HY210">
            <v>0</v>
          </cell>
          <cell r="HZ210">
            <v>1</v>
          </cell>
          <cell r="IA210">
            <v>0</v>
          </cell>
          <cell r="IB210">
            <v>1</v>
          </cell>
          <cell r="IC210">
            <v>267.43245621147003</v>
          </cell>
          <cell r="ID210">
            <v>0</v>
          </cell>
          <cell r="IE210">
            <v>80</v>
          </cell>
          <cell r="IF210">
            <v>0</v>
          </cell>
          <cell r="IG210">
            <v>1</v>
          </cell>
          <cell r="IH210">
            <v>1</v>
          </cell>
          <cell r="II210">
            <v>0</v>
          </cell>
          <cell r="IJ210">
            <v>0</v>
          </cell>
          <cell r="IK210">
            <v>2946</v>
          </cell>
          <cell r="IL210">
            <v>0</v>
          </cell>
          <cell r="IM210">
            <v>2946</v>
          </cell>
          <cell r="IN210">
            <v>0</v>
          </cell>
          <cell r="IO210">
            <v>0</v>
          </cell>
          <cell r="IP210">
            <v>0</v>
          </cell>
          <cell r="IQ210">
            <v>0</v>
          </cell>
          <cell r="IR210">
            <v>0</v>
          </cell>
          <cell r="IS210">
            <v>0</v>
          </cell>
          <cell r="IT210">
            <v>0</v>
          </cell>
          <cell r="IU210">
            <v>0</v>
          </cell>
          <cell r="IV210">
            <v>0</v>
          </cell>
          <cell r="IW210">
            <v>0</v>
          </cell>
          <cell r="IX210">
            <v>0</v>
          </cell>
          <cell r="IY210">
            <v>114.46018323999999</v>
          </cell>
          <cell r="IZ210">
            <v>0</v>
          </cell>
          <cell r="JA210">
            <v>0</v>
          </cell>
          <cell r="JB210">
            <v>0</v>
          </cell>
          <cell r="JC210">
            <v>0</v>
          </cell>
          <cell r="JD210">
            <v>0</v>
          </cell>
          <cell r="JE210">
            <v>0</v>
          </cell>
          <cell r="JF210">
            <v>0</v>
          </cell>
          <cell r="JG210">
            <v>33</v>
          </cell>
          <cell r="JH210">
            <v>0</v>
          </cell>
          <cell r="JI210">
            <v>33</v>
          </cell>
          <cell r="JJ210">
            <v>14.634339259999999</v>
          </cell>
          <cell r="JK210">
            <v>0</v>
          </cell>
          <cell r="JL210">
            <v>0</v>
          </cell>
          <cell r="JM210">
            <v>0</v>
          </cell>
          <cell r="JN210">
            <v>0</v>
          </cell>
          <cell r="JO210">
            <v>0</v>
          </cell>
          <cell r="JP210">
            <v>0</v>
          </cell>
          <cell r="JQ210">
            <v>0</v>
          </cell>
          <cell r="JR210">
            <v>22</v>
          </cell>
          <cell r="JS210">
            <v>0</v>
          </cell>
          <cell r="JT210">
            <v>22</v>
          </cell>
          <cell r="JU210">
            <v>99.825843980000002</v>
          </cell>
          <cell r="JV210">
            <v>0</v>
          </cell>
          <cell r="JW210">
            <v>0</v>
          </cell>
          <cell r="JX210">
            <v>0</v>
          </cell>
          <cell r="JY210">
            <v>0</v>
          </cell>
          <cell r="JZ210">
            <v>0</v>
          </cell>
          <cell r="KA210">
            <v>0</v>
          </cell>
          <cell r="KB210">
            <v>0</v>
          </cell>
          <cell r="KC210">
            <v>11</v>
          </cell>
          <cell r="KD210">
            <v>0</v>
          </cell>
          <cell r="KE210">
            <v>11</v>
          </cell>
          <cell r="KF210">
            <v>0</v>
          </cell>
          <cell r="KG210">
            <v>0</v>
          </cell>
          <cell r="KH210">
            <v>0</v>
          </cell>
          <cell r="KI210">
            <v>0</v>
          </cell>
          <cell r="KJ210">
            <v>0</v>
          </cell>
          <cell r="KK210">
            <v>0</v>
          </cell>
          <cell r="KL210">
            <v>0</v>
          </cell>
          <cell r="KM210">
            <v>0</v>
          </cell>
          <cell r="KN210">
            <v>0</v>
          </cell>
          <cell r="KO210">
            <v>0</v>
          </cell>
          <cell r="KP210">
            <v>0</v>
          </cell>
          <cell r="KQ210">
            <v>0</v>
          </cell>
          <cell r="KR210">
            <v>0</v>
          </cell>
          <cell r="KS210">
            <v>0</v>
          </cell>
          <cell r="KT210">
            <v>0</v>
          </cell>
          <cell r="KU210">
            <v>0</v>
          </cell>
          <cell r="KV210">
            <v>0</v>
          </cell>
          <cell r="KW210">
            <v>0</v>
          </cell>
          <cell r="KX210">
            <v>0</v>
          </cell>
          <cell r="KY210">
            <v>0</v>
          </cell>
          <cell r="KZ210">
            <v>0</v>
          </cell>
          <cell r="LA210">
            <v>0</v>
          </cell>
          <cell r="LB210">
            <v>99.825843980000002</v>
          </cell>
          <cell r="LC210">
            <v>0</v>
          </cell>
          <cell r="LD210">
            <v>0</v>
          </cell>
          <cell r="LE210">
            <v>0</v>
          </cell>
          <cell r="LF210">
            <v>0</v>
          </cell>
          <cell r="LG210">
            <v>0</v>
          </cell>
          <cell r="LH210">
            <v>0</v>
          </cell>
          <cell r="LI210">
            <v>0</v>
          </cell>
          <cell r="LJ210">
            <v>11</v>
          </cell>
          <cell r="LK210">
            <v>0</v>
          </cell>
          <cell r="LL210">
            <v>11</v>
          </cell>
          <cell r="LQ210">
            <v>0</v>
          </cell>
          <cell r="LR210">
            <v>32</v>
          </cell>
          <cell r="LS210">
            <v>0</v>
          </cell>
          <cell r="LT210">
            <v>0</v>
          </cell>
          <cell r="LU210">
            <v>0</v>
          </cell>
          <cell r="LX210">
            <v>0</v>
          </cell>
          <cell r="LY210">
            <v>0</v>
          </cell>
          <cell r="LZ210">
            <v>0</v>
          </cell>
          <cell r="MA210">
            <v>7.9080000000000004</v>
          </cell>
          <cell r="MB210">
            <v>0</v>
          </cell>
          <cell r="MC210">
            <v>0</v>
          </cell>
          <cell r="MD210">
            <v>0</v>
          </cell>
          <cell r="ME210">
            <v>0</v>
          </cell>
          <cell r="MF210">
            <v>0</v>
          </cell>
          <cell r="MG210">
            <v>0</v>
          </cell>
          <cell r="MH210">
            <v>0</v>
          </cell>
          <cell r="MI210">
            <v>0</v>
          </cell>
          <cell r="MJ210">
            <v>0</v>
          </cell>
          <cell r="MK210">
            <v>0</v>
          </cell>
          <cell r="ML210">
            <v>0</v>
          </cell>
          <cell r="MM210">
            <v>0</v>
          </cell>
          <cell r="MN210">
            <v>0</v>
          </cell>
          <cell r="MO210">
            <v>0</v>
          </cell>
          <cell r="MP210">
            <v>0</v>
          </cell>
          <cell r="MQ210">
            <v>0</v>
          </cell>
          <cell r="MR210">
            <v>0</v>
          </cell>
          <cell r="MS210">
            <v>0</v>
          </cell>
          <cell r="MT210">
            <v>0</v>
          </cell>
          <cell r="MU210">
            <v>0</v>
          </cell>
          <cell r="MV210">
            <v>0</v>
          </cell>
          <cell r="MW210">
            <v>0</v>
          </cell>
          <cell r="MX210">
            <v>0</v>
          </cell>
          <cell r="MY210">
            <v>0</v>
          </cell>
          <cell r="MZ210">
            <v>0</v>
          </cell>
          <cell r="NA210">
            <v>0</v>
          </cell>
          <cell r="NB210">
            <v>0</v>
          </cell>
          <cell r="NC210">
            <v>0</v>
          </cell>
          <cell r="ND210">
            <v>0</v>
          </cell>
          <cell r="NE210">
            <v>0</v>
          </cell>
          <cell r="NF210">
            <v>0</v>
          </cell>
          <cell r="NG210">
            <v>0</v>
          </cell>
          <cell r="NH210">
            <v>0</v>
          </cell>
          <cell r="NI210">
            <v>0</v>
          </cell>
          <cell r="NJ210">
            <v>0</v>
          </cell>
          <cell r="NK210">
            <v>0</v>
          </cell>
          <cell r="NL210">
            <v>0</v>
          </cell>
          <cell r="NM210">
            <v>0</v>
          </cell>
          <cell r="NN210">
            <v>0</v>
          </cell>
          <cell r="NO210">
            <v>0</v>
          </cell>
          <cell r="NP210">
            <v>0</v>
          </cell>
          <cell r="NQ210">
            <v>0</v>
          </cell>
          <cell r="NR210">
            <v>0</v>
          </cell>
          <cell r="NS210">
            <v>0</v>
          </cell>
          <cell r="NT210">
            <v>0</v>
          </cell>
          <cell r="NU210">
            <v>0</v>
          </cell>
          <cell r="NV210">
            <v>0</v>
          </cell>
          <cell r="NW210">
            <v>0</v>
          </cell>
          <cell r="NX210">
            <v>0</v>
          </cell>
          <cell r="NY210">
            <v>0</v>
          </cell>
          <cell r="NZ210">
            <v>0</v>
          </cell>
          <cell r="OA210">
            <v>0</v>
          </cell>
          <cell r="OB210">
            <v>0</v>
          </cell>
          <cell r="OC210">
            <v>0</v>
          </cell>
          <cell r="OD210">
            <v>0</v>
          </cell>
          <cell r="OE210">
            <v>0</v>
          </cell>
          <cell r="OF210">
            <v>0</v>
          </cell>
          <cell r="OG210">
            <v>0</v>
          </cell>
          <cell r="OH210">
            <v>0</v>
          </cell>
          <cell r="OI210">
            <v>0</v>
          </cell>
          <cell r="OJ210">
            <v>0</v>
          </cell>
          <cell r="OL210" t="str">
            <v>нд</v>
          </cell>
          <cell r="OM210" t="str">
            <v>нд</v>
          </cell>
          <cell r="ON210" t="str">
            <v>нд</v>
          </cell>
          <cell r="OO210" t="str">
            <v>нд</v>
          </cell>
          <cell r="OP210" t="str">
            <v>нд</v>
          </cell>
          <cell r="OR210" t="str">
            <v>нд</v>
          </cell>
          <cell r="OT210">
            <v>4866.6067003282769</v>
          </cell>
        </row>
        <row r="211">
          <cell r="A211" t="str">
            <v>Г</v>
          </cell>
          <cell r="B211" t="str">
            <v>1.3.3.4</v>
          </cell>
          <cell r="C211" t="str">
            <v>Создание, приобретение объектов нематериальных активов всего, в том числе:</v>
          </cell>
          <cell r="D211" t="str">
            <v>Г</v>
          </cell>
          <cell r="E211">
            <v>0</v>
          </cell>
          <cell r="H211">
            <v>0</v>
          </cell>
          <cell r="J211">
            <v>1489.73119223</v>
          </cell>
          <cell r="K211">
            <v>0</v>
          </cell>
          <cell r="L211">
            <v>1489.73119223</v>
          </cell>
          <cell r="M211">
            <v>0</v>
          </cell>
          <cell r="N211">
            <v>0</v>
          </cell>
          <cell r="O211">
            <v>234.91664282696701</v>
          </cell>
          <cell r="P211">
            <v>107.40269009469999</v>
          </cell>
          <cell r="Q211">
            <v>1147.4118593083331</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t="str">
            <v/>
          </cell>
          <cell r="BC211" t="str">
            <v/>
          </cell>
          <cell r="BD211">
            <v>3</v>
          </cell>
          <cell r="BE211" t="str">
            <v/>
          </cell>
          <cell r="BF211" t="str">
            <v>3</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t="str">
            <v/>
          </cell>
          <cell r="CR211" t="str">
            <v/>
          </cell>
          <cell r="CS211" t="str">
            <v/>
          </cell>
          <cell r="CT211" t="str">
            <v/>
          </cell>
          <cell r="CU211">
            <v>0</v>
          </cell>
          <cell r="CX211">
            <v>7344.472422541714</v>
          </cell>
          <cell r="CY211">
            <v>1431.4234154027592</v>
          </cell>
          <cell r="CZ211">
            <v>2565.7211390967846</v>
          </cell>
          <cell r="DA211">
            <v>2668.5733142755444</v>
          </cell>
          <cell r="DB211">
            <v>678.75455376662387</v>
          </cell>
          <cell r="DE211">
            <v>0</v>
          </cell>
          <cell r="DG211">
            <v>1103.4742083699998</v>
          </cell>
          <cell r="DH211">
            <v>0</v>
          </cell>
          <cell r="DI211">
            <v>1103.4742083699998</v>
          </cell>
          <cell r="DJ211">
            <v>360.62837615999996</v>
          </cell>
          <cell r="DK211">
            <v>218.44852505</v>
          </cell>
          <cell r="DL211">
            <v>486.62364912999993</v>
          </cell>
          <cell r="DM211">
            <v>37.773688019999994</v>
          </cell>
          <cell r="DN211">
            <v>1392.2406475148673</v>
          </cell>
          <cell r="DS211">
            <v>1.7419603018750001</v>
          </cell>
          <cell r="DT211">
            <v>8.7616322731250005</v>
          </cell>
          <cell r="DU211">
            <v>182.60826805593598</v>
          </cell>
          <cell r="DV211">
            <v>1199.1287868839315</v>
          </cell>
          <cell r="DW211">
            <v>8.7616322731250005</v>
          </cell>
          <cell r="DX211" t="str">
            <v/>
          </cell>
          <cell r="DY211" t="str">
            <v/>
          </cell>
          <cell r="DZ211" t="str">
            <v/>
          </cell>
          <cell r="EA211" t="str">
            <v/>
          </cell>
          <cell r="EB211">
            <v>0</v>
          </cell>
          <cell r="EC211">
            <v>484.6367061599999</v>
          </cell>
          <cell r="ED211">
            <v>0.13603998</v>
          </cell>
          <cell r="EE211">
            <v>106.10247415000001</v>
          </cell>
          <cell r="EF211">
            <v>368.73250117999993</v>
          </cell>
          <cell r="EG211">
            <v>9.6656908500000007</v>
          </cell>
          <cell r="EH211">
            <v>74.832677070000003</v>
          </cell>
          <cell r="EI211">
            <v>0</v>
          </cell>
          <cell r="EJ211">
            <v>50.903441999999998</v>
          </cell>
          <cell r="EK211">
            <v>18.443383009999998</v>
          </cell>
          <cell r="EL211">
            <v>5.4858520599999991</v>
          </cell>
          <cell r="EM211">
            <v>409.80402908999997</v>
          </cell>
          <cell r="EN211">
            <v>0.13603998</v>
          </cell>
          <cell r="EO211">
            <v>55.199032149999994</v>
          </cell>
          <cell r="EP211">
            <v>350.28911816999999</v>
          </cell>
          <cell r="EQ211">
            <v>4.1798387900000007</v>
          </cell>
          <cell r="ER211">
            <v>0</v>
          </cell>
          <cell r="ES211">
            <v>0</v>
          </cell>
          <cell r="ET211">
            <v>0</v>
          </cell>
          <cell r="EU211">
            <v>0</v>
          </cell>
          <cell r="EV211">
            <v>0</v>
          </cell>
          <cell r="EW211">
            <v>0</v>
          </cell>
          <cell r="EX211">
            <v>0</v>
          </cell>
          <cell r="EY211">
            <v>0</v>
          </cell>
          <cell r="EZ211">
            <v>0</v>
          </cell>
          <cell r="FA211">
            <v>0</v>
          </cell>
          <cell r="FB211">
            <v>409.80402908999997</v>
          </cell>
          <cell r="FC211">
            <v>0.13603998</v>
          </cell>
          <cell r="FD211">
            <v>55.199032149999994</v>
          </cell>
          <cell r="FE211">
            <v>350.28911816999999</v>
          </cell>
          <cell r="FF211">
            <v>4.1798387900000007</v>
          </cell>
          <cell r="FG211" t="str">
            <v/>
          </cell>
          <cell r="FH211" t="str">
            <v/>
          </cell>
          <cell r="FI211" t="str">
            <v/>
          </cell>
          <cell r="FJ211" t="str">
            <v/>
          </cell>
          <cell r="FK211">
            <v>0</v>
          </cell>
          <cell r="FN211">
            <v>7344.472422541714</v>
          </cell>
          <cell r="FO211">
            <v>0</v>
          </cell>
          <cell r="FP211">
            <v>337.08000000000004</v>
          </cell>
          <cell r="FQ211">
            <v>0</v>
          </cell>
          <cell r="FR211">
            <v>777.88000000000011</v>
          </cell>
          <cell r="FS211">
            <v>771.62100000000009</v>
          </cell>
          <cell r="FT211">
            <v>6.2589999999999968</v>
          </cell>
          <cell r="FU211">
            <v>46</v>
          </cell>
          <cell r="FV211">
            <v>8576</v>
          </cell>
          <cell r="FW211">
            <v>0</v>
          </cell>
          <cell r="FX211">
            <v>8576</v>
          </cell>
          <cell r="FZ211">
            <v>1309.3077905433333</v>
          </cell>
          <cell r="GA211">
            <v>0</v>
          </cell>
          <cell r="GB211">
            <v>81.5</v>
          </cell>
          <cell r="GC211">
            <v>0</v>
          </cell>
          <cell r="GD211">
            <v>51.391999999999996</v>
          </cell>
          <cell r="GE211">
            <v>45.066000000000003</v>
          </cell>
          <cell r="GF211">
            <v>2.74</v>
          </cell>
          <cell r="GG211">
            <v>3.5859999999999999</v>
          </cell>
          <cell r="GH211">
            <v>271</v>
          </cell>
          <cell r="GI211">
            <v>0</v>
          </cell>
          <cell r="GJ211">
            <v>271</v>
          </cell>
          <cell r="GK211">
            <v>269.75993011094766</v>
          </cell>
          <cell r="GL211">
            <v>0</v>
          </cell>
          <cell r="GM211">
            <v>80</v>
          </cell>
          <cell r="GN211">
            <v>0</v>
          </cell>
          <cell r="GO211">
            <v>1.53</v>
          </cell>
          <cell r="GP211">
            <v>1.53</v>
          </cell>
          <cell r="GQ211">
            <v>0</v>
          </cell>
          <cell r="GR211">
            <v>0</v>
          </cell>
          <cell r="GS211">
            <v>2947</v>
          </cell>
          <cell r="GT211">
            <v>0</v>
          </cell>
          <cell r="GU211">
            <v>2947</v>
          </cell>
          <cell r="GV211">
            <v>0</v>
          </cell>
          <cell r="GW211">
            <v>0</v>
          </cell>
          <cell r="GX211">
            <v>0</v>
          </cell>
          <cell r="GY211">
            <v>0</v>
          </cell>
          <cell r="GZ211">
            <v>0</v>
          </cell>
          <cell r="HA211">
            <v>0</v>
          </cell>
          <cell r="HB211">
            <v>0</v>
          </cell>
          <cell r="HC211">
            <v>0</v>
          </cell>
          <cell r="HD211">
            <v>0</v>
          </cell>
          <cell r="HE211">
            <v>0</v>
          </cell>
          <cell r="HF211">
            <v>0</v>
          </cell>
          <cell r="HG211">
            <v>0</v>
          </cell>
          <cell r="HH211">
            <v>0</v>
          </cell>
          <cell r="HI211">
            <v>0</v>
          </cell>
          <cell r="HJ211">
            <v>0</v>
          </cell>
          <cell r="HK211">
            <v>0</v>
          </cell>
          <cell r="HL211">
            <v>0</v>
          </cell>
          <cell r="HM211">
            <v>0</v>
          </cell>
          <cell r="HN211">
            <v>0</v>
          </cell>
          <cell r="HO211">
            <v>0</v>
          </cell>
          <cell r="HP211">
            <v>0</v>
          </cell>
          <cell r="HQ211">
            <v>0</v>
          </cell>
          <cell r="HR211">
            <v>2.3274738994776389</v>
          </cell>
          <cell r="HS211">
            <v>0</v>
          </cell>
          <cell r="HT211">
            <v>0</v>
          </cell>
          <cell r="HU211">
            <v>0</v>
          </cell>
          <cell r="HV211">
            <v>0.53</v>
          </cell>
          <cell r="HW211">
            <v>0.53</v>
          </cell>
          <cell r="HX211">
            <v>0</v>
          </cell>
          <cell r="HY211">
            <v>0</v>
          </cell>
          <cell r="HZ211">
            <v>1</v>
          </cell>
          <cell r="IA211">
            <v>0</v>
          </cell>
          <cell r="IB211">
            <v>1</v>
          </cell>
          <cell r="IC211">
            <v>267.43245621147003</v>
          </cell>
          <cell r="ID211">
            <v>0</v>
          </cell>
          <cell r="IE211">
            <v>80</v>
          </cell>
          <cell r="IF211">
            <v>0</v>
          </cell>
          <cell r="IG211">
            <v>1</v>
          </cell>
          <cell r="IH211">
            <v>1</v>
          </cell>
          <cell r="II211">
            <v>0</v>
          </cell>
          <cell r="IJ211">
            <v>0</v>
          </cell>
          <cell r="IK211">
            <v>2946</v>
          </cell>
          <cell r="IL211">
            <v>0</v>
          </cell>
          <cell r="IM211">
            <v>2946</v>
          </cell>
          <cell r="IN211">
            <v>0</v>
          </cell>
          <cell r="IO211">
            <v>0</v>
          </cell>
          <cell r="IP211">
            <v>0</v>
          </cell>
          <cell r="IQ211">
            <v>0</v>
          </cell>
          <cell r="IR211">
            <v>0</v>
          </cell>
          <cell r="IS211">
            <v>0</v>
          </cell>
          <cell r="IT211">
            <v>0</v>
          </cell>
          <cell r="IU211">
            <v>0</v>
          </cell>
          <cell r="IV211">
            <v>0</v>
          </cell>
          <cell r="IW211">
            <v>0</v>
          </cell>
          <cell r="IX211">
            <v>0</v>
          </cell>
          <cell r="IY211">
            <v>114.46018323999999</v>
          </cell>
          <cell r="IZ211">
            <v>0</v>
          </cell>
          <cell r="JA211">
            <v>0</v>
          </cell>
          <cell r="JB211">
            <v>0</v>
          </cell>
          <cell r="JC211">
            <v>0</v>
          </cell>
          <cell r="JD211">
            <v>0</v>
          </cell>
          <cell r="JE211">
            <v>0</v>
          </cell>
          <cell r="JF211">
            <v>0</v>
          </cell>
          <cell r="JG211">
            <v>33</v>
          </cell>
          <cell r="JH211">
            <v>0</v>
          </cell>
          <cell r="JI211">
            <v>33</v>
          </cell>
          <cell r="JJ211">
            <v>14.634339259999999</v>
          </cell>
          <cell r="JK211">
            <v>0</v>
          </cell>
          <cell r="JL211">
            <v>0</v>
          </cell>
          <cell r="JM211">
            <v>0</v>
          </cell>
          <cell r="JN211">
            <v>0</v>
          </cell>
          <cell r="JO211">
            <v>0</v>
          </cell>
          <cell r="JP211">
            <v>0</v>
          </cell>
          <cell r="JQ211">
            <v>0</v>
          </cell>
          <cell r="JR211">
            <v>22</v>
          </cell>
          <cell r="JS211">
            <v>0</v>
          </cell>
          <cell r="JT211">
            <v>22</v>
          </cell>
          <cell r="JU211">
            <v>99.825843980000002</v>
          </cell>
          <cell r="JV211">
            <v>0</v>
          </cell>
          <cell r="JW211">
            <v>0</v>
          </cell>
          <cell r="JX211">
            <v>0</v>
          </cell>
          <cell r="JY211">
            <v>0</v>
          </cell>
          <cell r="JZ211">
            <v>0</v>
          </cell>
          <cell r="KA211">
            <v>0</v>
          </cell>
          <cell r="KB211">
            <v>0</v>
          </cell>
          <cell r="KC211">
            <v>11</v>
          </cell>
          <cell r="KD211">
            <v>0</v>
          </cell>
          <cell r="KE211">
            <v>11</v>
          </cell>
          <cell r="KF211">
            <v>0</v>
          </cell>
          <cell r="KG211">
            <v>0</v>
          </cell>
          <cell r="KH211">
            <v>0</v>
          </cell>
          <cell r="KI211">
            <v>0</v>
          </cell>
          <cell r="KJ211">
            <v>0</v>
          </cell>
          <cell r="KK211">
            <v>0</v>
          </cell>
          <cell r="KL211">
            <v>0</v>
          </cell>
          <cell r="KM211">
            <v>0</v>
          </cell>
          <cell r="KN211">
            <v>0</v>
          </cell>
          <cell r="KO211">
            <v>0</v>
          </cell>
          <cell r="KP211">
            <v>0</v>
          </cell>
          <cell r="KQ211">
            <v>0</v>
          </cell>
          <cell r="KR211">
            <v>0</v>
          </cell>
          <cell r="KS211">
            <v>0</v>
          </cell>
          <cell r="KT211">
            <v>0</v>
          </cell>
          <cell r="KU211">
            <v>0</v>
          </cell>
          <cell r="KV211">
            <v>0</v>
          </cell>
          <cell r="KW211">
            <v>0</v>
          </cell>
          <cell r="KX211">
            <v>0</v>
          </cell>
          <cell r="KY211">
            <v>0</v>
          </cell>
          <cell r="KZ211">
            <v>0</v>
          </cell>
          <cell r="LA211">
            <v>0</v>
          </cell>
          <cell r="LB211">
            <v>99.825843980000002</v>
          </cell>
          <cell r="LC211">
            <v>0</v>
          </cell>
          <cell r="LD211">
            <v>0</v>
          </cell>
          <cell r="LE211">
            <v>0</v>
          </cell>
          <cell r="LF211">
            <v>0</v>
          </cell>
          <cell r="LG211">
            <v>0</v>
          </cell>
          <cell r="LH211">
            <v>0</v>
          </cell>
          <cell r="LI211">
            <v>0</v>
          </cell>
          <cell r="LJ211">
            <v>11</v>
          </cell>
          <cell r="LK211">
            <v>0</v>
          </cell>
          <cell r="LL211">
            <v>11</v>
          </cell>
          <cell r="LQ211">
            <v>0</v>
          </cell>
          <cell r="LR211">
            <v>32</v>
          </cell>
          <cell r="LS211">
            <v>0</v>
          </cell>
          <cell r="LT211">
            <v>0</v>
          </cell>
          <cell r="LU211">
            <v>0</v>
          </cell>
          <cell r="LX211">
            <v>0</v>
          </cell>
          <cell r="LY211">
            <v>0</v>
          </cell>
          <cell r="LZ211">
            <v>0</v>
          </cell>
          <cell r="MA211">
            <v>7.9080000000000004</v>
          </cell>
          <cell r="MB211">
            <v>0</v>
          </cell>
          <cell r="MC211">
            <v>0</v>
          </cell>
          <cell r="MD211">
            <v>0</v>
          </cell>
          <cell r="ME211">
            <v>0</v>
          </cell>
          <cell r="MF211">
            <v>0</v>
          </cell>
          <cell r="MG211">
            <v>0</v>
          </cell>
          <cell r="MH211">
            <v>0</v>
          </cell>
          <cell r="MI211">
            <v>0</v>
          </cell>
          <cell r="MJ211">
            <v>0</v>
          </cell>
          <cell r="MK211">
            <v>0</v>
          </cell>
          <cell r="ML211">
            <v>0</v>
          </cell>
          <cell r="MM211">
            <v>0</v>
          </cell>
          <cell r="MN211">
            <v>0</v>
          </cell>
          <cell r="MO211">
            <v>0</v>
          </cell>
          <cell r="MP211">
            <v>0</v>
          </cell>
          <cell r="MQ211">
            <v>0</v>
          </cell>
          <cell r="MR211">
            <v>0</v>
          </cell>
          <cell r="MS211">
            <v>0</v>
          </cell>
          <cell r="MT211">
            <v>0</v>
          </cell>
          <cell r="MU211">
            <v>0</v>
          </cell>
          <cell r="MV211">
            <v>0</v>
          </cell>
          <cell r="MW211">
            <v>0</v>
          </cell>
          <cell r="MX211">
            <v>0</v>
          </cell>
          <cell r="MY211">
            <v>0</v>
          </cell>
          <cell r="MZ211">
            <v>0</v>
          </cell>
          <cell r="NA211">
            <v>0</v>
          </cell>
          <cell r="NB211">
            <v>0</v>
          </cell>
          <cell r="NC211">
            <v>0</v>
          </cell>
          <cell r="ND211">
            <v>0</v>
          </cell>
          <cell r="NE211">
            <v>0</v>
          </cell>
          <cell r="NF211">
            <v>0</v>
          </cell>
          <cell r="NG211">
            <v>0</v>
          </cell>
          <cell r="NH211">
            <v>0</v>
          </cell>
          <cell r="NI211">
            <v>0</v>
          </cell>
          <cell r="NJ211">
            <v>0</v>
          </cell>
          <cell r="NK211">
            <v>0</v>
          </cell>
          <cell r="NL211">
            <v>0</v>
          </cell>
          <cell r="NM211">
            <v>0</v>
          </cell>
          <cell r="NN211">
            <v>0</v>
          </cell>
          <cell r="NO211">
            <v>0</v>
          </cell>
          <cell r="NP211">
            <v>0</v>
          </cell>
          <cell r="NQ211">
            <v>0</v>
          </cell>
          <cell r="NR211">
            <v>0</v>
          </cell>
          <cell r="NS211">
            <v>0</v>
          </cell>
          <cell r="NT211">
            <v>0</v>
          </cell>
          <cell r="NU211">
            <v>0</v>
          </cell>
          <cell r="NV211">
            <v>0</v>
          </cell>
          <cell r="NW211">
            <v>0</v>
          </cell>
          <cell r="NX211">
            <v>0</v>
          </cell>
          <cell r="NY211">
            <v>0</v>
          </cell>
          <cell r="NZ211">
            <v>0</v>
          </cell>
          <cell r="OA211">
            <v>0</v>
          </cell>
          <cell r="OB211">
            <v>0</v>
          </cell>
          <cell r="OC211">
            <v>0</v>
          </cell>
          <cell r="OD211">
            <v>0</v>
          </cell>
          <cell r="OE211">
            <v>0</v>
          </cell>
          <cell r="OF211">
            <v>0</v>
          </cell>
          <cell r="OG211">
            <v>0</v>
          </cell>
          <cell r="OH211">
            <v>0</v>
          </cell>
          <cell r="OI211">
            <v>0</v>
          </cell>
          <cell r="OJ211">
            <v>0</v>
          </cell>
          <cell r="OL211" t="str">
            <v>нд</v>
          </cell>
          <cell r="OM211" t="str">
            <v>нд</v>
          </cell>
          <cell r="ON211" t="str">
            <v>нд</v>
          </cell>
          <cell r="OO211" t="str">
            <v>нд</v>
          </cell>
          <cell r="OP211" t="str">
            <v>нд</v>
          </cell>
          <cell r="OR211" t="str">
            <v>нд</v>
          </cell>
          <cell r="OT211">
            <v>4866.6067003282769</v>
          </cell>
        </row>
        <row r="212">
          <cell r="A212" t="str">
            <v>Г</v>
          </cell>
          <cell r="B212" t="str">
            <v>1.3.3.4.1</v>
          </cell>
          <cell r="C212" t="str">
            <v>Создание программ для ЭВМ, приобретение исключительных прав на программы для ЭВМ всего, в том числе:</v>
          </cell>
          <cell r="D212" t="str">
            <v>Г</v>
          </cell>
          <cell r="E212">
            <v>0</v>
          </cell>
          <cell r="H212">
            <v>0</v>
          </cell>
          <cell r="J212">
            <v>1489.73119223</v>
          </cell>
          <cell r="K212">
            <v>0</v>
          </cell>
          <cell r="L212">
            <v>1489.73119223</v>
          </cell>
          <cell r="M212">
            <v>0</v>
          </cell>
          <cell r="N212">
            <v>0</v>
          </cell>
          <cell r="O212">
            <v>234.91664282696701</v>
          </cell>
          <cell r="P212">
            <v>107.40269009469999</v>
          </cell>
          <cell r="Q212">
            <v>1147.4118593083331</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t="str">
            <v/>
          </cell>
          <cell r="BC212" t="str">
            <v/>
          </cell>
          <cell r="BD212">
            <v>3</v>
          </cell>
          <cell r="BE212" t="str">
            <v/>
          </cell>
          <cell r="BF212" t="str">
            <v>3</v>
          </cell>
          <cell r="BG212">
            <v>0</v>
          </cell>
          <cell r="BH212">
            <v>0</v>
          </cell>
          <cell r="BI212">
            <v>0</v>
          </cell>
          <cell r="BJ212">
            <v>0</v>
          </cell>
          <cell r="BK212">
            <v>0</v>
          </cell>
          <cell r="BL212">
            <v>0</v>
          </cell>
          <cell r="BM212">
            <v>0</v>
          </cell>
          <cell r="BN212">
            <v>0</v>
          </cell>
          <cell r="BO212">
            <v>0</v>
          </cell>
          <cell r="BP212">
            <v>0</v>
          </cell>
          <cell r="BQ212">
            <v>0</v>
          </cell>
          <cell r="BR212">
            <v>0</v>
          </cell>
          <cell r="BS212">
            <v>0</v>
          </cell>
          <cell r="BT212">
            <v>0</v>
          </cell>
          <cell r="BU212">
            <v>0</v>
          </cell>
          <cell r="BV212">
            <v>0</v>
          </cell>
          <cell r="BW212">
            <v>0</v>
          </cell>
          <cell r="BX212">
            <v>0</v>
          </cell>
          <cell r="BY212">
            <v>0</v>
          </cell>
          <cell r="BZ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t="str">
            <v/>
          </cell>
          <cell r="CR212" t="str">
            <v/>
          </cell>
          <cell r="CS212" t="str">
            <v/>
          </cell>
          <cell r="CT212" t="str">
            <v/>
          </cell>
          <cell r="CU212">
            <v>0</v>
          </cell>
          <cell r="CX212">
            <v>7344.472422541714</v>
          </cell>
          <cell r="CY212">
            <v>1431.4234154027592</v>
          </cell>
          <cell r="CZ212">
            <v>2565.7211390967846</v>
          </cell>
          <cell r="DA212">
            <v>2668.5733142755444</v>
          </cell>
          <cell r="DB212">
            <v>678.75455376662387</v>
          </cell>
          <cell r="DE212">
            <v>0</v>
          </cell>
          <cell r="DG212">
            <v>1103.4742083699998</v>
          </cell>
          <cell r="DH212">
            <v>0</v>
          </cell>
          <cell r="DI212">
            <v>1103.4742083699998</v>
          </cell>
          <cell r="DJ212">
            <v>360.62837615999996</v>
          </cell>
          <cell r="DK212">
            <v>218.44852505</v>
          </cell>
          <cell r="DL212">
            <v>486.62364912999993</v>
          </cell>
          <cell r="DM212">
            <v>37.773688019999994</v>
          </cell>
          <cell r="DN212">
            <v>1392.2406475148673</v>
          </cell>
          <cell r="DS212">
            <v>1.7419603018750001</v>
          </cell>
          <cell r="DT212">
            <v>8.7616322731250005</v>
          </cell>
          <cell r="DU212">
            <v>182.60826805593598</v>
          </cell>
          <cell r="DV212">
            <v>1199.1287868839315</v>
          </cell>
          <cell r="DW212">
            <v>8.7616322731250005</v>
          </cell>
          <cell r="DX212" t="str">
            <v/>
          </cell>
          <cell r="DY212" t="str">
            <v/>
          </cell>
          <cell r="DZ212" t="str">
            <v/>
          </cell>
          <cell r="EA212" t="str">
            <v/>
          </cell>
          <cell r="EB212">
            <v>0</v>
          </cell>
          <cell r="EC212">
            <v>484.6367061599999</v>
          </cell>
          <cell r="ED212">
            <v>0.13603998</v>
          </cell>
          <cell r="EE212">
            <v>106.10247415000001</v>
          </cell>
          <cell r="EF212">
            <v>368.73250117999993</v>
          </cell>
          <cell r="EG212">
            <v>9.6656908500000007</v>
          </cell>
          <cell r="EH212">
            <v>74.832677070000003</v>
          </cell>
          <cell r="EI212">
            <v>0</v>
          </cell>
          <cell r="EJ212">
            <v>50.903441999999998</v>
          </cell>
          <cell r="EK212">
            <v>18.443383009999998</v>
          </cell>
          <cell r="EL212">
            <v>5.4858520599999991</v>
          </cell>
          <cell r="EM212">
            <v>409.80402908999997</v>
          </cell>
          <cell r="EN212">
            <v>0.13603998</v>
          </cell>
          <cell r="EO212">
            <v>55.199032149999994</v>
          </cell>
          <cell r="EP212">
            <v>350.28911816999999</v>
          </cell>
          <cell r="EQ212">
            <v>4.1798387900000007</v>
          </cell>
          <cell r="ER212">
            <v>0</v>
          </cell>
          <cell r="ES212">
            <v>0</v>
          </cell>
          <cell r="ET212">
            <v>0</v>
          </cell>
          <cell r="EU212">
            <v>0</v>
          </cell>
          <cell r="EV212">
            <v>0</v>
          </cell>
          <cell r="EW212">
            <v>0</v>
          </cell>
          <cell r="EX212">
            <v>0</v>
          </cell>
          <cell r="EY212">
            <v>0</v>
          </cell>
          <cell r="EZ212">
            <v>0</v>
          </cell>
          <cell r="FA212">
            <v>0</v>
          </cell>
          <cell r="FB212">
            <v>409.80402908999997</v>
          </cell>
          <cell r="FC212">
            <v>0.13603998</v>
          </cell>
          <cell r="FD212">
            <v>55.199032149999994</v>
          </cell>
          <cell r="FE212">
            <v>350.28911816999999</v>
          </cell>
          <cell r="FF212">
            <v>4.1798387900000007</v>
          </cell>
          <cell r="FG212" t="str">
            <v/>
          </cell>
          <cell r="FH212" t="str">
            <v/>
          </cell>
          <cell r="FI212" t="str">
            <v/>
          </cell>
          <cell r="FJ212" t="str">
            <v/>
          </cell>
          <cell r="FK212">
            <v>0</v>
          </cell>
          <cell r="FN212">
            <v>7344.472422541714</v>
          </cell>
          <cell r="FO212">
            <v>0</v>
          </cell>
          <cell r="FP212">
            <v>337.08000000000004</v>
          </cell>
          <cell r="FQ212">
            <v>0</v>
          </cell>
          <cell r="FR212">
            <v>777.88000000000011</v>
          </cell>
          <cell r="FS212">
            <v>771.62100000000009</v>
          </cell>
          <cell r="FT212">
            <v>6.2589999999999968</v>
          </cell>
          <cell r="FU212">
            <v>46</v>
          </cell>
          <cell r="FV212">
            <v>8576</v>
          </cell>
          <cell r="FW212">
            <v>0</v>
          </cell>
          <cell r="FX212">
            <v>8576</v>
          </cell>
          <cell r="FZ212">
            <v>1309.3077905433333</v>
          </cell>
          <cell r="GA212">
            <v>0</v>
          </cell>
          <cell r="GB212">
            <v>81.5</v>
          </cell>
          <cell r="GC212">
            <v>0</v>
          </cell>
          <cell r="GD212">
            <v>51.391999999999996</v>
          </cell>
          <cell r="GE212">
            <v>45.066000000000003</v>
          </cell>
          <cell r="GF212">
            <v>2.74</v>
          </cell>
          <cell r="GG212">
            <v>3.5859999999999999</v>
          </cell>
          <cell r="GH212">
            <v>271</v>
          </cell>
          <cell r="GI212">
            <v>0</v>
          </cell>
          <cell r="GJ212">
            <v>271</v>
          </cell>
          <cell r="GK212">
            <v>269.75993011094766</v>
          </cell>
          <cell r="GL212">
            <v>0</v>
          </cell>
          <cell r="GM212">
            <v>80</v>
          </cell>
          <cell r="GN212">
            <v>0</v>
          </cell>
          <cell r="GO212">
            <v>1.53</v>
          </cell>
          <cell r="GP212">
            <v>1.53</v>
          </cell>
          <cell r="GQ212">
            <v>0</v>
          </cell>
          <cell r="GR212">
            <v>0</v>
          </cell>
          <cell r="GS212">
            <v>2947</v>
          </cell>
          <cell r="GT212">
            <v>0</v>
          </cell>
          <cell r="GU212">
            <v>2947</v>
          </cell>
          <cell r="GV212">
            <v>0</v>
          </cell>
          <cell r="GW212">
            <v>0</v>
          </cell>
          <cell r="GX212">
            <v>0</v>
          </cell>
          <cell r="GY212">
            <v>0</v>
          </cell>
          <cell r="GZ212">
            <v>0</v>
          </cell>
          <cell r="HA212">
            <v>0</v>
          </cell>
          <cell r="HB212">
            <v>0</v>
          </cell>
          <cell r="HC212">
            <v>0</v>
          </cell>
          <cell r="HD212">
            <v>0</v>
          </cell>
          <cell r="HE212">
            <v>0</v>
          </cell>
          <cell r="HF212">
            <v>0</v>
          </cell>
          <cell r="HG212">
            <v>0</v>
          </cell>
          <cell r="HH212">
            <v>0</v>
          </cell>
          <cell r="HI212">
            <v>0</v>
          </cell>
          <cell r="HJ212">
            <v>0</v>
          </cell>
          <cell r="HK212">
            <v>0</v>
          </cell>
          <cell r="HL212">
            <v>0</v>
          </cell>
          <cell r="HM212">
            <v>0</v>
          </cell>
          <cell r="HN212">
            <v>0</v>
          </cell>
          <cell r="HO212">
            <v>0</v>
          </cell>
          <cell r="HP212">
            <v>0</v>
          </cell>
          <cell r="HQ212">
            <v>0</v>
          </cell>
          <cell r="HR212">
            <v>2.3274738994776389</v>
          </cell>
          <cell r="HS212">
            <v>0</v>
          </cell>
          <cell r="HT212">
            <v>0</v>
          </cell>
          <cell r="HU212">
            <v>0</v>
          </cell>
          <cell r="HV212">
            <v>0.53</v>
          </cell>
          <cell r="HW212">
            <v>0.53</v>
          </cell>
          <cell r="HX212">
            <v>0</v>
          </cell>
          <cell r="HY212">
            <v>0</v>
          </cell>
          <cell r="HZ212">
            <v>1</v>
          </cell>
          <cell r="IA212">
            <v>0</v>
          </cell>
          <cell r="IB212">
            <v>1</v>
          </cell>
          <cell r="IC212">
            <v>267.43245621147003</v>
          </cell>
          <cell r="ID212">
            <v>0</v>
          </cell>
          <cell r="IE212">
            <v>80</v>
          </cell>
          <cell r="IF212">
            <v>0</v>
          </cell>
          <cell r="IG212">
            <v>1</v>
          </cell>
          <cell r="IH212">
            <v>1</v>
          </cell>
          <cell r="II212">
            <v>0</v>
          </cell>
          <cell r="IJ212">
            <v>0</v>
          </cell>
          <cell r="IK212">
            <v>2946</v>
          </cell>
          <cell r="IL212">
            <v>0</v>
          </cell>
          <cell r="IM212">
            <v>2946</v>
          </cell>
          <cell r="IN212">
            <v>0</v>
          </cell>
          <cell r="IO212">
            <v>0</v>
          </cell>
          <cell r="IP212">
            <v>0</v>
          </cell>
          <cell r="IQ212">
            <v>0</v>
          </cell>
          <cell r="IR212">
            <v>0</v>
          </cell>
          <cell r="IS212">
            <v>0</v>
          </cell>
          <cell r="IT212">
            <v>0</v>
          </cell>
          <cell r="IU212">
            <v>0</v>
          </cell>
          <cell r="IV212">
            <v>0</v>
          </cell>
          <cell r="IW212">
            <v>0</v>
          </cell>
          <cell r="IX212">
            <v>0</v>
          </cell>
          <cell r="IY212">
            <v>114.46018323999999</v>
          </cell>
          <cell r="IZ212">
            <v>0</v>
          </cell>
          <cell r="JA212">
            <v>0</v>
          </cell>
          <cell r="JB212">
            <v>0</v>
          </cell>
          <cell r="JC212">
            <v>0</v>
          </cell>
          <cell r="JD212">
            <v>0</v>
          </cell>
          <cell r="JE212">
            <v>0</v>
          </cell>
          <cell r="JF212">
            <v>0</v>
          </cell>
          <cell r="JG212">
            <v>33</v>
          </cell>
          <cell r="JH212">
            <v>0</v>
          </cell>
          <cell r="JI212">
            <v>33</v>
          </cell>
          <cell r="JJ212">
            <v>14.634339259999999</v>
          </cell>
          <cell r="JK212">
            <v>0</v>
          </cell>
          <cell r="JL212">
            <v>0</v>
          </cell>
          <cell r="JM212">
            <v>0</v>
          </cell>
          <cell r="JN212">
            <v>0</v>
          </cell>
          <cell r="JO212">
            <v>0</v>
          </cell>
          <cell r="JP212">
            <v>0</v>
          </cell>
          <cell r="JQ212">
            <v>0</v>
          </cell>
          <cell r="JR212">
            <v>22</v>
          </cell>
          <cell r="JS212">
            <v>0</v>
          </cell>
          <cell r="JT212">
            <v>22</v>
          </cell>
          <cell r="JU212">
            <v>99.825843980000002</v>
          </cell>
          <cell r="JV212">
            <v>0</v>
          </cell>
          <cell r="JW212">
            <v>0</v>
          </cell>
          <cell r="JX212">
            <v>0</v>
          </cell>
          <cell r="JY212">
            <v>0</v>
          </cell>
          <cell r="JZ212">
            <v>0</v>
          </cell>
          <cell r="KA212">
            <v>0</v>
          </cell>
          <cell r="KB212">
            <v>0</v>
          </cell>
          <cell r="KC212">
            <v>11</v>
          </cell>
          <cell r="KD212">
            <v>0</v>
          </cell>
          <cell r="KE212">
            <v>11</v>
          </cell>
          <cell r="KF212">
            <v>0</v>
          </cell>
          <cell r="KG212">
            <v>0</v>
          </cell>
          <cell r="KH212">
            <v>0</v>
          </cell>
          <cell r="KI212">
            <v>0</v>
          </cell>
          <cell r="KJ212">
            <v>0</v>
          </cell>
          <cell r="KK212">
            <v>0</v>
          </cell>
          <cell r="KL212">
            <v>0</v>
          </cell>
          <cell r="KM212">
            <v>0</v>
          </cell>
          <cell r="KN212">
            <v>0</v>
          </cell>
          <cell r="KO212">
            <v>0</v>
          </cell>
          <cell r="KP212">
            <v>0</v>
          </cell>
          <cell r="KQ212">
            <v>0</v>
          </cell>
          <cell r="KR212">
            <v>0</v>
          </cell>
          <cell r="KS212">
            <v>0</v>
          </cell>
          <cell r="KT212">
            <v>0</v>
          </cell>
          <cell r="KU212">
            <v>0</v>
          </cell>
          <cell r="KV212">
            <v>0</v>
          </cell>
          <cell r="KW212">
            <v>0</v>
          </cell>
          <cell r="KX212">
            <v>0</v>
          </cell>
          <cell r="KY212">
            <v>0</v>
          </cell>
          <cell r="KZ212">
            <v>0</v>
          </cell>
          <cell r="LA212">
            <v>0</v>
          </cell>
          <cell r="LB212">
            <v>99.825843980000002</v>
          </cell>
          <cell r="LC212">
            <v>0</v>
          </cell>
          <cell r="LD212">
            <v>0</v>
          </cell>
          <cell r="LE212">
            <v>0</v>
          </cell>
          <cell r="LF212">
            <v>0</v>
          </cell>
          <cell r="LG212">
            <v>0</v>
          </cell>
          <cell r="LH212">
            <v>0</v>
          </cell>
          <cell r="LI212">
            <v>0</v>
          </cell>
          <cell r="LJ212">
            <v>11</v>
          </cell>
          <cell r="LK212">
            <v>0</v>
          </cell>
          <cell r="LL212">
            <v>11</v>
          </cell>
          <cell r="LQ212">
            <v>0</v>
          </cell>
          <cell r="LR212">
            <v>32</v>
          </cell>
          <cell r="LS212">
            <v>0</v>
          </cell>
          <cell r="LT212">
            <v>0</v>
          </cell>
          <cell r="LU212">
            <v>0</v>
          </cell>
          <cell r="LX212">
            <v>0</v>
          </cell>
          <cell r="LY212">
            <v>0</v>
          </cell>
          <cell r="LZ212">
            <v>0</v>
          </cell>
          <cell r="MA212">
            <v>7.9080000000000004</v>
          </cell>
          <cell r="MB212">
            <v>0</v>
          </cell>
          <cell r="MC212">
            <v>0</v>
          </cell>
          <cell r="MD212">
            <v>0</v>
          </cell>
          <cell r="ME212">
            <v>0</v>
          </cell>
          <cell r="MF212">
            <v>0</v>
          </cell>
          <cell r="MG212">
            <v>0</v>
          </cell>
          <cell r="MH212">
            <v>0</v>
          </cell>
          <cell r="MI212">
            <v>0</v>
          </cell>
          <cell r="MJ212">
            <v>0</v>
          </cell>
          <cell r="MK212">
            <v>0</v>
          </cell>
          <cell r="ML212">
            <v>0</v>
          </cell>
          <cell r="MM212">
            <v>0</v>
          </cell>
          <cell r="MN212">
            <v>0</v>
          </cell>
          <cell r="MO212">
            <v>0</v>
          </cell>
          <cell r="MP212">
            <v>0</v>
          </cell>
          <cell r="MQ212">
            <v>0</v>
          </cell>
          <cell r="MR212">
            <v>0</v>
          </cell>
          <cell r="MS212">
            <v>0</v>
          </cell>
          <cell r="MT212">
            <v>0</v>
          </cell>
          <cell r="MU212">
            <v>0</v>
          </cell>
          <cell r="MV212">
            <v>0</v>
          </cell>
          <cell r="MW212">
            <v>0</v>
          </cell>
          <cell r="MX212">
            <v>0</v>
          </cell>
          <cell r="MY212">
            <v>0</v>
          </cell>
          <cell r="MZ212">
            <v>0</v>
          </cell>
          <cell r="NA212">
            <v>0</v>
          </cell>
          <cell r="NB212">
            <v>0</v>
          </cell>
          <cell r="NC212">
            <v>0</v>
          </cell>
          <cell r="ND212">
            <v>0</v>
          </cell>
          <cell r="NE212">
            <v>0</v>
          </cell>
          <cell r="NF212">
            <v>0</v>
          </cell>
          <cell r="NG212">
            <v>0</v>
          </cell>
          <cell r="NH212">
            <v>0</v>
          </cell>
          <cell r="NI212">
            <v>0</v>
          </cell>
          <cell r="NJ212">
            <v>0</v>
          </cell>
          <cell r="NK212">
            <v>0</v>
          </cell>
          <cell r="NL212">
            <v>0</v>
          </cell>
          <cell r="NM212">
            <v>0</v>
          </cell>
          <cell r="NN212">
            <v>0</v>
          </cell>
          <cell r="NO212">
            <v>0</v>
          </cell>
          <cell r="NP212">
            <v>0</v>
          </cell>
          <cell r="NQ212">
            <v>0</v>
          </cell>
          <cell r="NR212">
            <v>0</v>
          </cell>
          <cell r="NS212">
            <v>0</v>
          </cell>
          <cell r="NT212">
            <v>0</v>
          </cell>
          <cell r="NU212">
            <v>0</v>
          </cell>
          <cell r="NV212">
            <v>0</v>
          </cell>
          <cell r="NW212">
            <v>0</v>
          </cell>
          <cell r="NX212">
            <v>0</v>
          </cell>
          <cell r="NY212">
            <v>0</v>
          </cell>
          <cell r="NZ212">
            <v>0</v>
          </cell>
          <cell r="OA212">
            <v>0</v>
          </cell>
          <cell r="OB212">
            <v>0</v>
          </cell>
          <cell r="OC212">
            <v>0</v>
          </cell>
          <cell r="OD212">
            <v>0</v>
          </cell>
          <cell r="OE212">
            <v>0</v>
          </cell>
          <cell r="OF212">
            <v>0</v>
          </cell>
          <cell r="OG212">
            <v>0</v>
          </cell>
          <cell r="OH212">
            <v>0</v>
          </cell>
          <cell r="OI212">
            <v>0</v>
          </cell>
          <cell r="OJ212">
            <v>0</v>
          </cell>
          <cell r="OL212" t="str">
            <v>нд</v>
          </cell>
          <cell r="OM212" t="str">
            <v>нд</v>
          </cell>
          <cell r="ON212" t="str">
            <v>нд</v>
          </cell>
          <cell r="OO212" t="str">
            <v>нд</v>
          </cell>
          <cell r="OP212" t="str">
            <v>нд</v>
          </cell>
          <cell r="OR212" t="str">
            <v>нд</v>
          </cell>
          <cell r="OT212">
            <v>4866.6067003282769</v>
          </cell>
        </row>
        <row r="213">
          <cell r="A213" t="str">
            <v>Г</v>
          </cell>
          <cell r="B213" t="str">
            <v>1.3.3.4.2</v>
          </cell>
          <cell r="C213" t="str">
            <v>Создание, приобретение прочих объектов нематериальных активов всего, в том числе:</v>
          </cell>
          <cell r="D213" t="str">
            <v>Г</v>
          </cell>
          <cell r="E213">
            <v>0</v>
          </cell>
          <cell r="H213">
            <v>0</v>
          </cell>
          <cell r="J213">
            <v>1489.73119223</v>
          </cell>
          <cell r="K213">
            <v>0</v>
          </cell>
          <cell r="L213">
            <v>1489.73119223</v>
          </cell>
          <cell r="M213">
            <v>0</v>
          </cell>
          <cell r="N213">
            <v>0</v>
          </cell>
          <cell r="O213">
            <v>234.91664282696701</v>
          </cell>
          <cell r="P213">
            <v>107.40269009469999</v>
          </cell>
          <cell r="Q213">
            <v>1147.4118593083331</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t="str">
            <v/>
          </cell>
          <cell r="BC213" t="str">
            <v/>
          </cell>
          <cell r="BD213">
            <v>3</v>
          </cell>
          <cell r="BE213" t="str">
            <v/>
          </cell>
          <cell r="BF213" t="str">
            <v>3</v>
          </cell>
          <cell r="BG213">
            <v>0</v>
          </cell>
          <cell r="BH213">
            <v>0</v>
          </cell>
          <cell r="BI213">
            <v>0</v>
          </cell>
          <cell r="BJ213">
            <v>0</v>
          </cell>
          <cell r="BK213">
            <v>0</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t="str">
            <v/>
          </cell>
          <cell r="CR213" t="str">
            <v/>
          </cell>
          <cell r="CS213" t="str">
            <v/>
          </cell>
          <cell r="CT213" t="str">
            <v/>
          </cell>
          <cell r="CU213">
            <v>0</v>
          </cell>
          <cell r="CX213">
            <v>7344.472422541714</v>
          </cell>
          <cell r="CY213">
            <v>1431.4234154027592</v>
          </cell>
          <cell r="CZ213">
            <v>2565.7211390967846</v>
          </cell>
          <cell r="DA213">
            <v>2668.5733142755444</v>
          </cell>
          <cell r="DB213">
            <v>678.75455376662387</v>
          </cell>
          <cell r="DE213">
            <v>0</v>
          </cell>
          <cell r="DG213">
            <v>1103.4742083699998</v>
          </cell>
          <cell r="DH213">
            <v>0</v>
          </cell>
          <cell r="DI213">
            <v>1103.4742083699998</v>
          </cell>
          <cell r="DJ213">
            <v>360.62837615999996</v>
          </cell>
          <cell r="DK213">
            <v>218.44852505</v>
          </cell>
          <cell r="DL213">
            <v>486.62364912999993</v>
          </cell>
          <cell r="DM213">
            <v>37.773688019999994</v>
          </cell>
          <cell r="DN213">
            <v>1392.2406475148673</v>
          </cell>
          <cell r="DS213">
            <v>1.7419603018750001</v>
          </cell>
          <cell r="DT213">
            <v>8.7616322731250005</v>
          </cell>
          <cell r="DU213">
            <v>182.60826805593598</v>
          </cell>
          <cell r="DV213">
            <v>1199.1287868839315</v>
          </cell>
          <cell r="DW213">
            <v>8.7616322731250005</v>
          </cell>
          <cell r="DX213" t="str">
            <v/>
          </cell>
          <cell r="DY213" t="str">
            <v/>
          </cell>
          <cell r="DZ213" t="str">
            <v/>
          </cell>
          <cell r="EA213" t="str">
            <v/>
          </cell>
          <cell r="EB213">
            <v>0</v>
          </cell>
          <cell r="EC213">
            <v>484.6367061599999</v>
          </cell>
          <cell r="ED213">
            <v>0.13603998</v>
          </cell>
          <cell r="EE213">
            <v>106.10247415000001</v>
          </cell>
          <cell r="EF213">
            <v>368.73250117999993</v>
          </cell>
          <cell r="EG213">
            <v>9.6656908500000007</v>
          </cell>
          <cell r="EH213">
            <v>74.832677070000003</v>
          </cell>
          <cell r="EI213">
            <v>0</v>
          </cell>
          <cell r="EJ213">
            <v>50.903441999999998</v>
          </cell>
          <cell r="EK213">
            <v>18.443383009999998</v>
          </cell>
          <cell r="EL213">
            <v>5.4858520599999991</v>
          </cell>
          <cell r="EM213">
            <v>409.80402908999997</v>
          </cell>
          <cell r="EN213">
            <v>0.13603998</v>
          </cell>
          <cell r="EO213">
            <v>55.199032149999994</v>
          </cell>
          <cell r="EP213">
            <v>350.28911816999999</v>
          </cell>
          <cell r="EQ213">
            <v>4.1798387900000007</v>
          </cell>
          <cell r="ER213">
            <v>0</v>
          </cell>
          <cell r="ES213">
            <v>0</v>
          </cell>
          <cell r="ET213">
            <v>0</v>
          </cell>
          <cell r="EU213">
            <v>0</v>
          </cell>
          <cell r="EV213">
            <v>0</v>
          </cell>
          <cell r="EW213">
            <v>0</v>
          </cell>
          <cell r="EX213">
            <v>0</v>
          </cell>
          <cell r="EY213">
            <v>0</v>
          </cell>
          <cell r="EZ213">
            <v>0</v>
          </cell>
          <cell r="FA213">
            <v>0</v>
          </cell>
          <cell r="FB213">
            <v>409.80402908999997</v>
          </cell>
          <cell r="FC213">
            <v>0.13603998</v>
          </cell>
          <cell r="FD213">
            <v>55.199032149999994</v>
          </cell>
          <cell r="FE213">
            <v>350.28911816999999</v>
          </cell>
          <cell r="FF213">
            <v>4.1798387900000007</v>
          </cell>
          <cell r="FG213" t="str">
            <v/>
          </cell>
          <cell r="FH213" t="str">
            <v/>
          </cell>
          <cell r="FI213" t="str">
            <v/>
          </cell>
          <cell r="FJ213" t="str">
            <v/>
          </cell>
          <cell r="FK213">
            <v>0</v>
          </cell>
          <cell r="FN213">
            <v>7344.472422541714</v>
          </cell>
          <cell r="FO213">
            <v>0</v>
          </cell>
          <cell r="FP213">
            <v>337.08000000000004</v>
          </cell>
          <cell r="FQ213">
            <v>0</v>
          </cell>
          <cell r="FR213">
            <v>777.88000000000011</v>
          </cell>
          <cell r="FS213">
            <v>771.62100000000009</v>
          </cell>
          <cell r="FT213">
            <v>6.2589999999999968</v>
          </cell>
          <cell r="FU213">
            <v>46</v>
          </cell>
          <cell r="FV213">
            <v>8576</v>
          </cell>
          <cell r="FW213">
            <v>0</v>
          </cell>
          <cell r="FX213">
            <v>8576</v>
          </cell>
          <cell r="FZ213">
            <v>1309.3077905433333</v>
          </cell>
          <cell r="GA213">
            <v>0</v>
          </cell>
          <cell r="GB213">
            <v>81.5</v>
          </cell>
          <cell r="GC213">
            <v>0</v>
          </cell>
          <cell r="GD213">
            <v>51.391999999999996</v>
          </cell>
          <cell r="GE213">
            <v>45.066000000000003</v>
          </cell>
          <cell r="GF213">
            <v>2.74</v>
          </cell>
          <cell r="GG213">
            <v>3.5859999999999999</v>
          </cell>
          <cell r="GH213">
            <v>271</v>
          </cell>
          <cell r="GI213">
            <v>0</v>
          </cell>
          <cell r="GJ213">
            <v>271</v>
          </cell>
          <cell r="GK213">
            <v>269.75993011094766</v>
          </cell>
          <cell r="GL213">
            <v>0</v>
          </cell>
          <cell r="GM213">
            <v>80</v>
          </cell>
          <cell r="GN213">
            <v>0</v>
          </cell>
          <cell r="GO213">
            <v>1.53</v>
          </cell>
          <cell r="GP213">
            <v>1.53</v>
          </cell>
          <cell r="GQ213">
            <v>0</v>
          </cell>
          <cell r="GR213">
            <v>0</v>
          </cell>
          <cell r="GS213">
            <v>2947</v>
          </cell>
          <cell r="GT213">
            <v>0</v>
          </cell>
          <cell r="GU213">
            <v>2947</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0</v>
          </cell>
          <cell r="HK213">
            <v>0</v>
          </cell>
          <cell r="HL213">
            <v>0</v>
          </cell>
          <cell r="HM213">
            <v>0</v>
          </cell>
          <cell r="HN213">
            <v>0</v>
          </cell>
          <cell r="HO213">
            <v>0</v>
          </cell>
          <cell r="HP213">
            <v>0</v>
          </cell>
          <cell r="HQ213">
            <v>0</v>
          </cell>
          <cell r="HR213">
            <v>2.3274738994776389</v>
          </cell>
          <cell r="HS213">
            <v>0</v>
          </cell>
          <cell r="HT213">
            <v>0</v>
          </cell>
          <cell r="HU213">
            <v>0</v>
          </cell>
          <cell r="HV213">
            <v>0.53</v>
          </cell>
          <cell r="HW213">
            <v>0.53</v>
          </cell>
          <cell r="HX213">
            <v>0</v>
          </cell>
          <cell r="HY213">
            <v>0</v>
          </cell>
          <cell r="HZ213">
            <v>1</v>
          </cell>
          <cell r="IA213">
            <v>0</v>
          </cell>
          <cell r="IB213">
            <v>1</v>
          </cell>
          <cell r="IC213">
            <v>267.43245621147003</v>
          </cell>
          <cell r="ID213">
            <v>0</v>
          </cell>
          <cell r="IE213">
            <v>80</v>
          </cell>
          <cell r="IF213">
            <v>0</v>
          </cell>
          <cell r="IG213">
            <v>1</v>
          </cell>
          <cell r="IH213">
            <v>1</v>
          </cell>
          <cell r="II213">
            <v>0</v>
          </cell>
          <cell r="IJ213">
            <v>0</v>
          </cell>
          <cell r="IK213">
            <v>2946</v>
          </cell>
          <cell r="IL213">
            <v>0</v>
          </cell>
          <cell r="IM213">
            <v>2946</v>
          </cell>
          <cell r="IN213">
            <v>0</v>
          </cell>
          <cell r="IO213">
            <v>0</v>
          </cell>
          <cell r="IP213">
            <v>0</v>
          </cell>
          <cell r="IQ213">
            <v>0</v>
          </cell>
          <cell r="IR213">
            <v>0</v>
          </cell>
          <cell r="IS213">
            <v>0</v>
          </cell>
          <cell r="IT213">
            <v>0</v>
          </cell>
          <cell r="IU213">
            <v>0</v>
          </cell>
          <cell r="IV213">
            <v>0</v>
          </cell>
          <cell r="IW213">
            <v>0</v>
          </cell>
          <cell r="IX213">
            <v>0</v>
          </cell>
          <cell r="IY213">
            <v>114.46018323999999</v>
          </cell>
          <cell r="IZ213">
            <v>0</v>
          </cell>
          <cell r="JA213">
            <v>0</v>
          </cell>
          <cell r="JB213">
            <v>0</v>
          </cell>
          <cell r="JC213">
            <v>0</v>
          </cell>
          <cell r="JD213">
            <v>0</v>
          </cell>
          <cell r="JE213">
            <v>0</v>
          </cell>
          <cell r="JF213">
            <v>0</v>
          </cell>
          <cell r="JG213">
            <v>33</v>
          </cell>
          <cell r="JH213">
            <v>0</v>
          </cell>
          <cell r="JI213">
            <v>33</v>
          </cell>
          <cell r="JJ213">
            <v>14.634339259999999</v>
          </cell>
          <cell r="JK213">
            <v>0</v>
          </cell>
          <cell r="JL213">
            <v>0</v>
          </cell>
          <cell r="JM213">
            <v>0</v>
          </cell>
          <cell r="JN213">
            <v>0</v>
          </cell>
          <cell r="JO213">
            <v>0</v>
          </cell>
          <cell r="JP213">
            <v>0</v>
          </cell>
          <cell r="JQ213">
            <v>0</v>
          </cell>
          <cell r="JR213">
            <v>22</v>
          </cell>
          <cell r="JS213">
            <v>0</v>
          </cell>
          <cell r="JT213">
            <v>22</v>
          </cell>
          <cell r="JU213">
            <v>99.825843980000002</v>
          </cell>
          <cell r="JV213">
            <v>0</v>
          </cell>
          <cell r="JW213">
            <v>0</v>
          </cell>
          <cell r="JX213">
            <v>0</v>
          </cell>
          <cell r="JY213">
            <v>0</v>
          </cell>
          <cell r="JZ213">
            <v>0</v>
          </cell>
          <cell r="KA213">
            <v>0</v>
          </cell>
          <cell r="KB213">
            <v>0</v>
          </cell>
          <cell r="KC213">
            <v>11</v>
          </cell>
          <cell r="KD213">
            <v>0</v>
          </cell>
          <cell r="KE213">
            <v>11</v>
          </cell>
          <cell r="KF213">
            <v>0</v>
          </cell>
          <cell r="KG213">
            <v>0</v>
          </cell>
          <cell r="KH213">
            <v>0</v>
          </cell>
          <cell r="KI213">
            <v>0</v>
          </cell>
          <cell r="KJ213">
            <v>0</v>
          </cell>
          <cell r="KK213">
            <v>0</v>
          </cell>
          <cell r="KL213">
            <v>0</v>
          </cell>
          <cell r="KM213">
            <v>0</v>
          </cell>
          <cell r="KN213">
            <v>0</v>
          </cell>
          <cell r="KO213">
            <v>0</v>
          </cell>
          <cell r="KP213">
            <v>0</v>
          </cell>
          <cell r="KQ213">
            <v>0</v>
          </cell>
          <cell r="KR213">
            <v>0</v>
          </cell>
          <cell r="KS213">
            <v>0</v>
          </cell>
          <cell r="KT213">
            <v>0</v>
          </cell>
          <cell r="KU213">
            <v>0</v>
          </cell>
          <cell r="KV213">
            <v>0</v>
          </cell>
          <cell r="KW213">
            <v>0</v>
          </cell>
          <cell r="KX213">
            <v>0</v>
          </cell>
          <cell r="KY213">
            <v>0</v>
          </cell>
          <cell r="KZ213">
            <v>0</v>
          </cell>
          <cell r="LA213">
            <v>0</v>
          </cell>
          <cell r="LB213">
            <v>99.825843980000002</v>
          </cell>
          <cell r="LC213">
            <v>0</v>
          </cell>
          <cell r="LD213">
            <v>0</v>
          </cell>
          <cell r="LE213">
            <v>0</v>
          </cell>
          <cell r="LF213">
            <v>0</v>
          </cell>
          <cell r="LG213">
            <v>0</v>
          </cell>
          <cell r="LH213">
            <v>0</v>
          </cell>
          <cell r="LI213">
            <v>0</v>
          </cell>
          <cell r="LJ213">
            <v>11</v>
          </cell>
          <cell r="LK213">
            <v>0</v>
          </cell>
          <cell r="LL213">
            <v>11</v>
          </cell>
          <cell r="LQ213">
            <v>0</v>
          </cell>
          <cell r="LR213">
            <v>32</v>
          </cell>
          <cell r="LS213">
            <v>0</v>
          </cell>
          <cell r="LT213">
            <v>0</v>
          </cell>
          <cell r="LU213">
            <v>0</v>
          </cell>
          <cell r="LX213">
            <v>0</v>
          </cell>
          <cell r="LY213">
            <v>0</v>
          </cell>
          <cell r="LZ213">
            <v>0</v>
          </cell>
          <cell r="MA213">
            <v>7.9080000000000004</v>
          </cell>
          <cell r="MB213">
            <v>0</v>
          </cell>
          <cell r="MC213">
            <v>0</v>
          </cell>
          <cell r="MD213">
            <v>0</v>
          </cell>
          <cell r="ME213">
            <v>0</v>
          </cell>
          <cell r="MF213">
            <v>0</v>
          </cell>
          <cell r="MG213">
            <v>0</v>
          </cell>
          <cell r="MH213">
            <v>0</v>
          </cell>
          <cell r="MI213">
            <v>0</v>
          </cell>
          <cell r="MJ213">
            <v>0</v>
          </cell>
          <cell r="MK213">
            <v>0</v>
          </cell>
          <cell r="ML213">
            <v>0</v>
          </cell>
          <cell r="MM213">
            <v>0</v>
          </cell>
          <cell r="MN213">
            <v>0</v>
          </cell>
          <cell r="MO213">
            <v>0</v>
          </cell>
          <cell r="MP213">
            <v>0</v>
          </cell>
          <cell r="MQ213">
            <v>0</v>
          </cell>
          <cell r="MR213">
            <v>0</v>
          </cell>
          <cell r="MS213">
            <v>0</v>
          </cell>
          <cell r="MT213">
            <v>0</v>
          </cell>
          <cell r="MU213">
            <v>0</v>
          </cell>
          <cell r="MV213">
            <v>0</v>
          </cell>
          <cell r="MW213">
            <v>0</v>
          </cell>
          <cell r="MX213">
            <v>0</v>
          </cell>
          <cell r="MY213">
            <v>0</v>
          </cell>
          <cell r="MZ213">
            <v>0</v>
          </cell>
          <cell r="NA213">
            <v>0</v>
          </cell>
          <cell r="NB213">
            <v>0</v>
          </cell>
          <cell r="NC213">
            <v>0</v>
          </cell>
          <cell r="ND213">
            <v>0</v>
          </cell>
          <cell r="NE213">
            <v>0</v>
          </cell>
          <cell r="NF213">
            <v>0</v>
          </cell>
          <cell r="NG213">
            <v>0</v>
          </cell>
          <cell r="NH213">
            <v>0</v>
          </cell>
          <cell r="NI213">
            <v>0</v>
          </cell>
          <cell r="NJ213">
            <v>0</v>
          </cell>
          <cell r="NK213">
            <v>0</v>
          </cell>
          <cell r="NL213">
            <v>0</v>
          </cell>
          <cell r="NM213">
            <v>0</v>
          </cell>
          <cell r="NN213">
            <v>0</v>
          </cell>
          <cell r="NO213">
            <v>0</v>
          </cell>
          <cell r="NP213">
            <v>0</v>
          </cell>
          <cell r="NQ213">
            <v>0</v>
          </cell>
          <cell r="NR213">
            <v>0</v>
          </cell>
          <cell r="NS213">
            <v>0</v>
          </cell>
          <cell r="NT213">
            <v>0</v>
          </cell>
          <cell r="NU213">
            <v>0</v>
          </cell>
          <cell r="NV213">
            <v>0</v>
          </cell>
          <cell r="NW213">
            <v>0</v>
          </cell>
          <cell r="NX213">
            <v>0</v>
          </cell>
          <cell r="NY213">
            <v>0</v>
          </cell>
          <cell r="NZ213">
            <v>0</v>
          </cell>
          <cell r="OA213">
            <v>0</v>
          </cell>
          <cell r="OB213">
            <v>0</v>
          </cell>
          <cell r="OC213">
            <v>0</v>
          </cell>
          <cell r="OD213">
            <v>0</v>
          </cell>
          <cell r="OE213">
            <v>0</v>
          </cell>
          <cell r="OF213">
            <v>0</v>
          </cell>
          <cell r="OG213">
            <v>0</v>
          </cell>
          <cell r="OH213">
            <v>0</v>
          </cell>
          <cell r="OI213">
            <v>0</v>
          </cell>
          <cell r="OJ213">
            <v>0</v>
          </cell>
          <cell r="OL213" t="str">
            <v>нд</v>
          </cell>
          <cell r="OM213" t="str">
            <v>нд</v>
          </cell>
          <cell r="ON213" t="str">
            <v>нд</v>
          </cell>
          <cell r="OO213" t="str">
            <v>нд</v>
          </cell>
          <cell r="OP213" t="str">
            <v>нд</v>
          </cell>
          <cell r="OR213" t="str">
            <v>нд</v>
          </cell>
          <cell r="OT213">
            <v>4866.6067003282769</v>
          </cell>
        </row>
        <row r="214">
          <cell r="A214" t="str">
            <v>Г</v>
          </cell>
          <cell r="B214" t="str">
            <v>1.3.4</v>
          </cell>
          <cell r="C214" t="str">
            <v>Покупка земельных участков для целей реализации инвестиционных проектов, всего, в том числе:</v>
          </cell>
          <cell r="D214" t="str">
            <v>Г</v>
          </cell>
          <cell r="E214">
            <v>0</v>
          </cell>
          <cell r="H214">
            <v>0</v>
          </cell>
          <cell r="J214">
            <v>1489.73119223</v>
          </cell>
          <cell r="K214">
            <v>0</v>
          </cell>
          <cell r="L214">
            <v>1489.73119223</v>
          </cell>
          <cell r="M214">
            <v>0</v>
          </cell>
          <cell r="N214">
            <v>0</v>
          </cell>
          <cell r="O214">
            <v>234.91664282696701</v>
          </cell>
          <cell r="P214">
            <v>107.40269009469999</v>
          </cell>
          <cell r="Q214">
            <v>1147.4118593083331</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t="str">
            <v/>
          </cell>
          <cell r="BC214" t="str">
            <v/>
          </cell>
          <cell r="BD214">
            <v>3</v>
          </cell>
          <cell r="BE214" t="str">
            <v/>
          </cell>
          <cell r="BF214" t="str">
            <v>3</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t="str">
            <v/>
          </cell>
          <cell r="CR214" t="str">
            <v/>
          </cell>
          <cell r="CS214" t="str">
            <v/>
          </cell>
          <cell r="CT214" t="str">
            <v/>
          </cell>
          <cell r="CU214">
            <v>0</v>
          </cell>
          <cell r="CX214">
            <v>7344.472422541714</v>
          </cell>
          <cell r="CY214">
            <v>1431.4234154027592</v>
          </cell>
          <cell r="CZ214">
            <v>2565.7211390967846</v>
          </cell>
          <cell r="DA214">
            <v>2668.5733142755444</v>
          </cell>
          <cell r="DB214">
            <v>678.75455376662387</v>
          </cell>
          <cell r="DE214">
            <v>0</v>
          </cell>
          <cell r="DG214">
            <v>1103.4742083699998</v>
          </cell>
          <cell r="DH214">
            <v>0</v>
          </cell>
          <cell r="DI214">
            <v>1103.4742083699998</v>
          </cell>
          <cell r="DJ214">
            <v>360.62837615999996</v>
          </cell>
          <cell r="DK214">
            <v>218.44852505</v>
          </cell>
          <cell r="DL214">
            <v>486.62364912999993</v>
          </cell>
          <cell r="DM214">
            <v>37.773688019999994</v>
          </cell>
          <cell r="DN214">
            <v>1392.2406475148673</v>
          </cell>
          <cell r="DS214">
            <v>1.7419603018750001</v>
          </cell>
          <cell r="DT214">
            <v>8.7616322731250005</v>
          </cell>
          <cell r="DU214">
            <v>182.60826805593598</v>
          </cell>
          <cell r="DV214">
            <v>1199.1287868839315</v>
          </cell>
          <cell r="DW214">
            <v>8.7616322731250005</v>
          </cell>
          <cell r="DX214" t="str">
            <v/>
          </cell>
          <cell r="DY214" t="str">
            <v/>
          </cell>
          <cell r="DZ214" t="str">
            <v/>
          </cell>
          <cell r="EA214" t="str">
            <v/>
          </cell>
          <cell r="EB214">
            <v>0</v>
          </cell>
          <cell r="EC214">
            <v>484.6367061599999</v>
          </cell>
          <cell r="ED214">
            <v>0.13603998</v>
          </cell>
          <cell r="EE214">
            <v>106.10247415000001</v>
          </cell>
          <cell r="EF214">
            <v>368.73250117999993</v>
          </cell>
          <cell r="EG214">
            <v>9.6656908500000007</v>
          </cell>
          <cell r="EH214">
            <v>74.832677070000003</v>
          </cell>
          <cell r="EI214">
            <v>0</v>
          </cell>
          <cell r="EJ214">
            <v>50.903441999999998</v>
          </cell>
          <cell r="EK214">
            <v>18.443383009999998</v>
          </cell>
          <cell r="EL214">
            <v>5.4858520599999991</v>
          </cell>
          <cell r="EM214">
            <v>409.80402908999997</v>
          </cell>
          <cell r="EN214">
            <v>0.13603998</v>
          </cell>
          <cell r="EO214">
            <v>55.199032149999994</v>
          </cell>
          <cell r="EP214">
            <v>350.28911816999999</v>
          </cell>
          <cell r="EQ214">
            <v>4.1798387900000007</v>
          </cell>
          <cell r="ER214">
            <v>0</v>
          </cell>
          <cell r="ES214">
            <v>0</v>
          </cell>
          <cell r="ET214">
            <v>0</v>
          </cell>
          <cell r="EU214">
            <v>0</v>
          </cell>
          <cell r="EV214">
            <v>0</v>
          </cell>
          <cell r="EW214">
            <v>0</v>
          </cell>
          <cell r="EX214">
            <v>0</v>
          </cell>
          <cell r="EY214">
            <v>0</v>
          </cell>
          <cell r="EZ214">
            <v>0</v>
          </cell>
          <cell r="FA214">
            <v>0</v>
          </cell>
          <cell r="FB214">
            <v>409.80402908999997</v>
          </cell>
          <cell r="FC214">
            <v>0.13603998</v>
          </cell>
          <cell r="FD214">
            <v>55.199032149999994</v>
          </cell>
          <cell r="FE214">
            <v>350.28911816999999</v>
          </cell>
          <cell r="FF214">
            <v>4.1798387900000007</v>
          </cell>
          <cell r="FG214" t="str">
            <v/>
          </cell>
          <cell r="FH214" t="str">
            <v/>
          </cell>
          <cell r="FI214" t="str">
            <v/>
          </cell>
          <cell r="FJ214" t="str">
            <v/>
          </cell>
          <cell r="FK214">
            <v>0</v>
          </cell>
          <cell r="FN214">
            <v>7344.472422541714</v>
          </cell>
          <cell r="FO214">
            <v>0</v>
          </cell>
          <cell r="FP214">
            <v>337.08000000000004</v>
          </cell>
          <cell r="FQ214">
            <v>0</v>
          </cell>
          <cell r="FR214">
            <v>777.88000000000011</v>
          </cell>
          <cell r="FS214">
            <v>771.62100000000009</v>
          </cell>
          <cell r="FT214">
            <v>6.2589999999999968</v>
          </cell>
          <cell r="FU214">
            <v>46</v>
          </cell>
          <cell r="FV214">
            <v>8576</v>
          </cell>
          <cell r="FW214">
            <v>0</v>
          </cell>
          <cell r="FX214">
            <v>8576</v>
          </cell>
          <cell r="FZ214">
            <v>1309.3077905433333</v>
          </cell>
          <cell r="GA214">
            <v>0</v>
          </cell>
          <cell r="GB214">
            <v>81.5</v>
          </cell>
          <cell r="GC214">
            <v>0</v>
          </cell>
          <cell r="GD214">
            <v>51.391999999999996</v>
          </cell>
          <cell r="GE214">
            <v>45.066000000000003</v>
          </cell>
          <cell r="GF214">
            <v>2.74</v>
          </cell>
          <cell r="GG214">
            <v>3.5859999999999999</v>
          </cell>
          <cell r="GH214">
            <v>271</v>
          </cell>
          <cell r="GI214">
            <v>0</v>
          </cell>
          <cell r="GJ214">
            <v>271</v>
          </cell>
          <cell r="GK214">
            <v>269.75993011094766</v>
          </cell>
          <cell r="GL214">
            <v>0</v>
          </cell>
          <cell r="GM214">
            <v>80</v>
          </cell>
          <cell r="GN214">
            <v>0</v>
          </cell>
          <cell r="GO214">
            <v>1.53</v>
          </cell>
          <cell r="GP214">
            <v>1.53</v>
          </cell>
          <cell r="GQ214">
            <v>0</v>
          </cell>
          <cell r="GR214">
            <v>0</v>
          </cell>
          <cell r="GS214">
            <v>2947</v>
          </cell>
          <cell r="GT214">
            <v>0</v>
          </cell>
          <cell r="GU214">
            <v>2947</v>
          </cell>
          <cell r="GV214">
            <v>0</v>
          </cell>
          <cell r="GW214">
            <v>0</v>
          </cell>
          <cell r="GX214">
            <v>0</v>
          </cell>
          <cell r="GY214">
            <v>0</v>
          </cell>
          <cell r="GZ214">
            <v>0</v>
          </cell>
          <cell r="HA214">
            <v>0</v>
          </cell>
          <cell r="HB214">
            <v>0</v>
          </cell>
          <cell r="HC214">
            <v>0</v>
          </cell>
          <cell r="HD214">
            <v>0</v>
          </cell>
          <cell r="HE214">
            <v>0</v>
          </cell>
          <cell r="HF214">
            <v>0</v>
          </cell>
          <cell r="HG214">
            <v>0</v>
          </cell>
          <cell r="HH214">
            <v>0</v>
          </cell>
          <cell r="HI214">
            <v>0</v>
          </cell>
          <cell r="HJ214">
            <v>0</v>
          </cell>
          <cell r="HK214">
            <v>0</v>
          </cell>
          <cell r="HL214">
            <v>0</v>
          </cell>
          <cell r="HM214">
            <v>0</v>
          </cell>
          <cell r="HN214">
            <v>0</v>
          </cell>
          <cell r="HO214">
            <v>0</v>
          </cell>
          <cell r="HP214">
            <v>0</v>
          </cell>
          <cell r="HQ214">
            <v>0</v>
          </cell>
          <cell r="HR214">
            <v>2.3274738994776389</v>
          </cell>
          <cell r="HS214">
            <v>0</v>
          </cell>
          <cell r="HT214">
            <v>0</v>
          </cell>
          <cell r="HU214">
            <v>0</v>
          </cell>
          <cell r="HV214">
            <v>0.53</v>
          </cell>
          <cell r="HW214">
            <v>0.53</v>
          </cell>
          <cell r="HX214">
            <v>0</v>
          </cell>
          <cell r="HY214">
            <v>0</v>
          </cell>
          <cell r="HZ214">
            <v>1</v>
          </cell>
          <cell r="IA214">
            <v>0</v>
          </cell>
          <cell r="IB214">
            <v>1</v>
          </cell>
          <cell r="IC214">
            <v>267.43245621147003</v>
          </cell>
          <cell r="ID214">
            <v>0</v>
          </cell>
          <cell r="IE214">
            <v>80</v>
          </cell>
          <cell r="IF214">
            <v>0</v>
          </cell>
          <cell r="IG214">
            <v>1</v>
          </cell>
          <cell r="IH214">
            <v>1</v>
          </cell>
          <cell r="II214">
            <v>0</v>
          </cell>
          <cell r="IJ214">
            <v>0</v>
          </cell>
          <cell r="IK214">
            <v>2946</v>
          </cell>
          <cell r="IL214">
            <v>0</v>
          </cell>
          <cell r="IM214">
            <v>2946</v>
          </cell>
          <cell r="IN214">
            <v>0</v>
          </cell>
          <cell r="IO214">
            <v>0</v>
          </cell>
          <cell r="IP214">
            <v>0</v>
          </cell>
          <cell r="IQ214">
            <v>0</v>
          </cell>
          <cell r="IR214">
            <v>0</v>
          </cell>
          <cell r="IS214">
            <v>0</v>
          </cell>
          <cell r="IT214">
            <v>0</v>
          </cell>
          <cell r="IU214">
            <v>0</v>
          </cell>
          <cell r="IV214">
            <v>0</v>
          </cell>
          <cell r="IW214">
            <v>0</v>
          </cell>
          <cell r="IX214">
            <v>0</v>
          </cell>
          <cell r="IY214">
            <v>114.46018323999999</v>
          </cell>
          <cell r="IZ214">
            <v>0</v>
          </cell>
          <cell r="JA214">
            <v>0</v>
          </cell>
          <cell r="JB214">
            <v>0</v>
          </cell>
          <cell r="JC214">
            <v>0</v>
          </cell>
          <cell r="JD214">
            <v>0</v>
          </cell>
          <cell r="JE214">
            <v>0</v>
          </cell>
          <cell r="JF214">
            <v>0</v>
          </cell>
          <cell r="JG214">
            <v>33</v>
          </cell>
          <cell r="JH214">
            <v>0</v>
          </cell>
          <cell r="JI214">
            <v>33</v>
          </cell>
          <cell r="JJ214">
            <v>14.634339259999999</v>
          </cell>
          <cell r="JK214">
            <v>0</v>
          </cell>
          <cell r="JL214">
            <v>0</v>
          </cell>
          <cell r="JM214">
            <v>0</v>
          </cell>
          <cell r="JN214">
            <v>0</v>
          </cell>
          <cell r="JO214">
            <v>0</v>
          </cell>
          <cell r="JP214">
            <v>0</v>
          </cell>
          <cell r="JQ214">
            <v>0</v>
          </cell>
          <cell r="JR214">
            <v>22</v>
          </cell>
          <cell r="JS214">
            <v>0</v>
          </cell>
          <cell r="JT214">
            <v>22</v>
          </cell>
          <cell r="JU214">
            <v>99.825843980000002</v>
          </cell>
          <cell r="JV214">
            <v>0</v>
          </cell>
          <cell r="JW214">
            <v>0</v>
          </cell>
          <cell r="JX214">
            <v>0</v>
          </cell>
          <cell r="JY214">
            <v>0</v>
          </cell>
          <cell r="JZ214">
            <v>0</v>
          </cell>
          <cell r="KA214">
            <v>0</v>
          </cell>
          <cell r="KB214">
            <v>0</v>
          </cell>
          <cell r="KC214">
            <v>11</v>
          </cell>
          <cell r="KD214">
            <v>0</v>
          </cell>
          <cell r="KE214">
            <v>11</v>
          </cell>
          <cell r="KF214">
            <v>0</v>
          </cell>
          <cell r="KG214">
            <v>0</v>
          </cell>
          <cell r="KH214">
            <v>0</v>
          </cell>
          <cell r="KI214">
            <v>0</v>
          </cell>
          <cell r="KJ214">
            <v>0</v>
          </cell>
          <cell r="KK214">
            <v>0</v>
          </cell>
          <cell r="KL214">
            <v>0</v>
          </cell>
          <cell r="KM214">
            <v>0</v>
          </cell>
          <cell r="KN214">
            <v>0</v>
          </cell>
          <cell r="KO214">
            <v>0</v>
          </cell>
          <cell r="KP214">
            <v>0</v>
          </cell>
          <cell r="KQ214">
            <v>0</v>
          </cell>
          <cell r="KR214">
            <v>0</v>
          </cell>
          <cell r="KS214">
            <v>0</v>
          </cell>
          <cell r="KT214">
            <v>0</v>
          </cell>
          <cell r="KU214">
            <v>0</v>
          </cell>
          <cell r="KV214">
            <v>0</v>
          </cell>
          <cell r="KW214">
            <v>0</v>
          </cell>
          <cell r="KX214">
            <v>0</v>
          </cell>
          <cell r="KY214">
            <v>0</v>
          </cell>
          <cell r="KZ214">
            <v>0</v>
          </cell>
          <cell r="LA214">
            <v>0</v>
          </cell>
          <cell r="LB214">
            <v>99.825843980000002</v>
          </cell>
          <cell r="LC214">
            <v>0</v>
          </cell>
          <cell r="LD214">
            <v>0</v>
          </cell>
          <cell r="LE214">
            <v>0</v>
          </cell>
          <cell r="LF214">
            <v>0</v>
          </cell>
          <cell r="LG214">
            <v>0</v>
          </cell>
          <cell r="LH214">
            <v>0</v>
          </cell>
          <cell r="LI214">
            <v>0</v>
          </cell>
          <cell r="LJ214">
            <v>11</v>
          </cell>
          <cell r="LK214">
            <v>0</v>
          </cell>
          <cell r="LL214">
            <v>11</v>
          </cell>
          <cell r="LQ214">
            <v>0</v>
          </cell>
          <cell r="LR214">
            <v>32</v>
          </cell>
          <cell r="LS214">
            <v>0</v>
          </cell>
          <cell r="LT214">
            <v>0</v>
          </cell>
          <cell r="LU214">
            <v>0</v>
          </cell>
          <cell r="LX214">
            <v>0</v>
          </cell>
          <cell r="LY214">
            <v>0</v>
          </cell>
          <cell r="LZ214">
            <v>0</v>
          </cell>
          <cell r="MA214">
            <v>7.9080000000000004</v>
          </cell>
          <cell r="MB214">
            <v>0</v>
          </cell>
          <cell r="MC214">
            <v>0</v>
          </cell>
          <cell r="MD214">
            <v>0</v>
          </cell>
          <cell r="ME214">
            <v>0</v>
          </cell>
          <cell r="MF214">
            <v>0</v>
          </cell>
          <cell r="MG214">
            <v>0</v>
          </cell>
          <cell r="MH214">
            <v>0</v>
          </cell>
          <cell r="MI214">
            <v>0</v>
          </cell>
          <cell r="MJ214">
            <v>0</v>
          </cell>
          <cell r="MK214">
            <v>0</v>
          </cell>
          <cell r="ML214">
            <v>0</v>
          </cell>
          <cell r="MM214">
            <v>0</v>
          </cell>
          <cell r="MN214">
            <v>0</v>
          </cell>
          <cell r="MO214">
            <v>0</v>
          </cell>
          <cell r="MP214">
            <v>0</v>
          </cell>
          <cell r="MQ214">
            <v>0</v>
          </cell>
          <cell r="MR214">
            <v>0</v>
          </cell>
          <cell r="MS214">
            <v>0</v>
          </cell>
          <cell r="MT214">
            <v>0</v>
          </cell>
          <cell r="MU214">
            <v>0</v>
          </cell>
          <cell r="MV214">
            <v>0</v>
          </cell>
          <cell r="MW214">
            <v>0</v>
          </cell>
          <cell r="MX214">
            <v>0</v>
          </cell>
          <cell r="MY214">
            <v>0</v>
          </cell>
          <cell r="MZ214">
            <v>0</v>
          </cell>
          <cell r="NA214">
            <v>0</v>
          </cell>
          <cell r="NB214">
            <v>0</v>
          </cell>
          <cell r="NC214">
            <v>0</v>
          </cell>
          <cell r="ND214">
            <v>0</v>
          </cell>
          <cell r="NE214">
            <v>0</v>
          </cell>
          <cell r="NF214">
            <v>0</v>
          </cell>
          <cell r="NG214">
            <v>0</v>
          </cell>
          <cell r="NH214">
            <v>0</v>
          </cell>
          <cell r="NI214">
            <v>0</v>
          </cell>
          <cell r="NJ214">
            <v>0</v>
          </cell>
          <cell r="NK214">
            <v>0</v>
          </cell>
          <cell r="NL214">
            <v>0</v>
          </cell>
          <cell r="NM214">
            <v>0</v>
          </cell>
          <cell r="NN214">
            <v>0</v>
          </cell>
          <cell r="NO214">
            <v>0</v>
          </cell>
          <cell r="NP214">
            <v>0</v>
          </cell>
          <cell r="NQ214">
            <v>0</v>
          </cell>
          <cell r="NR214">
            <v>0</v>
          </cell>
          <cell r="NS214">
            <v>0</v>
          </cell>
          <cell r="NT214">
            <v>0</v>
          </cell>
          <cell r="NU214">
            <v>0</v>
          </cell>
          <cell r="NV214">
            <v>0</v>
          </cell>
          <cell r="NW214">
            <v>0</v>
          </cell>
          <cell r="NX214">
            <v>0</v>
          </cell>
          <cell r="NY214">
            <v>0</v>
          </cell>
          <cell r="NZ214">
            <v>0</v>
          </cell>
          <cell r="OA214">
            <v>0</v>
          </cell>
          <cell r="OB214">
            <v>0</v>
          </cell>
          <cell r="OC214">
            <v>0</v>
          </cell>
          <cell r="OD214">
            <v>0</v>
          </cell>
          <cell r="OE214">
            <v>0</v>
          </cell>
          <cell r="OF214">
            <v>0</v>
          </cell>
          <cell r="OG214">
            <v>0</v>
          </cell>
          <cell r="OH214">
            <v>0</v>
          </cell>
          <cell r="OI214">
            <v>0</v>
          </cell>
          <cell r="OJ214">
            <v>0</v>
          </cell>
          <cell r="OL214" t="str">
            <v>нд</v>
          </cell>
          <cell r="OM214" t="str">
            <v>нд</v>
          </cell>
          <cell r="ON214" t="str">
            <v>нд</v>
          </cell>
          <cell r="OO214" t="str">
            <v>нд</v>
          </cell>
          <cell r="OP214" t="str">
            <v>нд</v>
          </cell>
          <cell r="OR214" t="str">
            <v>нд</v>
          </cell>
          <cell r="OT214">
            <v>4866.6067003282769</v>
          </cell>
        </row>
        <row r="215">
          <cell r="A215" t="str">
            <v>Г</v>
          </cell>
          <cell r="B215" t="str">
            <v>1.3.5</v>
          </cell>
          <cell r="C215" t="str">
            <v>Прочие инвестиционные проекты, всего, в том числе:</v>
          </cell>
          <cell r="D215" t="str">
            <v>Г</v>
          </cell>
          <cell r="E215">
            <v>74.879084250598851</v>
          </cell>
          <cell r="H215">
            <v>0</v>
          </cell>
          <cell r="J215">
            <v>1564.6102764805989</v>
          </cell>
          <cell r="K215">
            <v>74.879084250598851</v>
          </cell>
          <cell r="L215">
            <v>1489.73119223</v>
          </cell>
          <cell r="M215">
            <v>0</v>
          </cell>
          <cell r="N215">
            <v>0</v>
          </cell>
          <cell r="O215">
            <v>234.91664282696701</v>
          </cell>
          <cell r="P215">
            <v>107.40269009469999</v>
          </cell>
          <cell r="Q215">
            <v>1147.4118593083331</v>
          </cell>
          <cell r="R215">
            <v>29.798513822962168</v>
          </cell>
          <cell r="S215">
            <v>0</v>
          </cell>
          <cell r="T215">
            <v>0</v>
          </cell>
          <cell r="U215">
            <v>0</v>
          </cell>
          <cell r="V215">
            <v>0</v>
          </cell>
          <cell r="W215">
            <v>29.798513822962168</v>
          </cell>
          <cell r="X215">
            <v>0</v>
          </cell>
          <cell r="Y215">
            <v>0</v>
          </cell>
          <cell r="Z215">
            <v>0</v>
          </cell>
          <cell r="AA215">
            <v>0</v>
          </cell>
          <cell r="AB215">
            <v>0</v>
          </cell>
          <cell r="AC215">
            <v>0</v>
          </cell>
          <cell r="AD215">
            <v>0</v>
          </cell>
          <cell r="AE215">
            <v>0</v>
          </cell>
          <cell r="AF215">
            <v>0</v>
          </cell>
          <cell r="AG215">
            <v>0</v>
          </cell>
          <cell r="AH215">
            <v>0</v>
          </cell>
          <cell r="AI215">
            <v>0</v>
          </cell>
          <cell r="AJ215">
            <v>8.9395541468886499</v>
          </cell>
          <cell r="AK215">
            <v>0</v>
          </cell>
          <cell r="AL215">
            <v>0</v>
          </cell>
          <cell r="AM215">
            <v>0</v>
          </cell>
          <cell r="AN215">
            <v>0</v>
          </cell>
          <cell r="AO215">
            <v>8.9395541468886499</v>
          </cell>
          <cell r="AP215">
            <v>20.858959676073518</v>
          </cell>
          <cell r="AQ215">
            <v>0</v>
          </cell>
          <cell r="AR215">
            <v>0</v>
          </cell>
          <cell r="AS215">
            <v>0</v>
          </cell>
          <cell r="AT215">
            <v>0</v>
          </cell>
          <cell r="AU215">
            <v>20.858959676073518</v>
          </cell>
          <cell r="AV215">
            <v>0</v>
          </cell>
          <cell r="AW215">
            <v>0</v>
          </cell>
          <cell r="AX215">
            <v>0</v>
          </cell>
          <cell r="AY215">
            <v>0</v>
          </cell>
          <cell r="AZ215">
            <v>0</v>
          </cell>
          <cell r="BA215">
            <v>0</v>
          </cell>
          <cell r="BB215" t="str">
            <v/>
          </cell>
          <cell r="BC215" t="str">
            <v/>
          </cell>
          <cell r="BD215" t="str">
            <v/>
          </cell>
          <cell r="BE215" t="str">
            <v/>
          </cell>
          <cell r="BF215">
            <v>0</v>
          </cell>
          <cell r="BG215">
            <v>0</v>
          </cell>
          <cell r="BH215">
            <v>0</v>
          </cell>
          <cell r="BI215">
            <v>0</v>
          </cell>
          <cell r="BJ215">
            <v>0</v>
          </cell>
          <cell r="BK215">
            <v>0</v>
          </cell>
          <cell r="BL215">
            <v>0</v>
          </cell>
          <cell r="BM215">
            <v>0</v>
          </cell>
          <cell r="BN215">
            <v>0</v>
          </cell>
          <cell r="BO215">
            <v>0</v>
          </cell>
          <cell r="BP215">
            <v>0</v>
          </cell>
          <cell r="BQ215">
            <v>0</v>
          </cell>
          <cell r="BR215">
            <v>0</v>
          </cell>
          <cell r="BS215">
            <v>0</v>
          </cell>
          <cell r="BT215">
            <v>0</v>
          </cell>
          <cell r="BU215">
            <v>0</v>
          </cell>
          <cell r="BV215">
            <v>0</v>
          </cell>
          <cell r="BW215">
            <v>0</v>
          </cell>
          <cell r="BX215">
            <v>0</v>
          </cell>
          <cell r="BY215">
            <v>0</v>
          </cell>
          <cell r="BZ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t="str">
            <v/>
          </cell>
          <cell r="CR215" t="str">
            <v/>
          </cell>
          <cell r="CS215" t="str">
            <v/>
          </cell>
          <cell r="CT215" t="str">
            <v/>
          </cell>
          <cell r="CU215">
            <v>0</v>
          </cell>
          <cell r="CX215">
            <v>7344.472422541714</v>
          </cell>
          <cell r="CY215">
            <v>1431.4234154027592</v>
          </cell>
          <cell r="CZ215">
            <v>2565.7211390967846</v>
          </cell>
          <cell r="DA215">
            <v>2668.5733142755444</v>
          </cell>
          <cell r="DB215">
            <v>678.75455376662387</v>
          </cell>
          <cell r="DE215">
            <v>0</v>
          </cell>
          <cell r="DG215">
            <v>1165.8734452454989</v>
          </cell>
          <cell r="DH215">
            <v>62.399236875499042</v>
          </cell>
          <cell r="DI215">
            <v>1103.4742083699998</v>
          </cell>
          <cell r="DJ215">
            <v>360.62837615999996</v>
          </cell>
          <cell r="DK215">
            <v>218.44852505</v>
          </cell>
          <cell r="DL215">
            <v>486.62364912999993</v>
          </cell>
          <cell r="DM215">
            <v>37.773688019999994</v>
          </cell>
          <cell r="DN215">
            <v>1392.2406475148673</v>
          </cell>
          <cell r="DS215">
            <v>1.7419603018750001</v>
          </cell>
          <cell r="DT215">
            <v>8.7616322731250005</v>
          </cell>
          <cell r="DU215">
            <v>182.60826805593598</v>
          </cell>
          <cell r="DV215">
            <v>1199.1287868839315</v>
          </cell>
          <cell r="DW215">
            <v>8.7616322731250005</v>
          </cell>
          <cell r="DX215" t="str">
            <v/>
          </cell>
          <cell r="DY215" t="str">
            <v/>
          </cell>
          <cell r="DZ215" t="str">
            <v/>
          </cell>
          <cell r="EA215" t="str">
            <v/>
          </cell>
          <cell r="EB215">
            <v>0</v>
          </cell>
          <cell r="EC215">
            <v>484.6367061599999</v>
          </cell>
          <cell r="ED215">
            <v>0.13603998</v>
          </cell>
          <cell r="EE215">
            <v>106.10247415000001</v>
          </cell>
          <cell r="EF215">
            <v>368.73250117999993</v>
          </cell>
          <cell r="EG215">
            <v>9.6656908500000007</v>
          </cell>
          <cell r="EH215">
            <v>74.832677070000003</v>
          </cell>
          <cell r="EI215">
            <v>0</v>
          </cell>
          <cell r="EJ215">
            <v>50.903441999999998</v>
          </cell>
          <cell r="EK215">
            <v>18.443383009999998</v>
          </cell>
          <cell r="EL215">
            <v>5.4858520599999991</v>
          </cell>
          <cell r="EM215">
            <v>409.80402908999997</v>
          </cell>
          <cell r="EN215">
            <v>0.13603998</v>
          </cell>
          <cell r="EO215">
            <v>55.199032149999994</v>
          </cell>
          <cell r="EP215">
            <v>350.28911816999999</v>
          </cell>
          <cell r="EQ215">
            <v>4.1798387900000007</v>
          </cell>
          <cell r="ER215">
            <v>0</v>
          </cell>
          <cell r="ES215">
            <v>0</v>
          </cell>
          <cell r="ET215">
            <v>0</v>
          </cell>
          <cell r="EU215">
            <v>0</v>
          </cell>
          <cell r="EV215">
            <v>0</v>
          </cell>
          <cell r="EW215">
            <v>0</v>
          </cell>
          <cell r="EX215">
            <v>0</v>
          </cell>
          <cell r="EY215">
            <v>0</v>
          </cell>
          <cell r="EZ215">
            <v>0</v>
          </cell>
          <cell r="FA215">
            <v>0</v>
          </cell>
          <cell r="FB215">
            <v>409.80402908999997</v>
          </cell>
          <cell r="FC215">
            <v>0.13603998</v>
          </cell>
          <cell r="FD215">
            <v>55.199032149999994</v>
          </cell>
          <cell r="FE215">
            <v>350.28911816999999</v>
          </cell>
          <cell r="FF215">
            <v>4.1798387900000007</v>
          </cell>
          <cell r="FG215" t="str">
            <v/>
          </cell>
          <cell r="FH215" t="str">
            <v/>
          </cell>
          <cell r="FI215">
            <v>3</v>
          </cell>
          <cell r="FJ215" t="str">
            <v/>
          </cell>
          <cell r="FK215" t="str">
            <v>3</v>
          </cell>
          <cell r="FN215">
            <v>7344.472422541714</v>
          </cell>
          <cell r="FO215">
            <v>0</v>
          </cell>
          <cell r="FP215">
            <v>337.08000000000004</v>
          </cell>
          <cell r="FQ215">
            <v>0</v>
          </cell>
          <cell r="FR215">
            <v>777.88000000000011</v>
          </cell>
          <cell r="FS215">
            <v>771.62100000000009</v>
          </cell>
          <cell r="FT215">
            <v>6.2589999999999968</v>
          </cell>
          <cell r="FU215">
            <v>46</v>
          </cell>
          <cell r="FV215">
            <v>8576</v>
          </cell>
          <cell r="FW215">
            <v>0</v>
          </cell>
          <cell r="FX215">
            <v>8576</v>
          </cell>
          <cell r="FZ215">
            <v>1309.3077905433333</v>
          </cell>
          <cell r="GA215">
            <v>0</v>
          </cell>
          <cell r="GB215">
            <v>81.5</v>
          </cell>
          <cell r="GC215">
            <v>0</v>
          </cell>
          <cell r="GD215">
            <v>51.391999999999996</v>
          </cell>
          <cell r="GE215">
            <v>45.066000000000003</v>
          </cell>
          <cell r="GF215">
            <v>2.74</v>
          </cell>
          <cell r="GG215">
            <v>3.5859999999999999</v>
          </cell>
          <cell r="GH215">
            <v>271</v>
          </cell>
          <cell r="GI215">
            <v>0</v>
          </cell>
          <cell r="GJ215">
            <v>271</v>
          </cell>
          <cell r="GK215">
            <v>269.75993011094766</v>
          </cell>
          <cell r="GL215">
            <v>0</v>
          </cell>
          <cell r="GM215">
            <v>80</v>
          </cell>
          <cell r="GN215">
            <v>0</v>
          </cell>
          <cell r="GO215">
            <v>1.53</v>
          </cell>
          <cell r="GP215">
            <v>1.53</v>
          </cell>
          <cell r="GQ215">
            <v>0</v>
          </cell>
          <cell r="GR215">
            <v>0</v>
          </cell>
          <cell r="GS215">
            <v>2947</v>
          </cell>
          <cell r="GT215">
            <v>0</v>
          </cell>
          <cell r="GU215">
            <v>2947</v>
          </cell>
          <cell r="GV215">
            <v>0</v>
          </cell>
          <cell r="GW215">
            <v>0</v>
          </cell>
          <cell r="GX215">
            <v>0</v>
          </cell>
          <cell r="GY215">
            <v>0</v>
          </cell>
          <cell r="GZ215">
            <v>0</v>
          </cell>
          <cell r="HA215">
            <v>0</v>
          </cell>
          <cell r="HB215">
            <v>0</v>
          </cell>
          <cell r="HC215">
            <v>0</v>
          </cell>
          <cell r="HD215">
            <v>0</v>
          </cell>
          <cell r="HE215">
            <v>0</v>
          </cell>
          <cell r="HF215">
            <v>0</v>
          </cell>
          <cell r="HG215">
            <v>0</v>
          </cell>
          <cell r="HH215">
            <v>0</v>
          </cell>
          <cell r="HI215">
            <v>0</v>
          </cell>
          <cell r="HJ215">
            <v>0</v>
          </cell>
          <cell r="HK215">
            <v>0</v>
          </cell>
          <cell r="HL215">
            <v>0</v>
          </cell>
          <cell r="HM215">
            <v>0</v>
          </cell>
          <cell r="HN215">
            <v>0</v>
          </cell>
          <cell r="HO215">
            <v>0</v>
          </cell>
          <cell r="HP215">
            <v>0</v>
          </cell>
          <cell r="HQ215">
            <v>0</v>
          </cell>
          <cell r="HR215">
            <v>2.3274738994776389</v>
          </cell>
          <cell r="HS215">
            <v>0</v>
          </cell>
          <cell r="HT215">
            <v>0</v>
          </cell>
          <cell r="HU215">
            <v>0</v>
          </cell>
          <cell r="HV215">
            <v>0.53</v>
          </cell>
          <cell r="HW215">
            <v>0.53</v>
          </cell>
          <cell r="HX215">
            <v>0</v>
          </cell>
          <cell r="HY215">
            <v>0</v>
          </cell>
          <cell r="HZ215">
            <v>1</v>
          </cell>
          <cell r="IA215">
            <v>0</v>
          </cell>
          <cell r="IB215">
            <v>1</v>
          </cell>
          <cell r="IC215">
            <v>267.43245621147003</v>
          </cell>
          <cell r="ID215">
            <v>0</v>
          </cell>
          <cell r="IE215">
            <v>80</v>
          </cell>
          <cell r="IF215">
            <v>0</v>
          </cell>
          <cell r="IG215">
            <v>1</v>
          </cell>
          <cell r="IH215">
            <v>1</v>
          </cell>
          <cell r="II215">
            <v>0</v>
          </cell>
          <cell r="IJ215">
            <v>0</v>
          </cell>
          <cell r="IK215">
            <v>2946</v>
          </cell>
          <cell r="IL215">
            <v>0</v>
          </cell>
          <cell r="IM215">
            <v>2946</v>
          </cell>
          <cell r="IN215">
            <v>0</v>
          </cell>
          <cell r="IO215">
            <v>0</v>
          </cell>
          <cell r="IP215">
            <v>0</v>
          </cell>
          <cell r="IQ215">
            <v>0</v>
          </cell>
          <cell r="IR215">
            <v>0</v>
          </cell>
          <cell r="IS215">
            <v>0</v>
          </cell>
          <cell r="IT215">
            <v>0</v>
          </cell>
          <cell r="IU215">
            <v>0</v>
          </cell>
          <cell r="IV215">
            <v>0</v>
          </cell>
          <cell r="IW215">
            <v>0</v>
          </cell>
          <cell r="IX215">
            <v>0</v>
          </cell>
          <cell r="IY215">
            <v>114.46018323999999</v>
          </cell>
          <cell r="IZ215">
            <v>0</v>
          </cell>
          <cell r="JA215">
            <v>0</v>
          </cell>
          <cell r="JB215">
            <v>0</v>
          </cell>
          <cell r="JC215">
            <v>0</v>
          </cell>
          <cell r="JD215">
            <v>0</v>
          </cell>
          <cell r="JE215">
            <v>0</v>
          </cell>
          <cell r="JF215">
            <v>0</v>
          </cell>
          <cell r="JG215">
            <v>33</v>
          </cell>
          <cell r="JH215">
            <v>0</v>
          </cell>
          <cell r="JI215">
            <v>33</v>
          </cell>
          <cell r="JJ215">
            <v>14.634339259999999</v>
          </cell>
          <cell r="JK215">
            <v>0</v>
          </cell>
          <cell r="JL215">
            <v>0</v>
          </cell>
          <cell r="JM215">
            <v>0</v>
          </cell>
          <cell r="JN215">
            <v>0</v>
          </cell>
          <cell r="JO215">
            <v>0</v>
          </cell>
          <cell r="JP215">
            <v>0</v>
          </cell>
          <cell r="JQ215">
            <v>0</v>
          </cell>
          <cell r="JR215">
            <v>22</v>
          </cell>
          <cell r="JS215">
            <v>0</v>
          </cell>
          <cell r="JT215">
            <v>22</v>
          </cell>
          <cell r="JU215">
            <v>99.825843980000002</v>
          </cell>
          <cell r="JV215">
            <v>0</v>
          </cell>
          <cell r="JW215">
            <v>0</v>
          </cell>
          <cell r="JX215">
            <v>0</v>
          </cell>
          <cell r="JY215">
            <v>0</v>
          </cell>
          <cell r="JZ215">
            <v>0</v>
          </cell>
          <cell r="KA215">
            <v>0</v>
          </cell>
          <cell r="KB215">
            <v>0</v>
          </cell>
          <cell r="KC215">
            <v>11</v>
          </cell>
          <cell r="KD215">
            <v>0</v>
          </cell>
          <cell r="KE215">
            <v>11</v>
          </cell>
          <cell r="KF215">
            <v>0</v>
          </cell>
          <cell r="KG215">
            <v>0</v>
          </cell>
          <cell r="KH215">
            <v>0</v>
          </cell>
          <cell r="KI215">
            <v>0</v>
          </cell>
          <cell r="KJ215">
            <v>0</v>
          </cell>
          <cell r="KK215">
            <v>0</v>
          </cell>
          <cell r="KL215">
            <v>0</v>
          </cell>
          <cell r="KM215">
            <v>0</v>
          </cell>
          <cell r="KN215">
            <v>0</v>
          </cell>
          <cell r="KO215">
            <v>0</v>
          </cell>
          <cell r="KP215">
            <v>0</v>
          </cell>
          <cell r="KQ215">
            <v>0</v>
          </cell>
          <cell r="KR215">
            <v>0</v>
          </cell>
          <cell r="KS215">
            <v>0</v>
          </cell>
          <cell r="KT215">
            <v>0</v>
          </cell>
          <cell r="KU215">
            <v>0</v>
          </cell>
          <cell r="KV215">
            <v>0</v>
          </cell>
          <cell r="KW215">
            <v>0</v>
          </cell>
          <cell r="KX215">
            <v>0</v>
          </cell>
          <cell r="KY215">
            <v>0</v>
          </cell>
          <cell r="KZ215">
            <v>0</v>
          </cell>
          <cell r="LA215">
            <v>0</v>
          </cell>
          <cell r="LB215">
            <v>99.825843980000002</v>
          </cell>
          <cell r="LC215">
            <v>0</v>
          </cell>
          <cell r="LD215">
            <v>0</v>
          </cell>
          <cell r="LE215">
            <v>0</v>
          </cell>
          <cell r="LF215">
            <v>0</v>
          </cell>
          <cell r="LG215">
            <v>0</v>
          </cell>
          <cell r="LH215">
            <v>0</v>
          </cell>
          <cell r="LI215">
            <v>0</v>
          </cell>
          <cell r="LJ215">
            <v>11</v>
          </cell>
          <cell r="LK215">
            <v>0</v>
          </cell>
          <cell r="LL215">
            <v>11</v>
          </cell>
          <cell r="LQ215">
            <v>0</v>
          </cell>
          <cell r="LR215">
            <v>32</v>
          </cell>
          <cell r="LS215">
            <v>0</v>
          </cell>
          <cell r="LT215">
            <v>0</v>
          </cell>
          <cell r="LU215">
            <v>0</v>
          </cell>
          <cell r="LX215">
            <v>0</v>
          </cell>
          <cell r="LY215">
            <v>0</v>
          </cell>
          <cell r="LZ215">
            <v>0</v>
          </cell>
          <cell r="MA215">
            <v>7.9080000000000004</v>
          </cell>
          <cell r="MB215">
            <v>0</v>
          </cell>
          <cell r="MC215">
            <v>0</v>
          </cell>
          <cell r="MD215">
            <v>0</v>
          </cell>
          <cell r="ME215">
            <v>0</v>
          </cell>
          <cell r="MF215">
            <v>0</v>
          </cell>
          <cell r="MG215">
            <v>0</v>
          </cell>
          <cell r="MH215">
            <v>0</v>
          </cell>
          <cell r="MI215">
            <v>0</v>
          </cell>
          <cell r="MJ215">
            <v>0</v>
          </cell>
          <cell r="MK215">
            <v>0</v>
          </cell>
          <cell r="ML215">
            <v>0</v>
          </cell>
          <cell r="MM215">
            <v>0</v>
          </cell>
          <cell r="MN215">
            <v>0</v>
          </cell>
          <cell r="MO215">
            <v>0</v>
          </cell>
          <cell r="MP215">
            <v>0</v>
          </cell>
          <cell r="MQ215">
            <v>0</v>
          </cell>
          <cell r="MR215">
            <v>0</v>
          </cell>
          <cell r="MS215">
            <v>0</v>
          </cell>
          <cell r="MT215">
            <v>0</v>
          </cell>
          <cell r="MU215">
            <v>0</v>
          </cell>
          <cell r="MV215">
            <v>0</v>
          </cell>
          <cell r="MW215">
            <v>0</v>
          </cell>
          <cell r="MX215">
            <v>0</v>
          </cell>
          <cell r="MY215">
            <v>0</v>
          </cell>
          <cell r="MZ215">
            <v>0</v>
          </cell>
          <cell r="NA215">
            <v>0</v>
          </cell>
          <cell r="NB215">
            <v>0</v>
          </cell>
          <cell r="NC215">
            <v>0</v>
          </cell>
          <cell r="ND215">
            <v>0</v>
          </cell>
          <cell r="NE215">
            <v>0</v>
          </cell>
          <cell r="NF215">
            <v>0</v>
          </cell>
          <cell r="NG215">
            <v>0</v>
          </cell>
          <cell r="NH215">
            <v>0</v>
          </cell>
          <cell r="NI215">
            <v>0</v>
          </cell>
          <cell r="NJ215">
            <v>0</v>
          </cell>
          <cell r="NK215">
            <v>0</v>
          </cell>
          <cell r="NL215">
            <v>0</v>
          </cell>
          <cell r="NM215">
            <v>0</v>
          </cell>
          <cell r="NN215">
            <v>0</v>
          </cell>
          <cell r="NO215">
            <v>0</v>
          </cell>
          <cell r="NP215">
            <v>0</v>
          </cell>
          <cell r="NQ215">
            <v>0</v>
          </cell>
          <cell r="NR215">
            <v>0</v>
          </cell>
          <cell r="NS215">
            <v>0</v>
          </cell>
          <cell r="NT215">
            <v>0</v>
          </cell>
          <cell r="NU215">
            <v>0</v>
          </cell>
          <cell r="NV215">
            <v>0</v>
          </cell>
          <cell r="NW215">
            <v>0</v>
          </cell>
          <cell r="NX215">
            <v>0</v>
          </cell>
          <cell r="NY215">
            <v>0</v>
          </cell>
          <cell r="NZ215">
            <v>0</v>
          </cell>
          <cell r="OA215">
            <v>0</v>
          </cell>
          <cell r="OB215">
            <v>0</v>
          </cell>
          <cell r="OC215">
            <v>0</v>
          </cell>
          <cell r="OD215">
            <v>0</v>
          </cell>
          <cell r="OE215">
            <v>0</v>
          </cell>
          <cell r="OF215">
            <v>0</v>
          </cell>
          <cell r="OG215">
            <v>0</v>
          </cell>
          <cell r="OH215">
            <v>0</v>
          </cell>
          <cell r="OI215">
            <v>0</v>
          </cell>
          <cell r="OJ215">
            <v>0</v>
          </cell>
          <cell r="OL215" t="str">
            <v>нд</v>
          </cell>
          <cell r="OM215" t="str">
            <v>нд</v>
          </cell>
          <cell r="ON215" t="str">
            <v>нд</v>
          </cell>
          <cell r="OO215" t="str">
            <v>нд</v>
          </cell>
          <cell r="OP215" t="str">
            <v>нд</v>
          </cell>
          <cell r="OR215" t="str">
            <v>нд</v>
          </cell>
          <cell r="OT215">
            <v>4866.6067003282769</v>
          </cell>
        </row>
        <row r="216">
          <cell r="A216" t="str">
            <v>K_Che355</v>
          </cell>
          <cell r="B216" t="str">
            <v>1.3.5</v>
          </cell>
          <cell r="C216" t="str">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ell>
          <cell r="D216" t="str">
            <v>K_Che355</v>
          </cell>
          <cell r="E216">
            <v>67.025568045761617</v>
          </cell>
          <cell r="H216">
            <v>0</v>
          </cell>
          <cell r="J216">
            <v>67.025568045761617</v>
          </cell>
          <cell r="K216">
            <v>67.025568045761617</v>
          </cell>
          <cell r="L216">
            <v>0</v>
          </cell>
          <cell r="M216">
            <v>0</v>
          </cell>
          <cell r="N216">
            <v>0</v>
          </cell>
          <cell r="O216">
            <v>0</v>
          </cell>
          <cell r="P216">
            <v>0</v>
          </cell>
          <cell r="Q216">
            <v>0</v>
          </cell>
          <cell r="R216">
            <v>26.079832550620473</v>
          </cell>
          <cell r="S216">
            <v>0</v>
          </cell>
          <cell r="T216">
            <v>0</v>
          </cell>
          <cell r="U216">
            <v>0</v>
          </cell>
          <cell r="V216">
            <v>0</v>
          </cell>
          <cell r="W216">
            <v>26.079832550620473</v>
          </cell>
          <cell r="X216">
            <v>0</v>
          </cell>
          <cell r="Y216">
            <v>0</v>
          </cell>
          <cell r="Z216">
            <v>0</v>
          </cell>
          <cell r="AA216">
            <v>0</v>
          </cell>
          <cell r="AB216">
            <v>0</v>
          </cell>
          <cell r="AC216">
            <v>0</v>
          </cell>
          <cell r="AD216">
            <v>0</v>
          </cell>
          <cell r="AE216">
            <v>0</v>
          </cell>
          <cell r="AF216">
            <v>0</v>
          </cell>
          <cell r="AG216">
            <v>0</v>
          </cell>
          <cell r="AH216">
            <v>0</v>
          </cell>
          <cell r="AI216">
            <v>0</v>
          </cell>
          <cell r="AJ216">
            <v>7.8239497651861409</v>
          </cell>
          <cell r="AK216">
            <v>0</v>
          </cell>
          <cell r="AL216">
            <v>0</v>
          </cell>
          <cell r="AM216">
            <v>0</v>
          </cell>
          <cell r="AN216">
            <v>0</v>
          </cell>
          <cell r="AO216">
            <v>7.8239497651861409</v>
          </cell>
          <cell r="AP216">
            <v>18.255882785434331</v>
          </cell>
          <cell r="AQ216">
            <v>0</v>
          </cell>
          <cell r="AR216">
            <v>0</v>
          </cell>
          <cell r="AS216">
            <v>0</v>
          </cell>
          <cell r="AT216">
            <v>0</v>
          </cell>
          <cell r="AU216">
            <v>18.255882785434331</v>
          </cell>
          <cell r="AV216">
            <v>0</v>
          </cell>
          <cell r="AW216">
            <v>0</v>
          </cell>
          <cell r="AX216">
            <v>0</v>
          </cell>
          <cell r="AY216">
            <v>0</v>
          </cell>
          <cell r="AZ216">
            <v>0</v>
          </cell>
          <cell r="BA216">
            <v>0</v>
          </cell>
          <cell r="BB216" t="str">
            <v/>
          </cell>
          <cell r="BC216" t="str">
            <v/>
          </cell>
          <cell r="BD216" t="str">
            <v/>
          </cell>
          <cell r="BE216" t="str">
            <v/>
          </cell>
          <cell r="BF216">
            <v>0</v>
          </cell>
          <cell r="BG216">
            <v>0</v>
          </cell>
          <cell r="BH216">
            <v>0</v>
          </cell>
          <cell r="BI216">
            <v>0</v>
          </cell>
          <cell r="BJ216">
            <v>0</v>
          </cell>
          <cell r="BK216">
            <v>0</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t="str">
            <v/>
          </cell>
          <cell r="CR216" t="str">
            <v/>
          </cell>
          <cell r="CS216" t="str">
            <v/>
          </cell>
          <cell r="CT216" t="str">
            <v/>
          </cell>
          <cell r="CU216">
            <v>0</v>
          </cell>
          <cell r="CX216">
            <v>55.854640038134683</v>
          </cell>
          <cell r="CY216">
            <v>3.3827495341750633</v>
          </cell>
          <cell r="CZ216">
            <v>0.9147907386665044</v>
          </cell>
          <cell r="DA216">
            <v>42.531390234263348</v>
          </cell>
          <cell r="DB216">
            <v>9.0257095310297668</v>
          </cell>
          <cell r="DE216">
            <v>0</v>
          </cell>
          <cell r="DG216">
            <v>55.854640038134683</v>
          </cell>
          <cell r="DH216">
            <v>55.854640038134683</v>
          </cell>
          <cell r="DI216">
            <v>0</v>
          </cell>
          <cell r="DJ216">
            <v>0</v>
          </cell>
          <cell r="DK216">
            <v>0</v>
          </cell>
          <cell r="DL216">
            <v>0</v>
          </cell>
          <cell r="DM216">
            <v>0</v>
          </cell>
          <cell r="DN216">
            <v>21.733193792183727</v>
          </cell>
          <cell r="DS216">
            <v>0</v>
          </cell>
          <cell r="DT216">
            <v>0</v>
          </cell>
          <cell r="DU216">
            <v>0</v>
          </cell>
          <cell r="DV216">
            <v>21.733193792183727</v>
          </cell>
          <cell r="DW216">
            <v>0</v>
          </cell>
          <cell r="DX216" t="str">
            <v/>
          </cell>
          <cell r="DY216" t="str">
            <v/>
          </cell>
          <cell r="DZ216" t="str">
            <v/>
          </cell>
          <cell r="EA216" t="str">
            <v/>
          </cell>
          <cell r="EB216">
            <v>0</v>
          </cell>
          <cell r="EC216">
            <v>0</v>
          </cell>
          <cell r="ED216">
            <v>0</v>
          </cell>
          <cell r="EE216">
            <v>0</v>
          </cell>
          <cell r="EF216">
            <v>0</v>
          </cell>
          <cell r="EG216">
            <v>0</v>
          </cell>
          <cell r="EH216">
            <v>0</v>
          </cell>
          <cell r="EI216">
            <v>0</v>
          </cell>
          <cell r="EJ216">
            <v>0</v>
          </cell>
          <cell r="EK216">
            <v>0</v>
          </cell>
          <cell r="EL216">
            <v>0</v>
          </cell>
          <cell r="EM216">
            <v>0</v>
          </cell>
          <cell r="EN216">
            <v>0</v>
          </cell>
          <cell r="EO216">
            <v>0</v>
          </cell>
          <cell r="EP216">
            <v>0</v>
          </cell>
          <cell r="EQ216">
            <v>0</v>
          </cell>
          <cell r="ER216">
            <v>0</v>
          </cell>
          <cell r="ES216">
            <v>0</v>
          </cell>
          <cell r="ET216">
            <v>0</v>
          </cell>
          <cell r="EU216">
            <v>0</v>
          </cell>
          <cell r="EV216">
            <v>0</v>
          </cell>
          <cell r="EW216">
            <v>0</v>
          </cell>
          <cell r="EX216">
            <v>0</v>
          </cell>
          <cell r="EY216">
            <v>0</v>
          </cell>
          <cell r="EZ216">
            <v>0</v>
          </cell>
          <cell r="FA216">
            <v>0</v>
          </cell>
          <cell r="FB216">
            <v>0</v>
          </cell>
          <cell r="FC216">
            <v>0</v>
          </cell>
          <cell r="FD216">
            <v>0</v>
          </cell>
          <cell r="FE216">
            <v>0</v>
          </cell>
          <cell r="FF216">
            <v>0</v>
          </cell>
          <cell r="FG216" t="str">
            <v/>
          </cell>
          <cell r="FH216" t="str">
            <v/>
          </cell>
          <cell r="FI216">
            <v>3</v>
          </cell>
          <cell r="FJ216" t="str">
            <v/>
          </cell>
          <cell r="FK216" t="str">
            <v>3</v>
          </cell>
          <cell r="FN216">
            <v>55.854640038134683</v>
          </cell>
          <cell r="FO216">
            <v>0</v>
          </cell>
          <cell r="FP216">
            <v>0</v>
          </cell>
          <cell r="FQ216">
            <v>0</v>
          </cell>
          <cell r="FR216">
            <v>0</v>
          </cell>
          <cell r="FS216">
            <v>0</v>
          </cell>
          <cell r="FT216">
            <v>0</v>
          </cell>
          <cell r="FU216">
            <v>0</v>
          </cell>
          <cell r="FV216">
            <v>4903</v>
          </cell>
          <cell r="FW216">
            <v>0</v>
          </cell>
          <cell r="FX216">
            <v>4903</v>
          </cell>
          <cell r="FZ216">
            <v>0</v>
          </cell>
          <cell r="GA216">
            <v>0</v>
          </cell>
          <cell r="GB216">
            <v>0</v>
          </cell>
          <cell r="GC216">
            <v>0</v>
          </cell>
          <cell r="GD216">
            <v>0</v>
          </cell>
          <cell r="GE216">
            <v>0</v>
          </cell>
          <cell r="GF216">
            <v>0</v>
          </cell>
          <cell r="GG216">
            <v>0</v>
          </cell>
          <cell r="GH216">
            <v>0</v>
          </cell>
          <cell r="GI216">
            <v>0</v>
          </cell>
          <cell r="GJ216">
            <v>0</v>
          </cell>
          <cell r="GK216">
            <v>21.733193792183727</v>
          </cell>
          <cell r="GL216">
            <v>0</v>
          </cell>
          <cell r="GM216">
            <v>0</v>
          </cell>
          <cell r="GN216">
            <v>0</v>
          </cell>
          <cell r="GO216">
            <v>0</v>
          </cell>
          <cell r="GP216">
            <v>0</v>
          </cell>
          <cell r="GQ216">
            <v>0</v>
          </cell>
          <cell r="GR216">
            <v>0</v>
          </cell>
          <cell r="GS216">
            <v>1938</v>
          </cell>
          <cell r="GT216">
            <v>0</v>
          </cell>
          <cell r="GU216">
            <v>1938</v>
          </cell>
          <cell r="GV216">
            <v>0</v>
          </cell>
          <cell r="GW216">
            <v>0</v>
          </cell>
          <cell r="GX216">
            <v>0</v>
          </cell>
          <cell r="GY216">
            <v>0</v>
          </cell>
          <cell r="GZ216">
            <v>0</v>
          </cell>
          <cell r="HA216">
            <v>0</v>
          </cell>
          <cell r="HB216">
            <v>0</v>
          </cell>
          <cell r="HC216">
            <v>0</v>
          </cell>
          <cell r="HD216">
            <v>0</v>
          </cell>
          <cell r="HE216">
            <v>0</v>
          </cell>
          <cell r="HF216">
            <v>0</v>
          </cell>
          <cell r="HG216">
            <v>0</v>
          </cell>
          <cell r="HH216">
            <v>0</v>
          </cell>
          <cell r="HI216">
            <v>0</v>
          </cell>
          <cell r="HJ216">
            <v>0</v>
          </cell>
          <cell r="HK216">
            <v>0</v>
          </cell>
          <cell r="HL216">
            <v>0</v>
          </cell>
          <cell r="HM216">
            <v>0</v>
          </cell>
          <cell r="HN216">
            <v>0</v>
          </cell>
          <cell r="HO216">
            <v>0</v>
          </cell>
          <cell r="HP216">
            <v>0</v>
          </cell>
          <cell r="HQ216">
            <v>0</v>
          </cell>
          <cell r="HR216">
            <v>0</v>
          </cell>
          <cell r="HS216">
            <v>0</v>
          </cell>
          <cell r="HT216">
            <v>0</v>
          </cell>
          <cell r="HU216">
            <v>0</v>
          </cell>
          <cell r="HV216">
            <v>0</v>
          </cell>
          <cell r="HW216">
            <v>0</v>
          </cell>
          <cell r="HX216">
            <v>0</v>
          </cell>
          <cell r="HY216">
            <v>0</v>
          </cell>
          <cell r="HZ216">
            <v>0</v>
          </cell>
          <cell r="IA216">
            <v>0</v>
          </cell>
          <cell r="IB216">
            <v>0</v>
          </cell>
          <cell r="IC216">
            <v>21.733193792183727</v>
          </cell>
          <cell r="ID216">
            <v>0</v>
          </cell>
          <cell r="IE216">
            <v>0</v>
          </cell>
          <cell r="IF216">
            <v>0</v>
          </cell>
          <cell r="IG216">
            <v>0</v>
          </cell>
          <cell r="IH216">
            <v>0</v>
          </cell>
          <cell r="II216">
            <v>0</v>
          </cell>
          <cell r="IJ216">
            <v>0</v>
          </cell>
          <cell r="IK216">
            <v>1938</v>
          </cell>
          <cell r="IL216">
            <v>0</v>
          </cell>
          <cell r="IM216">
            <v>1938</v>
          </cell>
          <cell r="IN216">
            <v>0</v>
          </cell>
          <cell r="IO216">
            <v>0</v>
          </cell>
          <cell r="IP216">
            <v>0</v>
          </cell>
          <cell r="IQ216">
            <v>0</v>
          </cell>
          <cell r="IR216">
            <v>0</v>
          </cell>
          <cell r="IS216">
            <v>0</v>
          </cell>
          <cell r="IT216">
            <v>0</v>
          </cell>
          <cell r="IU216">
            <v>0</v>
          </cell>
          <cell r="IV216">
            <v>0</v>
          </cell>
          <cell r="IW216">
            <v>0</v>
          </cell>
          <cell r="IX216">
            <v>0</v>
          </cell>
          <cell r="IY216">
            <v>0</v>
          </cell>
          <cell r="IZ216">
            <v>0</v>
          </cell>
          <cell r="JA216">
            <v>0</v>
          </cell>
          <cell r="JB216">
            <v>0</v>
          </cell>
          <cell r="JC216">
            <v>0</v>
          </cell>
          <cell r="JD216">
            <v>0</v>
          </cell>
          <cell r="JE216">
            <v>0</v>
          </cell>
          <cell r="JF216">
            <v>0</v>
          </cell>
          <cell r="JG216">
            <v>0</v>
          </cell>
          <cell r="JH216">
            <v>0</v>
          </cell>
          <cell r="JI216">
            <v>0</v>
          </cell>
          <cell r="JJ216">
            <v>0</v>
          </cell>
          <cell r="JK216">
            <v>0</v>
          </cell>
          <cell r="JL216">
            <v>0</v>
          </cell>
          <cell r="JM216">
            <v>0</v>
          </cell>
          <cell r="JN216">
            <v>0</v>
          </cell>
          <cell r="JO216">
            <v>0</v>
          </cell>
          <cell r="JP216">
            <v>0</v>
          </cell>
          <cell r="JQ216">
            <v>0</v>
          </cell>
          <cell r="JR216">
            <v>0</v>
          </cell>
          <cell r="JS216">
            <v>0</v>
          </cell>
          <cell r="JT216">
            <v>0</v>
          </cell>
          <cell r="JU216">
            <v>0</v>
          </cell>
          <cell r="JV216">
            <v>0</v>
          </cell>
          <cell r="JW216">
            <v>0</v>
          </cell>
          <cell r="JX216">
            <v>0</v>
          </cell>
          <cell r="JY216">
            <v>0</v>
          </cell>
          <cell r="JZ216">
            <v>0</v>
          </cell>
          <cell r="KA216">
            <v>0</v>
          </cell>
          <cell r="KB216">
            <v>0</v>
          </cell>
          <cell r="KC216">
            <v>0</v>
          </cell>
          <cell r="KD216">
            <v>0</v>
          </cell>
          <cell r="KE216">
            <v>0</v>
          </cell>
          <cell r="KF216">
            <v>0</v>
          </cell>
          <cell r="KG216">
            <v>0</v>
          </cell>
          <cell r="KH216">
            <v>0</v>
          </cell>
          <cell r="KI216">
            <v>0</v>
          </cell>
          <cell r="KJ216">
            <v>0</v>
          </cell>
          <cell r="KK216">
            <v>0</v>
          </cell>
          <cell r="KL216">
            <v>0</v>
          </cell>
          <cell r="KM216">
            <v>0</v>
          </cell>
          <cell r="KN216">
            <v>0</v>
          </cell>
          <cell r="KO216">
            <v>0</v>
          </cell>
          <cell r="KP216">
            <v>0</v>
          </cell>
          <cell r="KQ216">
            <v>0</v>
          </cell>
          <cell r="KR216">
            <v>0</v>
          </cell>
          <cell r="KS216">
            <v>0</v>
          </cell>
          <cell r="KT216">
            <v>0</v>
          </cell>
          <cell r="KU216">
            <v>0</v>
          </cell>
          <cell r="KV216">
            <v>0</v>
          </cell>
          <cell r="KW216">
            <v>0</v>
          </cell>
          <cell r="KX216">
            <v>0</v>
          </cell>
          <cell r="KY216">
            <v>0</v>
          </cell>
          <cell r="KZ216">
            <v>0</v>
          </cell>
          <cell r="LA216">
            <v>0</v>
          </cell>
          <cell r="LB216">
            <v>0</v>
          </cell>
          <cell r="LC216">
            <v>0</v>
          </cell>
          <cell r="LD216">
            <v>0</v>
          </cell>
          <cell r="LE216">
            <v>0</v>
          </cell>
          <cell r="LF216">
            <v>0</v>
          </cell>
          <cell r="LG216">
            <v>0</v>
          </cell>
          <cell r="LH216">
            <v>0</v>
          </cell>
          <cell r="LI216">
            <v>0</v>
          </cell>
          <cell r="LJ216">
            <v>0</v>
          </cell>
          <cell r="LK216">
            <v>0</v>
          </cell>
          <cell r="LL216">
            <v>0</v>
          </cell>
          <cell r="LQ216">
            <v>0</v>
          </cell>
          <cell r="LR216">
            <v>0</v>
          </cell>
          <cell r="LS216">
            <v>0</v>
          </cell>
          <cell r="LT216">
            <v>0</v>
          </cell>
          <cell r="LU216">
            <v>0</v>
          </cell>
          <cell r="LX216">
            <v>0</v>
          </cell>
          <cell r="LY216">
            <v>0</v>
          </cell>
          <cell r="LZ216">
            <v>0</v>
          </cell>
          <cell r="MA216">
            <v>0</v>
          </cell>
          <cell r="MB216">
            <v>0</v>
          </cell>
          <cell r="MC216">
            <v>0</v>
          </cell>
          <cell r="MD216">
            <v>0</v>
          </cell>
          <cell r="ME216">
            <v>0</v>
          </cell>
          <cell r="MF216">
            <v>0</v>
          </cell>
          <cell r="MG216">
            <v>0</v>
          </cell>
          <cell r="MH216">
            <v>0</v>
          </cell>
          <cell r="MI216">
            <v>0</v>
          </cell>
          <cell r="MJ216">
            <v>0</v>
          </cell>
          <cell r="MK216">
            <v>0</v>
          </cell>
          <cell r="ML216">
            <v>0</v>
          </cell>
          <cell r="MM216">
            <v>0</v>
          </cell>
          <cell r="MN216">
            <v>0</v>
          </cell>
          <cell r="MO216">
            <v>0</v>
          </cell>
          <cell r="MP216">
            <v>0</v>
          </cell>
          <cell r="MQ216">
            <v>0</v>
          </cell>
          <cell r="MR216">
            <v>0</v>
          </cell>
          <cell r="MS216">
            <v>0</v>
          </cell>
          <cell r="MT216">
            <v>0</v>
          </cell>
          <cell r="MU216">
            <v>0</v>
          </cell>
          <cell r="MV216">
            <v>0</v>
          </cell>
          <cell r="MW216">
            <v>0</v>
          </cell>
          <cell r="MX216">
            <v>0</v>
          </cell>
          <cell r="MY216">
            <v>0</v>
          </cell>
          <cell r="MZ216">
            <v>0</v>
          </cell>
          <cell r="NA216">
            <v>0</v>
          </cell>
          <cell r="NB216">
            <v>0</v>
          </cell>
          <cell r="NC216">
            <v>0</v>
          </cell>
          <cell r="ND216">
            <v>0</v>
          </cell>
          <cell r="NE216">
            <v>0</v>
          </cell>
          <cell r="NF216">
            <v>0</v>
          </cell>
          <cell r="NG216">
            <v>0</v>
          </cell>
          <cell r="NH216">
            <v>0</v>
          </cell>
          <cell r="NI216">
            <v>0</v>
          </cell>
          <cell r="NJ216">
            <v>0</v>
          </cell>
          <cell r="NK216">
            <v>0</v>
          </cell>
          <cell r="NL216">
            <v>0</v>
          </cell>
          <cell r="NM216">
            <v>0</v>
          </cell>
          <cell r="NN216">
            <v>0</v>
          </cell>
          <cell r="NO216">
            <v>0</v>
          </cell>
          <cell r="NP216">
            <v>0</v>
          </cell>
          <cell r="NQ216">
            <v>0</v>
          </cell>
          <cell r="NR216">
            <v>0</v>
          </cell>
          <cell r="NS216">
            <v>0</v>
          </cell>
          <cell r="NT216">
            <v>0</v>
          </cell>
          <cell r="NU216">
            <v>0</v>
          </cell>
          <cell r="NV216">
            <v>0</v>
          </cell>
          <cell r="NW216">
            <v>0</v>
          </cell>
          <cell r="NX216">
            <v>0</v>
          </cell>
          <cell r="NY216">
            <v>0</v>
          </cell>
          <cell r="NZ216">
            <v>0</v>
          </cell>
          <cell r="OA216">
            <v>0</v>
          </cell>
          <cell r="OB216">
            <v>0</v>
          </cell>
          <cell r="OC216">
            <v>0</v>
          </cell>
          <cell r="OD216">
            <v>0</v>
          </cell>
          <cell r="OE216">
            <v>0</v>
          </cell>
          <cell r="OF216">
            <v>0</v>
          </cell>
          <cell r="OG216">
            <v>0</v>
          </cell>
          <cell r="OH216">
            <v>0</v>
          </cell>
          <cell r="OI216">
            <v>0</v>
          </cell>
          <cell r="OJ216">
            <v>0</v>
          </cell>
          <cell r="OL216">
            <v>2021</v>
          </cell>
          <cell r="OM216">
            <v>2022</v>
          </cell>
          <cell r="ON216">
            <v>2022</v>
          </cell>
          <cell r="OO216">
            <v>2022</v>
          </cell>
          <cell r="OP216" t="str">
            <v>п</v>
          </cell>
          <cell r="OR216" t="str">
            <v>нд</v>
          </cell>
          <cell r="OT216">
            <v>67.025568045761617</v>
          </cell>
        </row>
        <row r="217">
          <cell r="A217" t="str">
            <v>K_Che356</v>
          </cell>
          <cell r="B217" t="str">
            <v>1.3.5</v>
          </cell>
          <cell r="C217" t="str">
            <v>Установка приборов учета в соответствии с Федеральным законом от 27.12.2018 № 522-ФЗ при выходе из строя у потребителей в многоквартирных домах в зоне деятельности гарантирующего поставщика АО "Чеченэнерго"</v>
          </cell>
          <cell r="D217" t="str">
            <v>K_Che356</v>
          </cell>
          <cell r="E217">
            <v>1.3709405302783126</v>
          </cell>
          <cell r="H217">
            <v>0</v>
          </cell>
          <cell r="J217">
            <v>1.3709405302783126</v>
          </cell>
          <cell r="K217">
            <v>1.3709405302783126</v>
          </cell>
          <cell r="L217">
            <v>0</v>
          </cell>
          <cell r="M217">
            <v>0</v>
          </cell>
          <cell r="N217">
            <v>0</v>
          </cell>
          <cell r="O217">
            <v>0</v>
          </cell>
          <cell r="P217">
            <v>0</v>
          </cell>
          <cell r="Q217">
            <v>0</v>
          </cell>
          <cell r="R217">
            <v>0.54094809853830517</v>
          </cell>
          <cell r="S217">
            <v>0</v>
          </cell>
          <cell r="T217">
            <v>0</v>
          </cell>
          <cell r="U217">
            <v>0</v>
          </cell>
          <cell r="V217">
            <v>0</v>
          </cell>
          <cell r="W217">
            <v>0.54094809853830517</v>
          </cell>
          <cell r="X217">
            <v>0</v>
          </cell>
          <cell r="Y217">
            <v>0</v>
          </cell>
          <cell r="Z217">
            <v>0</v>
          </cell>
          <cell r="AA217">
            <v>0</v>
          </cell>
          <cell r="AB217">
            <v>0</v>
          </cell>
          <cell r="AC217">
            <v>0</v>
          </cell>
          <cell r="AD217">
            <v>0</v>
          </cell>
          <cell r="AE217">
            <v>0</v>
          </cell>
          <cell r="AF217">
            <v>0</v>
          </cell>
          <cell r="AG217">
            <v>0</v>
          </cell>
          <cell r="AH217">
            <v>0</v>
          </cell>
          <cell r="AI217">
            <v>0</v>
          </cell>
          <cell r="AJ217">
            <v>0.16228442956149156</v>
          </cell>
          <cell r="AK217">
            <v>0</v>
          </cell>
          <cell r="AL217">
            <v>0</v>
          </cell>
          <cell r="AM217">
            <v>0</v>
          </cell>
          <cell r="AN217">
            <v>0</v>
          </cell>
          <cell r="AO217">
            <v>0.16228442956149156</v>
          </cell>
          <cell r="AP217">
            <v>0.37866366897681358</v>
          </cell>
          <cell r="AQ217">
            <v>0</v>
          </cell>
          <cell r="AR217">
            <v>0</v>
          </cell>
          <cell r="AS217">
            <v>0</v>
          </cell>
          <cell r="AT217">
            <v>0</v>
          </cell>
          <cell r="AU217">
            <v>0.37866366897681358</v>
          </cell>
          <cell r="AV217">
            <v>0</v>
          </cell>
          <cell r="AW217">
            <v>0</v>
          </cell>
          <cell r="AX217">
            <v>0</v>
          </cell>
          <cell r="AY217">
            <v>0</v>
          </cell>
          <cell r="AZ217">
            <v>0</v>
          </cell>
          <cell r="BA217">
            <v>0</v>
          </cell>
          <cell r="BB217" t="str">
            <v/>
          </cell>
          <cell r="BC217" t="str">
            <v/>
          </cell>
          <cell r="BD217" t="str">
            <v/>
          </cell>
          <cell r="BE217" t="str">
            <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t="str">
            <v/>
          </cell>
          <cell r="CR217" t="str">
            <v/>
          </cell>
          <cell r="CS217" t="str">
            <v/>
          </cell>
          <cell r="CT217" t="str">
            <v/>
          </cell>
          <cell r="CU217">
            <v>0</v>
          </cell>
          <cell r="CX217">
            <v>1.1424504418985939</v>
          </cell>
          <cell r="CY217">
            <v>7.6584665410875677E-2</v>
          </cell>
          <cell r="CZ217">
            <v>1.8639095586245547E-2</v>
          </cell>
          <cell r="DA217">
            <v>0.86688596076026692</v>
          </cell>
          <cell r="DB217">
            <v>0.18034072014120578</v>
          </cell>
          <cell r="DE217">
            <v>0</v>
          </cell>
          <cell r="DG217">
            <v>1.1424504418985939</v>
          </cell>
          <cell r="DH217">
            <v>1.1424504418985939</v>
          </cell>
          <cell r="DI217">
            <v>0</v>
          </cell>
          <cell r="DJ217">
            <v>0</v>
          </cell>
          <cell r="DK217">
            <v>0</v>
          </cell>
          <cell r="DL217">
            <v>0</v>
          </cell>
          <cell r="DM217">
            <v>0</v>
          </cell>
          <cell r="DN217">
            <v>0.45079008211525429</v>
          </cell>
          <cell r="DS217">
            <v>0</v>
          </cell>
          <cell r="DT217">
            <v>0</v>
          </cell>
          <cell r="DU217">
            <v>0</v>
          </cell>
          <cell r="DV217">
            <v>0.45079008211525429</v>
          </cell>
          <cell r="DW217">
            <v>0</v>
          </cell>
          <cell r="DX217" t="str">
            <v/>
          </cell>
          <cell r="DY217" t="str">
            <v/>
          </cell>
          <cell r="DZ217" t="str">
            <v/>
          </cell>
          <cell r="EA217" t="str">
            <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cell r="FC217">
            <v>0</v>
          </cell>
          <cell r="FD217">
            <v>0</v>
          </cell>
          <cell r="FE217">
            <v>0</v>
          </cell>
          <cell r="FF217">
            <v>0</v>
          </cell>
          <cell r="FG217" t="str">
            <v/>
          </cell>
          <cell r="FH217" t="str">
            <v/>
          </cell>
          <cell r="FI217">
            <v>3</v>
          </cell>
          <cell r="FJ217" t="str">
            <v/>
          </cell>
          <cell r="FK217" t="str">
            <v>3</v>
          </cell>
          <cell r="FN217">
            <v>1.1424504418985939</v>
          </cell>
          <cell r="FO217">
            <v>0</v>
          </cell>
          <cell r="FP217">
            <v>0</v>
          </cell>
          <cell r="FQ217">
            <v>0</v>
          </cell>
          <cell r="FR217">
            <v>0</v>
          </cell>
          <cell r="FS217">
            <v>0</v>
          </cell>
          <cell r="FT217">
            <v>0</v>
          </cell>
          <cell r="FU217">
            <v>0</v>
          </cell>
          <cell r="FV217">
            <v>100</v>
          </cell>
          <cell r="FW217">
            <v>0</v>
          </cell>
          <cell r="FX217">
            <v>100</v>
          </cell>
          <cell r="FZ217">
            <v>0</v>
          </cell>
          <cell r="GA217">
            <v>0</v>
          </cell>
          <cell r="GB217">
            <v>0</v>
          </cell>
          <cell r="GC217">
            <v>0</v>
          </cell>
          <cell r="GD217">
            <v>0</v>
          </cell>
          <cell r="GE217">
            <v>0</v>
          </cell>
          <cell r="GF217">
            <v>0</v>
          </cell>
          <cell r="GG217">
            <v>0</v>
          </cell>
          <cell r="GH217">
            <v>0</v>
          </cell>
          <cell r="GI217">
            <v>0</v>
          </cell>
          <cell r="GJ217">
            <v>0</v>
          </cell>
          <cell r="GK217">
            <v>0.45079008211525429</v>
          </cell>
          <cell r="GL217">
            <v>0</v>
          </cell>
          <cell r="GM217">
            <v>0</v>
          </cell>
          <cell r="GN217">
            <v>0</v>
          </cell>
          <cell r="GO217">
            <v>0</v>
          </cell>
          <cell r="GP217">
            <v>0</v>
          </cell>
          <cell r="GQ217">
            <v>0</v>
          </cell>
          <cell r="GR217">
            <v>0</v>
          </cell>
          <cell r="GS217">
            <v>40</v>
          </cell>
          <cell r="GT217">
            <v>0</v>
          </cell>
          <cell r="GU217">
            <v>40</v>
          </cell>
          <cell r="GV217">
            <v>0</v>
          </cell>
          <cell r="GW217">
            <v>0</v>
          </cell>
          <cell r="GX217">
            <v>0</v>
          </cell>
          <cell r="GY217">
            <v>0</v>
          </cell>
          <cell r="GZ217">
            <v>0</v>
          </cell>
          <cell r="HA217">
            <v>0</v>
          </cell>
          <cell r="HB217">
            <v>0</v>
          </cell>
          <cell r="HC217">
            <v>0</v>
          </cell>
          <cell r="HD217">
            <v>0</v>
          </cell>
          <cell r="HE217">
            <v>0</v>
          </cell>
          <cell r="HF217">
            <v>0</v>
          </cell>
          <cell r="HG217">
            <v>0</v>
          </cell>
          <cell r="HH217">
            <v>0</v>
          </cell>
          <cell r="HI217">
            <v>0</v>
          </cell>
          <cell r="HJ217">
            <v>0</v>
          </cell>
          <cell r="HK217">
            <v>0</v>
          </cell>
          <cell r="HL217">
            <v>0</v>
          </cell>
          <cell r="HM217">
            <v>0</v>
          </cell>
          <cell r="HN217">
            <v>0</v>
          </cell>
          <cell r="HO217">
            <v>0</v>
          </cell>
          <cell r="HP217">
            <v>0</v>
          </cell>
          <cell r="HQ217">
            <v>0</v>
          </cell>
          <cell r="HR217">
            <v>0</v>
          </cell>
          <cell r="HS217">
            <v>0</v>
          </cell>
          <cell r="HT217">
            <v>0</v>
          </cell>
          <cell r="HU217">
            <v>0</v>
          </cell>
          <cell r="HV217">
            <v>0</v>
          </cell>
          <cell r="HW217">
            <v>0</v>
          </cell>
          <cell r="HX217">
            <v>0</v>
          </cell>
          <cell r="HY217">
            <v>0</v>
          </cell>
          <cell r="HZ217">
            <v>0</v>
          </cell>
          <cell r="IA217">
            <v>0</v>
          </cell>
          <cell r="IB217">
            <v>0</v>
          </cell>
          <cell r="IC217">
            <v>0.45079008211525429</v>
          </cell>
          <cell r="ID217">
            <v>0</v>
          </cell>
          <cell r="IE217">
            <v>0</v>
          </cell>
          <cell r="IF217">
            <v>0</v>
          </cell>
          <cell r="IG217">
            <v>0</v>
          </cell>
          <cell r="IH217">
            <v>0</v>
          </cell>
          <cell r="II217">
            <v>0</v>
          </cell>
          <cell r="IJ217">
            <v>0</v>
          </cell>
          <cell r="IK217">
            <v>40</v>
          </cell>
          <cell r="IL217">
            <v>0</v>
          </cell>
          <cell r="IM217">
            <v>40</v>
          </cell>
          <cell r="IN217">
            <v>0</v>
          </cell>
          <cell r="IO217">
            <v>0</v>
          </cell>
          <cell r="IP217">
            <v>0</v>
          </cell>
          <cell r="IQ217">
            <v>0</v>
          </cell>
          <cell r="IR217">
            <v>0</v>
          </cell>
          <cell r="IS217">
            <v>0</v>
          </cell>
          <cell r="IT217">
            <v>0</v>
          </cell>
          <cell r="IU217">
            <v>0</v>
          </cell>
          <cell r="IV217">
            <v>0</v>
          </cell>
          <cell r="IW217">
            <v>0</v>
          </cell>
          <cell r="IX217">
            <v>0</v>
          </cell>
          <cell r="IY217">
            <v>0</v>
          </cell>
          <cell r="IZ217">
            <v>0</v>
          </cell>
          <cell r="JA217">
            <v>0</v>
          </cell>
          <cell r="JB217">
            <v>0</v>
          </cell>
          <cell r="JC217">
            <v>0</v>
          </cell>
          <cell r="JD217">
            <v>0</v>
          </cell>
          <cell r="JE217">
            <v>0</v>
          </cell>
          <cell r="JF217">
            <v>0</v>
          </cell>
          <cell r="JG217">
            <v>0</v>
          </cell>
          <cell r="JH217">
            <v>0</v>
          </cell>
          <cell r="JI217">
            <v>0</v>
          </cell>
          <cell r="JJ217">
            <v>0</v>
          </cell>
          <cell r="JK217">
            <v>0</v>
          </cell>
          <cell r="JL217">
            <v>0</v>
          </cell>
          <cell r="JM217">
            <v>0</v>
          </cell>
          <cell r="JN217">
            <v>0</v>
          </cell>
          <cell r="JO217">
            <v>0</v>
          </cell>
          <cell r="JP217">
            <v>0</v>
          </cell>
          <cell r="JQ217">
            <v>0</v>
          </cell>
          <cell r="JR217">
            <v>0</v>
          </cell>
          <cell r="JS217">
            <v>0</v>
          </cell>
          <cell r="JT217">
            <v>0</v>
          </cell>
          <cell r="JU217">
            <v>0</v>
          </cell>
          <cell r="JV217">
            <v>0</v>
          </cell>
          <cell r="JW217">
            <v>0</v>
          </cell>
          <cell r="JX217">
            <v>0</v>
          </cell>
          <cell r="JY217">
            <v>0</v>
          </cell>
          <cell r="JZ217">
            <v>0</v>
          </cell>
          <cell r="KA217">
            <v>0</v>
          </cell>
          <cell r="KB217">
            <v>0</v>
          </cell>
          <cell r="KC217">
            <v>0</v>
          </cell>
          <cell r="KD217">
            <v>0</v>
          </cell>
          <cell r="KE217">
            <v>0</v>
          </cell>
          <cell r="KF217">
            <v>0</v>
          </cell>
          <cell r="KG217">
            <v>0</v>
          </cell>
          <cell r="KH217">
            <v>0</v>
          </cell>
          <cell r="KI217">
            <v>0</v>
          </cell>
          <cell r="KJ217">
            <v>0</v>
          </cell>
          <cell r="KK217">
            <v>0</v>
          </cell>
          <cell r="KL217">
            <v>0</v>
          </cell>
          <cell r="KM217">
            <v>0</v>
          </cell>
          <cell r="KN217">
            <v>0</v>
          </cell>
          <cell r="KO217">
            <v>0</v>
          </cell>
          <cell r="KP217">
            <v>0</v>
          </cell>
          <cell r="KQ217">
            <v>0</v>
          </cell>
          <cell r="KR217">
            <v>0</v>
          </cell>
          <cell r="KS217">
            <v>0</v>
          </cell>
          <cell r="KT217">
            <v>0</v>
          </cell>
          <cell r="KU217">
            <v>0</v>
          </cell>
          <cell r="KV217">
            <v>0</v>
          </cell>
          <cell r="KW217">
            <v>0</v>
          </cell>
          <cell r="KX217">
            <v>0</v>
          </cell>
          <cell r="KY217">
            <v>0</v>
          </cell>
          <cell r="KZ217">
            <v>0</v>
          </cell>
          <cell r="LA217">
            <v>0</v>
          </cell>
          <cell r="LB217">
            <v>0</v>
          </cell>
          <cell r="LC217">
            <v>0</v>
          </cell>
          <cell r="LD217">
            <v>0</v>
          </cell>
          <cell r="LE217">
            <v>0</v>
          </cell>
          <cell r="LF217">
            <v>0</v>
          </cell>
          <cell r="LG217">
            <v>0</v>
          </cell>
          <cell r="LH217">
            <v>0</v>
          </cell>
          <cell r="LI217">
            <v>0</v>
          </cell>
          <cell r="LJ217">
            <v>0</v>
          </cell>
          <cell r="LK217">
            <v>0</v>
          </cell>
          <cell r="LL217">
            <v>0</v>
          </cell>
          <cell r="LQ217">
            <v>0</v>
          </cell>
          <cell r="LR217">
            <v>0</v>
          </cell>
          <cell r="LS217">
            <v>0</v>
          </cell>
          <cell r="LT217">
            <v>0</v>
          </cell>
          <cell r="LU217">
            <v>0</v>
          </cell>
          <cell r="LX217">
            <v>0</v>
          </cell>
          <cell r="LY217">
            <v>0</v>
          </cell>
          <cell r="LZ217">
            <v>0</v>
          </cell>
          <cell r="MA217">
            <v>0</v>
          </cell>
          <cell r="MB217">
            <v>0</v>
          </cell>
          <cell r="MC217">
            <v>0</v>
          </cell>
          <cell r="MD217">
            <v>0</v>
          </cell>
          <cell r="ME217">
            <v>0</v>
          </cell>
          <cell r="MF217">
            <v>0</v>
          </cell>
          <cell r="MG217">
            <v>0</v>
          </cell>
          <cell r="MH217">
            <v>0</v>
          </cell>
          <cell r="MI217">
            <v>0</v>
          </cell>
          <cell r="MJ217">
            <v>0</v>
          </cell>
          <cell r="MK217">
            <v>0</v>
          </cell>
          <cell r="ML217">
            <v>0</v>
          </cell>
          <cell r="MM217">
            <v>0</v>
          </cell>
          <cell r="MN217">
            <v>0</v>
          </cell>
          <cell r="MO217">
            <v>0</v>
          </cell>
          <cell r="MP217">
            <v>0</v>
          </cell>
          <cell r="MQ217">
            <v>0</v>
          </cell>
          <cell r="MR217">
            <v>0</v>
          </cell>
          <cell r="MS217">
            <v>0</v>
          </cell>
          <cell r="MT217">
            <v>0</v>
          </cell>
          <cell r="MU217">
            <v>0</v>
          </cell>
          <cell r="MV217">
            <v>0</v>
          </cell>
          <cell r="MW217">
            <v>0</v>
          </cell>
          <cell r="MX217">
            <v>0</v>
          </cell>
          <cell r="MY217">
            <v>0</v>
          </cell>
          <cell r="MZ217">
            <v>0</v>
          </cell>
          <cell r="NA217">
            <v>0</v>
          </cell>
          <cell r="NB217">
            <v>0</v>
          </cell>
          <cell r="NC217">
            <v>0</v>
          </cell>
          <cell r="ND217">
            <v>0</v>
          </cell>
          <cell r="NE217">
            <v>0</v>
          </cell>
          <cell r="NF217">
            <v>0</v>
          </cell>
          <cell r="NG217">
            <v>0</v>
          </cell>
          <cell r="NH217">
            <v>0</v>
          </cell>
          <cell r="NI217">
            <v>0</v>
          </cell>
          <cell r="NJ217">
            <v>0</v>
          </cell>
          <cell r="NK217">
            <v>0</v>
          </cell>
          <cell r="NL217">
            <v>0</v>
          </cell>
          <cell r="NM217">
            <v>0</v>
          </cell>
          <cell r="NN217">
            <v>0</v>
          </cell>
          <cell r="NO217">
            <v>0</v>
          </cell>
          <cell r="NP217">
            <v>0</v>
          </cell>
          <cell r="NQ217">
            <v>0</v>
          </cell>
          <cell r="NR217">
            <v>0</v>
          </cell>
          <cell r="NS217">
            <v>0</v>
          </cell>
          <cell r="NT217">
            <v>0</v>
          </cell>
          <cell r="NU217">
            <v>0</v>
          </cell>
          <cell r="NV217">
            <v>0</v>
          </cell>
          <cell r="NW217">
            <v>0</v>
          </cell>
          <cell r="NX217">
            <v>0</v>
          </cell>
          <cell r="NY217">
            <v>0</v>
          </cell>
          <cell r="NZ217">
            <v>0</v>
          </cell>
          <cell r="OA217">
            <v>0</v>
          </cell>
          <cell r="OB217">
            <v>0</v>
          </cell>
          <cell r="OC217">
            <v>0</v>
          </cell>
          <cell r="OD217">
            <v>0</v>
          </cell>
          <cell r="OE217">
            <v>0</v>
          </cell>
          <cell r="OF217">
            <v>0</v>
          </cell>
          <cell r="OG217">
            <v>0</v>
          </cell>
          <cell r="OH217">
            <v>0</v>
          </cell>
          <cell r="OI217">
            <v>0</v>
          </cell>
          <cell r="OJ217">
            <v>0</v>
          </cell>
          <cell r="OL217">
            <v>2021</v>
          </cell>
          <cell r="OM217">
            <v>2022</v>
          </cell>
          <cell r="ON217">
            <v>2022</v>
          </cell>
          <cell r="OO217">
            <v>2022</v>
          </cell>
          <cell r="OP217" t="str">
            <v>п</v>
          </cell>
          <cell r="OR217" t="str">
            <v>нд</v>
          </cell>
          <cell r="OT217">
            <v>1.3709405302783126</v>
          </cell>
        </row>
        <row r="218">
          <cell r="A218" t="str">
            <v>K_Che357</v>
          </cell>
          <cell r="B218" t="str">
            <v>1.3.5</v>
          </cell>
          <cell r="C218" t="str">
            <v>Реализация интеллектуальной системы учета (ИВК, УСПД, каналы связи) в соответствии с Федеральным законом от 27.12.2018 № 522-ФЗ в многоквартирных домах в зоне деятельности гарантирующего поставщика АО "Чеченэнерго"</v>
          </cell>
          <cell r="D218" t="str">
            <v>K_Che357</v>
          </cell>
          <cell r="E218">
            <v>6.482575674558916</v>
          </cell>
          <cell r="H218">
            <v>0</v>
          </cell>
          <cell r="J218">
            <v>6.482575674558916</v>
          </cell>
          <cell r="K218">
            <v>6.482575674558916</v>
          </cell>
          <cell r="L218">
            <v>0</v>
          </cell>
          <cell r="M218">
            <v>0</v>
          </cell>
          <cell r="N218">
            <v>0</v>
          </cell>
          <cell r="O218">
            <v>0</v>
          </cell>
          <cell r="P218">
            <v>0</v>
          </cell>
          <cell r="Q218">
            <v>0</v>
          </cell>
          <cell r="R218">
            <v>3.1777331738033903</v>
          </cell>
          <cell r="S218">
            <v>0</v>
          </cell>
          <cell r="T218">
            <v>0</v>
          </cell>
          <cell r="U218">
            <v>0</v>
          </cell>
          <cell r="V218">
            <v>0</v>
          </cell>
          <cell r="W218">
            <v>3.1777331738033903</v>
          </cell>
          <cell r="X218">
            <v>0</v>
          </cell>
          <cell r="Y218">
            <v>0</v>
          </cell>
          <cell r="Z218">
            <v>0</v>
          </cell>
          <cell r="AA218">
            <v>0</v>
          </cell>
          <cell r="AB218">
            <v>0</v>
          </cell>
          <cell r="AC218">
            <v>0</v>
          </cell>
          <cell r="AD218">
            <v>0</v>
          </cell>
          <cell r="AE218">
            <v>0</v>
          </cell>
          <cell r="AF218">
            <v>0</v>
          </cell>
          <cell r="AG218">
            <v>0</v>
          </cell>
          <cell r="AH218">
            <v>0</v>
          </cell>
          <cell r="AI218">
            <v>0</v>
          </cell>
          <cell r="AJ218">
            <v>0.95331995214101706</v>
          </cell>
          <cell r="AK218">
            <v>0</v>
          </cell>
          <cell r="AL218">
            <v>0</v>
          </cell>
          <cell r="AM218">
            <v>0</v>
          </cell>
          <cell r="AN218">
            <v>0</v>
          </cell>
          <cell r="AO218">
            <v>0.95331995214101706</v>
          </cell>
          <cell r="AP218">
            <v>2.2244132216623731</v>
          </cell>
          <cell r="AQ218">
            <v>0</v>
          </cell>
          <cell r="AR218">
            <v>0</v>
          </cell>
          <cell r="AS218">
            <v>0</v>
          </cell>
          <cell r="AT218">
            <v>0</v>
          </cell>
          <cell r="AU218">
            <v>2.2244132216623731</v>
          </cell>
          <cell r="AV218">
            <v>0</v>
          </cell>
          <cell r="AW218">
            <v>0</v>
          </cell>
          <cell r="AX218">
            <v>0</v>
          </cell>
          <cell r="AY218">
            <v>0</v>
          </cell>
          <cell r="AZ218">
            <v>0</v>
          </cell>
          <cell r="BA218">
            <v>0</v>
          </cell>
          <cell r="BB218" t="str">
            <v/>
          </cell>
          <cell r="BC218" t="str">
            <v/>
          </cell>
          <cell r="BD218" t="str">
            <v/>
          </cell>
          <cell r="BE218" t="str">
            <v/>
          </cell>
          <cell r="BF218">
            <v>0</v>
          </cell>
          <cell r="BG218">
            <v>0</v>
          </cell>
          <cell r="BH218">
            <v>0</v>
          </cell>
          <cell r="BI218">
            <v>0</v>
          </cell>
          <cell r="BJ218">
            <v>0</v>
          </cell>
          <cell r="BK218">
            <v>0</v>
          </cell>
          <cell r="BL218">
            <v>0</v>
          </cell>
          <cell r="BM218">
            <v>0</v>
          </cell>
          <cell r="BN218">
            <v>0</v>
          </cell>
          <cell r="BO218">
            <v>0</v>
          </cell>
          <cell r="BP218">
            <v>0</v>
          </cell>
          <cell r="BQ218">
            <v>0</v>
          </cell>
          <cell r="BR218">
            <v>0</v>
          </cell>
          <cell r="BS218">
            <v>0</v>
          </cell>
          <cell r="BT218">
            <v>0</v>
          </cell>
          <cell r="BU218">
            <v>0</v>
          </cell>
          <cell r="BV218">
            <v>0</v>
          </cell>
          <cell r="BW218">
            <v>0</v>
          </cell>
          <cell r="BX218">
            <v>0</v>
          </cell>
          <cell r="BY218">
            <v>0</v>
          </cell>
          <cell r="BZ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t="str">
            <v/>
          </cell>
          <cell r="CR218" t="str">
            <v/>
          </cell>
          <cell r="CS218" t="str">
            <v/>
          </cell>
          <cell r="CT218" t="str">
            <v/>
          </cell>
          <cell r="CU218">
            <v>0</v>
          </cell>
          <cell r="CX218">
            <v>5.4021463954657634</v>
          </cell>
          <cell r="CY218">
            <v>0.34623611707435681</v>
          </cell>
          <cell r="CZ218">
            <v>0.34937795657845744</v>
          </cell>
          <cell r="DA218">
            <v>3.6951305035123325</v>
          </cell>
          <cell r="DB218">
            <v>1.0114018183006166</v>
          </cell>
          <cell r="DE218">
            <v>0</v>
          </cell>
          <cell r="DG218">
            <v>5.4021463954657634</v>
          </cell>
          <cell r="DH218">
            <v>5.4021463954657634</v>
          </cell>
          <cell r="DI218">
            <v>0</v>
          </cell>
          <cell r="DJ218">
            <v>0</v>
          </cell>
          <cell r="DK218">
            <v>0</v>
          </cell>
          <cell r="DL218">
            <v>0</v>
          </cell>
          <cell r="DM218">
            <v>0</v>
          </cell>
          <cell r="DN218">
            <v>2.648110978169492</v>
          </cell>
          <cell r="DS218">
            <v>0</v>
          </cell>
          <cell r="DT218">
            <v>0</v>
          </cell>
          <cell r="DU218">
            <v>0</v>
          </cell>
          <cell r="DV218">
            <v>2.648110978169492</v>
          </cell>
          <cell r="DW218">
            <v>0</v>
          </cell>
          <cell r="DX218" t="str">
            <v/>
          </cell>
          <cell r="DY218" t="str">
            <v/>
          </cell>
          <cell r="DZ218" t="str">
            <v/>
          </cell>
          <cell r="EA218" t="str">
            <v/>
          </cell>
          <cell r="EB218">
            <v>0</v>
          </cell>
          <cell r="EC218">
            <v>0</v>
          </cell>
          <cell r="ED218">
            <v>0</v>
          </cell>
          <cell r="EE218">
            <v>0</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0</v>
          </cell>
          <cell r="EW218">
            <v>0</v>
          </cell>
          <cell r="EX218">
            <v>0</v>
          </cell>
          <cell r="EY218">
            <v>0</v>
          </cell>
          <cell r="EZ218">
            <v>0</v>
          </cell>
          <cell r="FA218">
            <v>0</v>
          </cell>
          <cell r="FB218">
            <v>0</v>
          </cell>
          <cell r="FC218">
            <v>0</v>
          </cell>
          <cell r="FD218">
            <v>0</v>
          </cell>
          <cell r="FE218">
            <v>0</v>
          </cell>
          <cell r="FF218">
            <v>0</v>
          </cell>
          <cell r="FG218" t="str">
            <v/>
          </cell>
          <cell r="FH218" t="str">
            <v/>
          </cell>
          <cell r="FI218">
            <v>3</v>
          </cell>
          <cell r="FJ218" t="str">
            <v/>
          </cell>
          <cell r="FK218" t="str">
            <v>3</v>
          </cell>
          <cell r="FN218">
            <v>5.4021463954657634</v>
          </cell>
          <cell r="FO218">
            <v>0</v>
          </cell>
          <cell r="FP218">
            <v>0</v>
          </cell>
          <cell r="FQ218">
            <v>0</v>
          </cell>
          <cell r="FR218">
            <v>0</v>
          </cell>
          <cell r="FS218">
            <v>0</v>
          </cell>
          <cell r="FT218">
            <v>0</v>
          </cell>
          <cell r="FU218">
            <v>0</v>
          </cell>
          <cell r="FV218">
            <v>40</v>
          </cell>
          <cell r="FW218">
            <v>0</v>
          </cell>
          <cell r="FX218">
            <v>40</v>
          </cell>
          <cell r="FZ218">
            <v>0</v>
          </cell>
          <cell r="GA218">
            <v>0</v>
          </cell>
          <cell r="GB218">
            <v>0</v>
          </cell>
          <cell r="GC218">
            <v>0</v>
          </cell>
          <cell r="GD218">
            <v>0</v>
          </cell>
          <cell r="GE218">
            <v>0</v>
          </cell>
          <cell r="GF218">
            <v>0</v>
          </cell>
          <cell r="GG218">
            <v>0</v>
          </cell>
          <cell r="GH218">
            <v>0</v>
          </cell>
          <cell r="GI218">
            <v>0</v>
          </cell>
          <cell r="GJ218">
            <v>0</v>
          </cell>
          <cell r="GK218">
            <v>2.648110978169492</v>
          </cell>
          <cell r="GL218">
            <v>0</v>
          </cell>
          <cell r="GM218">
            <v>0</v>
          </cell>
          <cell r="GN218">
            <v>0</v>
          </cell>
          <cell r="GO218">
            <v>0</v>
          </cell>
          <cell r="GP218">
            <v>0</v>
          </cell>
          <cell r="GQ218">
            <v>0</v>
          </cell>
          <cell r="GR218">
            <v>0</v>
          </cell>
          <cell r="GS218">
            <v>20</v>
          </cell>
          <cell r="GT218">
            <v>0</v>
          </cell>
          <cell r="GU218">
            <v>20</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0</v>
          </cell>
          <cell r="HK218">
            <v>0</v>
          </cell>
          <cell r="HL218">
            <v>0</v>
          </cell>
          <cell r="HM218">
            <v>0</v>
          </cell>
          <cell r="HN218">
            <v>0</v>
          </cell>
          <cell r="HO218">
            <v>0</v>
          </cell>
          <cell r="HP218">
            <v>0</v>
          </cell>
          <cell r="HQ218">
            <v>0</v>
          </cell>
          <cell r="HR218">
            <v>0</v>
          </cell>
          <cell r="HS218">
            <v>0</v>
          </cell>
          <cell r="HT218">
            <v>0</v>
          </cell>
          <cell r="HU218">
            <v>0</v>
          </cell>
          <cell r="HV218">
            <v>0</v>
          </cell>
          <cell r="HW218">
            <v>0</v>
          </cell>
          <cell r="HX218">
            <v>0</v>
          </cell>
          <cell r="HY218">
            <v>0</v>
          </cell>
          <cell r="HZ218">
            <v>0</v>
          </cell>
          <cell r="IA218">
            <v>0</v>
          </cell>
          <cell r="IB218">
            <v>0</v>
          </cell>
          <cell r="IC218">
            <v>2.648110978169492</v>
          </cell>
          <cell r="ID218">
            <v>0</v>
          </cell>
          <cell r="IE218">
            <v>0</v>
          </cell>
          <cell r="IF218">
            <v>0</v>
          </cell>
          <cell r="IG218">
            <v>0</v>
          </cell>
          <cell r="IH218">
            <v>0</v>
          </cell>
          <cell r="II218">
            <v>0</v>
          </cell>
          <cell r="IJ218">
            <v>0</v>
          </cell>
          <cell r="IK218">
            <v>20</v>
          </cell>
          <cell r="IL218">
            <v>0</v>
          </cell>
          <cell r="IM218">
            <v>20</v>
          </cell>
          <cell r="IN218">
            <v>0</v>
          </cell>
          <cell r="IO218">
            <v>0</v>
          </cell>
          <cell r="IP218">
            <v>0</v>
          </cell>
          <cell r="IQ218">
            <v>0</v>
          </cell>
          <cell r="IR218">
            <v>0</v>
          </cell>
          <cell r="IS218">
            <v>0</v>
          </cell>
          <cell r="IT218">
            <v>0</v>
          </cell>
          <cell r="IU218">
            <v>0</v>
          </cell>
          <cell r="IV218">
            <v>0</v>
          </cell>
          <cell r="IW218">
            <v>0</v>
          </cell>
          <cell r="IX218">
            <v>0</v>
          </cell>
          <cell r="IY218">
            <v>0</v>
          </cell>
          <cell r="IZ218">
            <v>0</v>
          </cell>
          <cell r="JA218">
            <v>0</v>
          </cell>
          <cell r="JB218">
            <v>0</v>
          </cell>
          <cell r="JC218">
            <v>0</v>
          </cell>
          <cell r="JD218">
            <v>0</v>
          </cell>
          <cell r="JE218">
            <v>0</v>
          </cell>
          <cell r="JF218">
            <v>0</v>
          </cell>
          <cell r="JG218">
            <v>0</v>
          </cell>
          <cell r="JH218">
            <v>0</v>
          </cell>
          <cell r="JI218">
            <v>0</v>
          </cell>
          <cell r="JJ218">
            <v>0</v>
          </cell>
          <cell r="JK218">
            <v>0</v>
          </cell>
          <cell r="JL218">
            <v>0</v>
          </cell>
          <cell r="JM218">
            <v>0</v>
          </cell>
          <cell r="JN218">
            <v>0</v>
          </cell>
          <cell r="JO218">
            <v>0</v>
          </cell>
          <cell r="JP218">
            <v>0</v>
          </cell>
          <cell r="JQ218">
            <v>0</v>
          </cell>
          <cell r="JR218">
            <v>0</v>
          </cell>
          <cell r="JS218">
            <v>0</v>
          </cell>
          <cell r="JT218">
            <v>0</v>
          </cell>
          <cell r="JU218">
            <v>0</v>
          </cell>
          <cell r="JV218">
            <v>0</v>
          </cell>
          <cell r="JW218">
            <v>0</v>
          </cell>
          <cell r="JX218">
            <v>0</v>
          </cell>
          <cell r="JY218">
            <v>0</v>
          </cell>
          <cell r="JZ218">
            <v>0</v>
          </cell>
          <cell r="KA218">
            <v>0</v>
          </cell>
          <cell r="KB218">
            <v>0</v>
          </cell>
          <cell r="KC218">
            <v>0</v>
          </cell>
          <cell r="KD218">
            <v>0</v>
          </cell>
          <cell r="KE218">
            <v>0</v>
          </cell>
          <cell r="KF218">
            <v>0</v>
          </cell>
          <cell r="KG218">
            <v>0</v>
          </cell>
          <cell r="KH218">
            <v>0</v>
          </cell>
          <cell r="KI218">
            <v>0</v>
          </cell>
          <cell r="KJ218">
            <v>0</v>
          </cell>
          <cell r="KK218">
            <v>0</v>
          </cell>
          <cell r="KL218">
            <v>0</v>
          </cell>
          <cell r="KM218">
            <v>0</v>
          </cell>
          <cell r="KN218">
            <v>0</v>
          </cell>
          <cell r="KO218">
            <v>0</v>
          </cell>
          <cell r="KP218">
            <v>0</v>
          </cell>
          <cell r="KQ218">
            <v>0</v>
          </cell>
          <cell r="KR218">
            <v>0</v>
          </cell>
          <cell r="KS218">
            <v>0</v>
          </cell>
          <cell r="KT218">
            <v>0</v>
          </cell>
          <cell r="KU218">
            <v>0</v>
          </cell>
          <cell r="KV218">
            <v>0</v>
          </cell>
          <cell r="KW218">
            <v>0</v>
          </cell>
          <cell r="KX218">
            <v>0</v>
          </cell>
          <cell r="KY218">
            <v>0</v>
          </cell>
          <cell r="KZ218">
            <v>0</v>
          </cell>
          <cell r="LA218">
            <v>0</v>
          </cell>
          <cell r="LB218">
            <v>0</v>
          </cell>
          <cell r="LC218">
            <v>0</v>
          </cell>
          <cell r="LD218">
            <v>0</v>
          </cell>
          <cell r="LE218">
            <v>0</v>
          </cell>
          <cell r="LF218">
            <v>0</v>
          </cell>
          <cell r="LG218">
            <v>0</v>
          </cell>
          <cell r="LH218">
            <v>0</v>
          </cell>
          <cell r="LI218">
            <v>0</v>
          </cell>
          <cell r="LJ218">
            <v>0</v>
          </cell>
          <cell r="LK218">
            <v>0</v>
          </cell>
          <cell r="LL218">
            <v>0</v>
          </cell>
          <cell r="LQ218">
            <v>0</v>
          </cell>
          <cell r="LR218">
            <v>0</v>
          </cell>
          <cell r="LS218">
            <v>0</v>
          </cell>
          <cell r="LT218">
            <v>0</v>
          </cell>
          <cell r="LU218">
            <v>0</v>
          </cell>
          <cell r="LX218">
            <v>0</v>
          </cell>
          <cell r="LY218">
            <v>0</v>
          </cell>
          <cell r="LZ218">
            <v>0</v>
          </cell>
          <cell r="MA218">
            <v>0</v>
          </cell>
          <cell r="MB218">
            <v>0</v>
          </cell>
          <cell r="MC218">
            <v>0</v>
          </cell>
          <cell r="MD218">
            <v>0</v>
          </cell>
          <cell r="ME218">
            <v>0</v>
          </cell>
          <cell r="MF218">
            <v>0</v>
          </cell>
          <cell r="MG218">
            <v>0</v>
          </cell>
          <cell r="MH218">
            <v>0</v>
          </cell>
          <cell r="MI218">
            <v>0</v>
          </cell>
          <cell r="MJ218">
            <v>0</v>
          </cell>
          <cell r="MK218">
            <v>0</v>
          </cell>
          <cell r="ML218">
            <v>0</v>
          </cell>
          <cell r="MM218">
            <v>0</v>
          </cell>
          <cell r="MN218">
            <v>0</v>
          </cell>
          <cell r="MO218">
            <v>0</v>
          </cell>
          <cell r="MP218">
            <v>0</v>
          </cell>
          <cell r="MQ218">
            <v>0</v>
          </cell>
          <cell r="MR218">
            <v>0</v>
          </cell>
          <cell r="MS218">
            <v>0</v>
          </cell>
          <cell r="MT218">
            <v>0</v>
          </cell>
          <cell r="MU218">
            <v>0</v>
          </cell>
          <cell r="MV218">
            <v>0</v>
          </cell>
          <cell r="MW218">
            <v>0</v>
          </cell>
          <cell r="MX218">
            <v>0</v>
          </cell>
          <cell r="MY218">
            <v>0</v>
          </cell>
          <cell r="MZ218">
            <v>0</v>
          </cell>
          <cell r="NA218">
            <v>0</v>
          </cell>
          <cell r="NB218">
            <v>0</v>
          </cell>
          <cell r="NC218">
            <v>0</v>
          </cell>
          <cell r="ND218">
            <v>0</v>
          </cell>
          <cell r="NE218">
            <v>0</v>
          </cell>
          <cell r="NF218">
            <v>0</v>
          </cell>
          <cell r="NG218">
            <v>0</v>
          </cell>
          <cell r="NH218">
            <v>0</v>
          </cell>
          <cell r="NI218">
            <v>0</v>
          </cell>
          <cell r="NJ218">
            <v>0</v>
          </cell>
          <cell r="NK218">
            <v>0</v>
          </cell>
          <cell r="NL218">
            <v>0</v>
          </cell>
          <cell r="NM218">
            <v>0</v>
          </cell>
          <cell r="NN218">
            <v>0</v>
          </cell>
          <cell r="NO218">
            <v>0</v>
          </cell>
          <cell r="NP218">
            <v>0</v>
          </cell>
          <cell r="NQ218">
            <v>0</v>
          </cell>
          <cell r="NR218">
            <v>0</v>
          </cell>
          <cell r="NS218">
            <v>0</v>
          </cell>
          <cell r="NT218">
            <v>0</v>
          </cell>
          <cell r="NU218">
            <v>0</v>
          </cell>
          <cell r="NV218">
            <v>0</v>
          </cell>
          <cell r="NW218">
            <v>0</v>
          </cell>
          <cell r="NX218">
            <v>0</v>
          </cell>
          <cell r="NY218">
            <v>0</v>
          </cell>
          <cell r="NZ218">
            <v>0</v>
          </cell>
          <cell r="OA218">
            <v>0</v>
          </cell>
          <cell r="OB218">
            <v>0</v>
          </cell>
          <cell r="OC218">
            <v>0</v>
          </cell>
          <cell r="OD218">
            <v>0</v>
          </cell>
          <cell r="OE218">
            <v>0</v>
          </cell>
          <cell r="OF218">
            <v>0</v>
          </cell>
          <cell r="OG218">
            <v>0</v>
          </cell>
          <cell r="OH218">
            <v>0</v>
          </cell>
          <cell r="OI218">
            <v>0</v>
          </cell>
          <cell r="OJ218">
            <v>0</v>
          </cell>
          <cell r="OL218">
            <v>2021</v>
          </cell>
          <cell r="OM218">
            <v>2022</v>
          </cell>
          <cell r="ON218">
            <v>2022</v>
          </cell>
          <cell r="OO218">
            <v>2022</v>
          </cell>
          <cell r="OP218" t="str">
            <v>п</v>
          </cell>
          <cell r="OR218" t="str">
            <v>нд</v>
          </cell>
          <cell r="OT218">
            <v>6.482575674558916</v>
          </cell>
        </row>
        <row r="219">
          <cell r="A219" t="str">
            <v>Г</v>
          </cell>
          <cell r="B219" t="str">
            <v>1.4</v>
          </cell>
          <cell r="C219" t="str">
            <v>Иные инвестиционные проекты, всего, в том числе:</v>
          </cell>
          <cell r="D219" t="str">
            <v>Г</v>
          </cell>
          <cell r="E219">
            <v>0</v>
          </cell>
          <cell r="H219">
            <v>0</v>
          </cell>
          <cell r="J219">
            <v>1489.73119223</v>
          </cell>
          <cell r="K219">
            <v>0</v>
          </cell>
          <cell r="L219">
            <v>1489.73119223</v>
          </cell>
          <cell r="M219">
            <v>0</v>
          </cell>
          <cell r="N219">
            <v>0</v>
          </cell>
          <cell r="O219">
            <v>234.91664282696701</v>
          </cell>
          <cell r="P219">
            <v>107.40269009469999</v>
          </cell>
          <cell r="Q219">
            <v>1147.4118593083331</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t="str">
            <v/>
          </cell>
          <cell r="BC219" t="str">
            <v/>
          </cell>
          <cell r="BD219" t="str">
            <v/>
          </cell>
          <cell r="BE219" t="str">
            <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t="str">
            <v/>
          </cell>
          <cell r="CR219" t="str">
            <v/>
          </cell>
          <cell r="CS219" t="str">
            <v/>
          </cell>
          <cell r="CT219" t="str">
            <v/>
          </cell>
          <cell r="CU219">
            <v>0</v>
          </cell>
          <cell r="CX219">
            <v>7344.472422541714</v>
          </cell>
          <cell r="CY219">
            <v>1431.4234154027592</v>
          </cell>
          <cell r="CZ219">
            <v>2565.7211390967846</v>
          </cell>
          <cell r="DA219">
            <v>2668.5733142755444</v>
          </cell>
          <cell r="DB219">
            <v>678.75455376662387</v>
          </cell>
          <cell r="DE219">
            <v>0</v>
          </cell>
          <cell r="DG219">
            <v>1103.4742083699998</v>
          </cell>
          <cell r="DH219">
            <v>0</v>
          </cell>
          <cell r="DI219">
            <v>1103.4742083699998</v>
          </cell>
          <cell r="DJ219">
            <v>360.62837615999996</v>
          </cell>
          <cell r="DK219">
            <v>218.44852505</v>
          </cell>
          <cell r="DL219">
            <v>486.62364912999993</v>
          </cell>
          <cell r="DM219">
            <v>37.773688019999994</v>
          </cell>
          <cell r="DN219">
            <v>1392.2406475148673</v>
          </cell>
          <cell r="DS219">
            <v>1.7419603018750001</v>
          </cell>
          <cell r="DT219">
            <v>8.7616322731250005</v>
          </cell>
          <cell r="DU219">
            <v>182.60826805593598</v>
          </cell>
          <cell r="DV219">
            <v>1199.1287868839315</v>
          </cell>
          <cell r="DW219">
            <v>8.7616322731250005</v>
          </cell>
          <cell r="DX219" t="str">
            <v/>
          </cell>
          <cell r="DY219" t="str">
            <v/>
          </cell>
          <cell r="DZ219" t="str">
            <v/>
          </cell>
          <cell r="EA219" t="str">
            <v/>
          </cell>
          <cell r="EB219">
            <v>0</v>
          </cell>
          <cell r="EC219">
            <v>484.6367061599999</v>
          </cell>
          <cell r="ED219">
            <v>0.13603998</v>
          </cell>
          <cell r="EE219">
            <v>106.10247415000001</v>
          </cell>
          <cell r="EF219">
            <v>368.73250117999993</v>
          </cell>
          <cell r="EG219">
            <v>9.6656908500000007</v>
          </cell>
          <cell r="EH219">
            <v>74.832677070000003</v>
          </cell>
          <cell r="EI219">
            <v>0</v>
          </cell>
          <cell r="EJ219">
            <v>50.903441999999998</v>
          </cell>
          <cell r="EK219">
            <v>18.443383009999998</v>
          </cell>
          <cell r="EL219">
            <v>5.4858520599999991</v>
          </cell>
          <cell r="EM219">
            <v>409.80402908999997</v>
          </cell>
          <cell r="EN219">
            <v>0.13603998</v>
          </cell>
          <cell r="EO219">
            <v>55.199032149999994</v>
          </cell>
          <cell r="EP219">
            <v>350.28911816999999</v>
          </cell>
          <cell r="EQ219">
            <v>4.1798387900000007</v>
          </cell>
          <cell r="ER219">
            <v>0</v>
          </cell>
          <cell r="ES219">
            <v>0</v>
          </cell>
          <cell r="ET219">
            <v>0</v>
          </cell>
          <cell r="EU219">
            <v>0</v>
          </cell>
          <cell r="EV219">
            <v>0</v>
          </cell>
          <cell r="EW219">
            <v>0</v>
          </cell>
          <cell r="EX219">
            <v>0</v>
          </cell>
          <cell r="EY219">
            <v>0</v>
          </cell>
          <cell r="EZ219">
            <v>0</v>
          </cell>
          <cell r="FA219">
            <v>0</v>
          </cell>
          <cell r="FB219">
            <v>409.80402908999997</v>
          </cell>
          <cell r="FC219">
            <v>0.13603998</v>
          </cell>
          <cell r="FD219">
            <v>55.199032149999994</v>
          </cell>
          <cell r="FE219">
            <v>350.28911816999999</v>
          </cell>
          <cell r="FF219">
            <v>4.1798387900000007</v>
          </cell>
          <cell r="FG219" t="str">
            <v/>
          </cell>
          <cell r="FH219" t="str">
            <v/>
          </cell>
          <cell r="FI219" t="str">
            <v/>
          </cell>
          <cell r="FJ219" t="str">
            <v/>
          </cell>
          <cell r="FK219">
            <v>0</v>
          </cell>
          <cell r="FN219">
            <v>7344.472422541714</v>
          </cell>
          <cell r="FO219">
            <v>0</v>
          </cell>
          <cell r="FP219">
            <v>337.08000000000004</v>
          </cell>
          <cell r="FQ219">
            <v>0</v>
          </cell>
          <cell r="FR219">
            <v>777.88000000000011</v>
          </cell>
          <cell r="FS219">
            <v>771.62100000000009</v>
          </cell>
          <cell r="FT219">
            <v>6.2589999999999968</v>
          </cell>
          <cell r="FU219">
            <v>46</v>
          </cell>
          <cell r="FV219">
            <v>8576</v>
          </cell>
          <cell r="FW219">
            <v>0</v>
          </cell>
          <cell r="FX219">
            <v>8576</v>
          </cell>
          <cell r="FZ219">
            <v>1309.3077905433333</v>
          </cell>
          <cell r="GA219">
            <v>0</v>
          </cell>
          <cell r="GB219">
            <v>81.5</v>
          </cell>
          <cell r="GC219">
            <v>0</v>
          </cell>
          <cell r="GD219">
            <v>51.391999999999996</v>
          </cell>
          <cell r="GE219">
            <v>45.066000000000003</v>
          </cell>
          <cell r="GF219">
            <v>2.74</v>
          </cell>
          <cell r="GG219">
            <v>3.5859999999999999</v>
          </cell>
          <cell r="GH219">
            <v>271</v>
          </cell>
          <cell r="GI219">
            <v>0</v>
          </cell>
          <cell r="GJ219">
            <v>271</v>
          </cell>
          <cell r="GK219">
            <v>269.75993011094766</v>
          </cell>
          <cell r="GL219">
            <v>0</v>
          </cell>
          <cell r="GM219">
            <v>80</v>
          </cell>
          <cell r="GN219">
            <v>0</v>
          </cell>
          <cell r="GO219">
            <v>1.53</v>
          </cell>
          <cell r="GP219">
            <v>1.53</v>
          </cell>
          <cell r="GQ219">
            <v>0</v>
          </cell>
          <cell r="GR219">
            <v>0</v>
          </cell>
          <cell r="GS219">
            <v>2947</v>
          </cell>
          <cell r="GT219">
            <v>0</v>
          </cell>
          <cell r="GU219">
            <v>2947</v>
          </cell>
          <cell r="GV219">
            <v>0</v>
          </cell>
          <cell r="GW219">
            <v>0</v>
          </cell>
          <cell r="GX219">
            <v>0</v>
          </cell>
          <cell r="GY219">
            <v>0</v>
          </cell>
          <cell r="GZ219">
            <v>0</v>
          </cell>
          <cell r="HA219">
            <v>0</v>
          </cell>
          <cell r="HB219">
            <v>0</v>
          </cell>
          <cell r="HC219">
            <v>0</v>
          </cell>
          <cell r="HD219">
            <v>0</v>
          </cell>
          <cell r="HE219">
            <v>0</v>
          </cell>
          <cell r="HF219">
            <v>0</v>
          </cell>
          <cell r="HG219">
            <v>0</v>
          </cell>
          <cell r="HH219">
            <v>0</v>
          </cell>
          <cell r="HI219">
            <v>0</v>
          </cell>
          <cell r="HJ219">
            <v>0</v>
          </cell>
          <cell r="HK219">
            <v>0</v>
          </cell>
          <cell r="HL219">
            <v>0</v>
          </cell>
          <cell r="HM219">
            <v>0</v>
          </cell>
          <cell r="HN219">
            <v>0</v>
          </cell>
          <cell r="HO219">
            <v>0</v>
          </cell>
          <cell r="HP219">
            <v>0</v>
          </cell>
          <cell r="HQ219">
            <v>0</v>
          </cell>
          <cell r="HR219">
            <v>2.3274738994776389</v>
          </cell>
          <cell r="HS219">
            <v>0</v>
          </cell>
          <cell r="HT219">
            <v>0</v>
          </cell>
          <cell r="HU219">
            <v>0</v>
          </cell>
          <cell r="HV219">
            <v>0.53</v>
          </cell>
          <cell r="HW219">
            <v>0.53</v>
          </cell>
          <cell r="HX219">
            <v>0</v>
          </cell>
          <cell r="HY219">
            <v>0</v>
          </cell>
          <cell r="HZ219">
            <v>1</v>
          </cell>
          <cell r="IA219">
            <v>0</v>
          </cell>
          <cell r="IB219">
            <v>1</v>
          </cell>
          <cell r="IC219">
            <v>267.43245621147003</v>
          </cell>
          <cell r="ID219">
            <v>0</v>
          </cell>
          <cell r="IE219">
            <v>80</v>
          </cell>
          <cell r="IF219">
            <v>0</v>
          </cell>
          <cell r="IG219">
            <v>1</v>
          </cell>
          <cell r="IH219">
            <v>1</v>
          </cell>
          <cell r="II219">
            <v>0</v>
          </cell>
          <cell r="IJ219">
            <v>0</v>
          </cell>
          <cell r="IK219">
            <v>2946</v>
          </cell>
          <cell r="IL219">
            <v>0</v>
          </cell>
          <cell r="IM219">
            <v>2946</v>
          </cell>
          <cell r="IN219">
            <v>0</v>
          </cell>
          <cell r="IO219">
            <v>0</v>
          </cell>
          <cell r="IP219">
            <v>0</v>
          </cell>
          <cell r="IQ219">
            <v>0</v>
          </cell>
          <cell r="IR219">
            <v>0</v>
          </cell>
          <cell r="IS219">
            <v>0</v>
          </cell>
          <cell r="IT219">
            <v>0</v>
          </cell>
          <cell r="IU219">
            <v>0</v>
          </cell>
          <cell r="IV219">
            <v>0</v>
          </cell>
          <cell r="IW219">
            <v>0</v>
          </cell>
          <cell r="IX219">
            <v>0</v>
          </cell>
          <cell r="IY219">
            <v>114.46018323999999</v>
          </cell>
          <cell r="IZ219">
            <v>0</v>
          </cell>
          <cell r="JA219">
            <v>0</v>
          </cell>
          <cell r="JB219">
            <v>0</v>
          </cell>
          <cell r="JC219">
            <v>0</v>
          </cell>
          <cell r="JD219">
            <v>0</v>
          </cell>
          <cell r="JE219">
            <v>0</v>
          </cell>
          <cell r="JF219">
            <v>0</v>
          </cell>
          <cell r="JG219">
            <v>33</v>
          </cell>
          <cell r="JH219">
            <v>0</v>
          </cell>
          <cell r="JI219">
            <v>33</v>
          </cell>
          <cell r="JJ219">
            <v>14.634339259999999</v>
          </cell>
          <cell r="JK219">
            <v>0</v>
          </cell>
          <cell r="JL219">
            <v>0</v>
          </cell>
          <cell r="JM219">
            <v>0</v>
          </cell>
          <cell r="JN219">
            <v>0</v>
          </cell>
          <cell r="JO219">
            <v>0</v>
          </cell>
          <cell r="JP219">
            <v>0</v>
          </cell>
          <cell r="JQ219">
            <v>0</v>
          </cell>
          <cell r="JR219">
            <v>22</v>
          </cell>
          <cell r="JS219">
            <v>0</v>
          </cell>
          <cell r="JT219">
            <v>22</v>
          </cell>
          <cell r="JU219">
            <v>99.825843980000002</v>
          </cell>
          <cell r="JV219">
            <v>0</v>
          </cell>
          <cell r="JW219">
            <v>0</v>
          </cell>
          <cell r="JX219">
            <v>0</v>
          </cell>
          <cell r="JY219">
            <v>0</v>
          </cell>
          <cell r="JZ219">
            <v>0</v>
          </cell>
          <cell r="KA219">
            <v>0</v>
          </cell>
          <cell r="KB219">
            <v>0</v>
          </cell>
          <cell r="KC219">
            <v>11</v>
          </cell>
          <cell r="KD219">
            <v>0</v>
          </cell>
          <cell r="KE219">
            <v>11</v>
          </cell>
          <cell r="KF219">
            <v>0</v>
          </cell>
          <cell r="KG219">
            <v>0</v>
          </cell>
          <cell r="KH219">
            <v>0</v>
          </cell>
          <cell r="KI219">
            <v>0</v>
          </cell>
          <cell r="KJ219">
            <v>0</v>
          </cell>
          <cell r="KK219">
            <v>0</v>
          </cell>
          <cell r="KL219">
            <v>0</v>
          </cell>
          <cell r="KM219">
            <v>0</v>
          </cell>
          <cell r="KN219">
            <v>0</v>
          </cell>
          <cell r="KO219">
            <v>0</v>
          </cell>
          <cell r="KP219">
            <v>0</v>
          </cell>
          <cell r="KQ219">
            <v>0</v>
          </cell>
          <cell r="KR219">
            <v>0</v>
          </cell>
          <cell r="KS219">
            <v>0</v>
          </cell>
          <cell r="KT219">
            <v>0</v>
          </cell>
          <cell r="KU219">
            <v>0</v>
          </cell>
          <cell r="KV219">
            <v>0</v>
          </cell>
          <cell r="KW219">
            <v>0</v>
          </cell>
          <cell r="KX219">
            <v>0</v>
          </cell>
          <cell r="KY219">
            <v>0</v>
          </cell>
          <cell r="KZ219">
            <v>0</v>
          </cell>
          <cell r="LA219">
            <v>0</v>
          </cell>
          <cell r="LB219">
            <v>99.825843980000002</v>
          </cell>
          <cell r="LC219">
            <v>0</v>
          </cell>
          <cell r="LD219">
            <v>0</v>
          </cell>
          <cell r="LE219">
            <v>0</v>
          </cell>
          <cell r="LF219">
            <v>0</v>
          </cell>
          <cell r="LG219">
            <v>0</v>
          </cell>
          <cell r="LH219">
            <v>0</v>
          </cell>
          <cell r="LI219">
            <v>0</v>
          </cell>
          <cell r="LJ219">
            <v>11</v>
          </cell>
          <cell r="LK219">
            <v>0</v>
          </cell>
          <cell r="LL219">
            <v>11</v>
          </cell>
          <cell r="LQ219">
            <v>0</v>
          </cell>
          <cell r="LR219">
            <v>32</v>
          </cell>
          <cell r="LS219">
            <v>0</v>
          </cell>
          <cell r="LT219">
            <v>0</v>
          </cell>
          <cell r="LU219">
            <v>0</v>
          </cell>
          <cell r="LX219">
            <v>0</v>
          </cell>
          <cell r="LY219">
            <v>0</v>
          </cell>
          <cell r="LZ219">
            <v>0</v>
          </cell>
          <cell r="MA219">
            <v>7.9080000000000004</v>
          </cell>
          <cell r="MB219">
            <v>0</v>
          </cell>
          <cell r="MC219">
            <v>0</v>
          </cell>
          <cell r="MD219">
            <v>0</v>
          </cell>
          <cell r="ME219">
            <v>0</v>
          </cell>
          <cell r="MF219">
            <v>0</v>
          </cell>
          <cell r="MG219">
            <v>0</v>
          </cell>
          <cell r="MH219">
            <v>0</v>
          </cell>
          <cell r="MI219">
            <v>0</v>
          </cell>
          <cell r="MJ219">
            <v>0</v>
          </cell>
          <cell r="MK219">
            <v>0</v>
          </cell>
          <cell r="ML219">
            <v>0</v>
          </cell>
          <cell r="MM219">
            <v>0</v>
          </cell>
          <cell r="MN219">
            <v>0</v>
          </cell>
          <cell r="MO219">
            <v>0</v>
          </cell>
          <cell r="MP219">
            <v>0</v>
          </cell>
          <cell r="MQ219">
            <v>0</v>
          </cell>
          <cell r="MR219">
            <v>0</v>
          </cell>
          <cell r="MS219">
            <v>0</v>
          </cell>
          <cell r="MT219">
            <v>0</v>
          </cell>
          <cell r="MU219">
            <v>0</v>
          </cell>
          <cell r="MV219">
            <v>0</v>
          </cell>
          <cell r="MW219">
            <v>0</v>
          </cell>
          <cell r="MX219">
            <v>0</v>
          </cell>
          <cell r="MY219">
            <v>0</v>
          </cell>
          <cell r="MZ219">
            <v>0</v>
          </cell>
          <cell r="NA219">
            <v>0</v>
          </cell>
          <cell r="NB219">
            <v>0</v>
          </cell>
          <cell r="NC219">
            <v>0</v>
          </cell>
          <cell r="ND219">
            <v>0</v>
          </cell>
          <cell r="NE219">
            <v>0</v>
          </cell>
          <cell r="NF219">
            <v>0</v>
          </cell>
          <cell r="NG219">
            <v>0</v>
          </cell>
          <cell r="NH219">
            <v>0</v>
          </cell>
          <cell r="NI219">
            <v>0</v>
          </cell>
          <cell r="NJ219">
            <v>0</v>
          </cell>
          <cell r="NK219">
            <v>0</v>
          </cell>
          <cell r="NL219">
            <v>0</v>
          </cell>
          <cell r="NM219">
            <v>0</v>
          </cell>
          <cell r="NN219">
            <v>0</v>
          </cell>
          <cell r="NO219">
            <v>0</v>
          </cell>
          <cell r="NP219">
            <v>0</v>
          </cell>
          <cell r="NQ219">
            <v>0</v>
          </cell>
          <cell r="NR219">
            <v>0</v>
          </cell>
          <cell r="NS219">
            <v>0</v>
          </cell>
          <cell r="NT219">
            <v>0</v>
          </cell>
          <cell r="NU219">
            <v>0</v>
          </cell>
          <cell r="NV219">
            <v>0</v>
          </cell>
          <cell r="NW219">
            <v>0</v>
          </cell>
          <cell r="NX219">
            <v>0</v>
          </cell>
          <cell r="NY219">
            <v>0</v>
          </cell>
          <cell r="NZ219">
            <v>0</v>
          </cell>
          <cell r="OA219">
            <v>0</v>
          </cell>
          <cell r="OB219">
            <v>0</v>
          </cell>
          <cell r="OC219">
            <v>0</v>
          </cell>
          <cell r="OD219">
            <v>0</v>
          </cell>
          <cell r="OE219">
            <v>0</v>
          </cell>
          <cell r="OF219">
            <v>0</v>
          </cell>
          <cell r="OG219">
            <v>0</v>
          </cell>
          <cell r="OH219">
            <v>0</v>
          </cell>
          <cell r="OI219">
            <v>0</v>
          </cell>
          <cell r="OJ219">
            <v>0</v>
          </cell>
          <cell r="OL219" t="str">
            <v>нд</v>
          </cell>
          <cell r="OM219" t="str">
            <v>нд</v>
          </cell>
          <cell r="ON219" t="str">
            <v>нд</v>
          </cell>
          <cell r="OO219" t="str">
            <v>нд</v>
          </cell>
          <cell r="OP219" t="str">
            <v>нд</v>
          </cell>
          <cell r="OR219" t="str">
            <v>нд</v>
          </cell>
          <cell r="OT219">
            <v>4866.6067003282769</v>
          </cell>
        </row>
        <row r="220">
          <cell r="A220" t="str">
            <v>Г</v>
          </cell>
          <cell r="B220" t="str">
            <v>1.7</v>
          </cell>
          <cell r="C220" t="str">
            <v>Незавершённое строительство по объектам, невключённым в Инвестиционную программу</v>
          </cell>
          <cell r="D220" t="str">
            <v>Г</v>
          </cell>
          <cell r="E220">
            <v>0</v>
          </cell>
          <cell r="H220">
            <v>0</v>
          </cell>
          <cell r="J220">
            <v>1489.73119223</v>
          </cell>
          <cell r="K220">
            <v>0</v>
          </cell>
          <cell r="L220">
            <v>1489.73119223</v>
          </cell>
          <cell r="M220">
            <v>0</v>
          </cell>
          <cell r="N220">
            <v>0</v>
          </cell>
          <cell r="O220">
            <v>234.91664282696701</v>
          </cell>
          <cell r="P220">
            <v>107.40269009469999</v>
          </cell>
          <cell r="Q220">
            <v>1147.4118593083331</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t="str">
            <v/>
          </cell>
          <cell r="BC220" t="str">
            <v/>
          </cell>
          <cell r="BD220" t="str">
            <v/>
          </cell>
          <cell r="BE220" t="str">
            <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t="str">
            <v/>
          </cell>
          <cell r="CR220" t="str">
            <v/>
          </cell>
          <cell r="CS220" t="str">
            <v/>
          </cell>
          <cell r="CT220" t="str">
            <v/>
          </cell>
          <cell r="CU220">
            <v>0</v>
          </cell>
          <cell r="CX220">
            <v>7344.472422541714</v>
          </cell>
          <cell r="CY220">
            <v>1431.4234154027592</v>
          </cell>
          <cell r="CZ220">
            <v>2565.7211390967846</v>
          </cell>
          <cell r="DA220">
            <v>2668.5733142755444</v>
          </cell>
          <cell r="DB220">
            <v>678.75455376662387</v>
          </cell>
          <cell r="DE220">
            <v>0</v>
          </cell>
          <cell r="DG220">
            <v>1103.4742083699998</v>
          </cell>
          <cell r="DH220">
            <v>0</v>
          </cell>
          <cell r="DI220">
            <v>1103.4742083699998</v>
          </cell>
          <cell r="DJ220">
            <v>360.62837615999996</v>
          </cell>
          <cell r="DK220">
            <v>218.44852505</v>
          </cell>
          <cell r="DL220">
            <v>486.62364912999993</v>
          </cell>
          <cell r="DM220">
            <v>37.773688019999994</v>
          </cell>
          <cell r="DN220">
            <v>1392.2406475148673</v>
          </cell>
          <cell r="DS220">
            <v>1.7419603018750001</v>
          </cell>
          <cell r="DT220">
            <v>8.7616322731250005</v>
          </cell>
          <cell r="DU220">
            <v>182.60826805593598</v>
          </cell>
          <cell r="DV220">
            <v>1199.1287868839315</v>
          </cell>
          <cell r="DW220">
            <v>8.7616322731250005</v>
          </cell>
          <cell r="DX220" t="str">
            <v/>
          </cell>
          <cell r="DY220" t="str">
            <v/>
          </cell>
          <cell r="DZ220" t="str">
            <v/>
          </cell>
          <cell r="EA220" t="str">
            <v/>
          </cell>
          <cell r="EB220">
            <v>0</v>
          </cell>
          <cell r="EC220">
            <v>484.6367061599999</v>
          </cell>
          <cell r="ED220">
            <v>0.13603998</v>
          </cell>
          <cell r="EE220">
            <v>106.10247415000001</v>
          </cell>
          <cell r="EF220">
            <v>368.73250117999993</v>
          </cell>
          <cell r="EG220">
            <v>9.6656908500000007</v>
          </cell>
          <cell r="EH220">
            <v>74.832677070000003</v>
          </cell>
          <cell r="EI220">
            <v>0</v>
          </cell>
          <cell r="EJ220">
            <v>50.903441999999998</v>
          </cell>
          <cell r="EK220">
            <v>18.443383009999998</v>
          </cell>
          <cell r="EL220">
            <v>5.4858520599999991</v>
          </cell>
          <cell r="EM220">
            <v>409.80402908999997</v>
          </cell>
          <cell r="EN220">
            <v>0.13603998</v>
          </cell>
          <cell r="EO220">
            <v>55.199032149999994</v>
          </cell>
          <cell r="EP220">
            <v>350.28911816999999</v>
          </cell>
          <cell r="EQ220">
            <v>4.1798387900000007</v>
          </cell>
          <cell r="ER220">
            <v>0</v>
          </cell>
          <cell r="ES220">
            <v>0</v>
          </cell>
          <cell r="ET220">
            <v>0</v>
          </cell>
          <cell r="EU220">
            <v>0</v>
          </cell>
          <cell r="EV220">
            <v>0</v>
          </cell>
          <cell r="EW220">
            <v>0</v>
          </cell>
          <cell r="EX220">
            <v>0</v>
          </cell>
          <cell r="EY220">
            <v>0</v>
          </cell>
          <cell r="EZ220">
            <v>0</v>
          </cell>
          <cell r="FA220">
            <v>0</v>
          </cell>
          <cell r="FB220">
            <v>409.80402908999997</v>
          </cell>
          <cell r="FC220">
            <v>0.13603998</v>
          </cell>
          <cell r="FD220">
            <v>55.199032149999994</v>
          </cell>
          <cell r="FE220">
            <v>350.28911816999999</v>
          </cell>
          <cell r="FF220">
            <v>4.1798387900000007</v>
          </cell>
          <cell r="FG220" t="str">
            <v/>
          </cell>
          <cell r="FH220" t="str">
            <v/>
          </cell>
          <cell r="FI220" t="str">
            <v/>
          </cell>
          <cell r="FJ220" t="str">
            <v/>
          </cell>
          <cell r="FK220">
            <v>0</v>
          </cell>
          <cell r="FN220">
            <v>7344.472422541714</v>
          </cell>
          <cell r="FO220">
            <v>0</v>
          </cell>
          <cell r="FP220">
            <v>337.08000000000004</v>
          </cell>
          <cell r="FQ220">
            <v>0</v>
          </cell>
          <cell r="FR220">
            <v>777.88000000000011</v>
          </cell>
          <cell r="FS220">
            <v>771.62100000000009</v>
          </cell>
          <cell r="FT220">
            <v>6.2589999999999968</v>
          </cell>
          <cell r="FU220">
            <v>46</v>
          </cell>
          <cell r="FV220">
            <v>8576</v>
          </cell>
          <cell r="FW220">
            <v>0</v>
          </cell>
          <cell r="FX220">
            <v>8576</v>
          </cell>
          <cell r="FZ220">
            <v>1309.3077905433333</v>
          </cell>
          <cell r="GA220">
            <v>0</v>
          </cell>
          <cell r="GB220">
            <v>81.5</v>
          </cell>
          <cell r="GC220">
            <v>0</v>
          </cell>
          <cell r="GD220">
            <v>51.391999999999996</v>
          </cell>
          <cell r="GE220">
            <v>45.066000000000003</v>
          </cell>
          <cell r="GF220">
            <v>2.74</v>
          </cell>
          <cell r="GG220">
            <v>3.5859999999999999</v>
          </cell>
          <cell r="GH220">
            <v>271</v>
          </cell>
          <cell r="GI220">
            <v>0</v>
          </cell>
          <cell r="GJ220">
            <v>271</v>
          </cell>
          <cell r="GK220">
            <v>269.75993011094766</v>
          </cell>
          <cell r="GL220">
            <v>0</v>
          </cell>
          <cell r="GM220">
            <v>80</v>
          </cell>
          <cell r="GN220">
            <v>0</v>
          </cell>
          <cell r="GO220">
            <v>1.53</v>
          </cell>
          <cell r="GP220">
            <v>1.53</v>
          </cell>
          <cell r="GQ220">
            <v>0</v>
          </cell>
          <cell r="GR220">
            <v>0</v>
          </cell>
          <cell r="GS220">
            <v>2947</v>
          </cell>
          <cell r="GT220">
            <v>0</v>
          </cell>
          <cell r="GU220">
            <v>2947</v>
          </cell>
          <cell r="GV220">
            <v>0</v>
          </cell>
          <cell r="GW220">
            <v>0</v>
          </cell>
          <cell r="GX220">
            <v>0</v>
          </cell>
          <cell r="GY220">
            <v>0</v>
          </cell>
          <cell r="GZ220">
            <v>0</v>
          </cell>
          <cell r="HA220">
            <v>0</v>
          </cell>
          <cell r="HB220">
            <v>0</v>
          </cell>
          <cell r="HC220">
            <v>0</v>
          </cell>
          <cell r="HD220">
            <v>0</v>
          </cell>
          <cell r="HE220">
            <v>0</v>
          </cell>
          <cell r="HF220">
            <v>0</v>
          </cell>
          <cell r="HG220">
            <v>0</v>
          </cell>
          <cell r="HH220">
            <v>0</v>
          </cell>
          <cell r="HI220">
            <v>0</v>
          </cell>
          <cell r="HJ220">
            <v>0</v>
          </cell>
          <cell r="HK220">
            <v>0</v>
          </cell>
          <cell r="HL220">
            <v>0</v>
          </cell>
          <cell r="HM220">
            <v>0</v>
          </cell>
          <cell r="HN220">
            <v>0</v>
          </cell>
          <cell r="HO220">
            <v>0</v>
          </cell>
          <cell r="HP220">
            <v>0</v>
          </cell>
          <cell r="HQ220">
            <v>0</v>
          </cell>
          <cell r="HR220">
            <v>2.3274738994776389</v>
          </cell>
          <cell r="HS220">
            <v>0</v>
          </cell>
          <cell r="HT220">
            <v>0</v>
          </cell>
          <cell r="HU220">
            <v>0</v>
          </cell>
          <cell r="HV220">
            <v>0.53</v>
          </cell>
          <cell r="HW220">
            <v>0.53</v>
          </cell>
          <cell r="HX220">
            <v>0</v>
          </cell>
          <cell r="HY220">
            <v>0</v>
          </cell>
          <cell r="HZ220">
            <v>1</v>
          </cell>
          <cell r="IA220">
            <v>0</v>
          </cell>
          <cell r="IB220">
            <v>1</v>
          </cell>
          <cell r="IC220">
            <v>267.43245621147003</v>
          </cell>
          <cell r="ID220">
            <v>0</v>
          </cell>
          <cell r="IE220">
            <v>80</v>
          </cell>
          <cell r="IF220">
            <v>0</v>
          </cell>
          <cell r="IG220">
            <v>1</v>
          </cell>
          <cell r="IH220">
            <v>1</v>
          </cell>
          <cell r="II220">
            <v>0</v>
          </cell>
          <cell r="IJ220">
            <v>0</v>
          </cell>
          <cell r="IK220">
            <v>2946</v>
          </cell>
          <cell r="IL220">
            <v>0</v>
          </cell>
          <cell r="IM220">
            <v>2946</v>
          </cell>
          <cell r="IN220">
            <v>0</v>
          </cell>
          <cell r="IO220">
            <v>0</v>
          </cell>
          <cell r="IP220">
            <v>0</v>
          </cell>
          <cell r="IQ220">
            <v>0</v>
          </cell>
          <cell r="IR220">
            <v>0</v>
          </cell>
          <cell r="IS220">
            <v>0</v>
          </cell>
          <cell r="IT220">
            <v>0</v>
          </cell>
          <cell r="IU220">
            <v>0</v>
          </cell>
          <cell r="IV220">
            <v>0</v>
          </cell>
          <cell r="IW220">
            <v>0</v>
          </cell>
          <cell r="IX220">
            <v>0</v>
          </cell>
          <cell r="IY220">
            <v>114.46018323999999</v>
          </cell>
          <cell r="IZ220">
            <v>0</v>
          </cell>
          <cell r="JA220">
            <v>0</v>
          </cell>
          <cell r="JB220">
            <v>0</v>
          </cell>
          <cell r="JC220">
            <v>0</v>
          </cell>
          <cell r="JD220">
            <v>0</v>
          </cell>
          <cell r="JE220">
            <v>0</v>
          </cell>
          <cell r="JF220">
            <v>0</v>
          </cell>
          <cell r="JG220">
            <v>33</v>
          </cell>
          <cell r="JH220">
            <v>0</v>
          </cell>
          <cell r="JI220">
            <v>33</v>
          </cell>
          <cell r="JJ220">
            <v>14.634339259999999</v>
          </cell>
          <cell r="JK220">
            <v>0</v>
          </cell>
          <cell r="JL220">
            <v>0</v>
          </cell>
          <cell r="JM220">
            <v>0</v>
          </cell>
          <cell r="JN220">
            <v>0</v>
          </cell>
          <cell r="JO220">
            <v>0</v>
          </cell>
          <cell r="JP220">
            <v>0</v>
          </cell>
          <cell r="JQ220">
            <v>0</v>
          </cell>
          <cell r="JR220">
            <v>22</v>
          </cell>
          <cell r="JS220">
            <v>0</v>
          </cell>
          <cell r="JT220">
            <v>22</v>
          </cell>
          <cell r="JU220">
            <v>99.825843980000002</v>
          </cell>
          <cell r="JV220">
            <v>0</v>
          </cell>
          <cell r="JW220">
            <v>0</v>
          </cell>
          <cell r="JX220">
            <v>0</v>
          </cell>
          <cell r="JY220">
            <v>0</v>
          </cell>
          <cell r="JZ220">
            <v>0</v>
          </cell>
          <cell r="KA220">
            <v>0</v>
          </cell>
          <cell r="KB220">
            <v>0</v>
          </cell>
          <cell r="KC220">
            <v>11</v>
          </cell>
          <cell r="KD220">
            <v>0</v>
          </cell>
          <cell r="KE220">
            <v>11</v>
          </cell>
          <cell r="KF220">
            <v>0</v>
          </cell>
          <cell r="KG220">
            <v>0</v>
          </cell>
          <cell r="KH220">
            <v>0</v>
          </cell>
          <cell r="KI220">
            <v>0</v>
          </cell>
          <cell r="KJ220">
            <v>0</v>
          </cell>
          <cell r="KK220">
            <v>0</v>
          </cell>
          <cell r="KL220">
            <v>0</v>
          </cell>
          <cell r="KM220">
            <v>0</v>
          </cell>
          <cell r="KN220">
            <v>0</v>
          </cell>
          <cell r="KO220">
            <v>0</v>
          </cell>
          <cell r="KP220">
            <v>0</v>
          </cell>
          <cell r="KQ220">
            <v>0</v>
          </cell>
          <cell r="KR220">
            <v>0</v>
          </cell>
          <cell r="KS220">
            <v>0</v>
          </cell>
          <cell r="KT220">
            <v>0</v>
          </cell>
          <cell r="KU220">
            <v>0</v>
          </cell>
          <cell r="KV220">
            <v>0</v>
          </cell>
          <cell r="KW220">
            <v>0</v>
          </cell>
          <cell r="KX220">
            <v>0</v>
          </cell>
          <cell r="KY220">
            <v>0</v>
          </cell>
          <cell r="KZ220">
            <v>0</v>
          </cell>
          <cell r="LA220">
            <v>0</v>
          </cell>
          <cell r="LB220">
            <v>99.825843980000002</v>
          </cell>
          <cell r="LC220">
            <v>0</v>
          </cell>
          <cell r="LD220">
            <v>0</v>
          </cell>
          <cell r="LE220">
            <v>0</v>
          </cell>
          <cell r="LF220">
            <v>0</v>
          </cell>
          <cell r="LG220">
            <v>0</v>
          </cell>
          <cell r="LH220">
            <v>0</v>
          </cell>
          <cell r="LI220">
            <v>0</v>
          </cell>
          <cell r="LJ220">
            <v>11</v>
          </cell>
          <cell r="LK220">
            <v>0</v>
          </cell>
          <cell r="LL220">
            <v>11</v>
          </cell>
          <cell r="LQ220">
            <v>0</v>
          </cell>
          <cell r="LR220">
            <v>32</v>
          </cell>
          <cell r="LS220">
            <v>0</v>
          </cell>
          <cell r="LT220">
            <v>0</v>
          </cell>
          <cell r="LU220">
            <v>0</v>
          </cell>
          <cell r="LX220">
            <v>0</v>
          </cell>
          <cell r="LY220">
            <v>0</v>
          </cell>
          <cell r="LZ220">
            <v>0</v>
          </cell>
          <cell r="MA220">
            <v>7.9080000000000004</v>
          </cell>
          <cell r="MB220">
            <v>0</v>
          </cell>
          <cell r="MC220">
            <v>0</v>
          </cell>
          <cell r="MD220">
            <v>0</v>
          </cell>
          <cell r="ME220">
            <v>0</v>
          </cell>
          <cell r="MF220">
            <v>0</v>
          </cell>
          <cell r="MG220">
            <v>0</v>
          </cell>
          <cell r="MH220">
            <v>0</v>
          </cell>
          <cell r="MI220">
            <v>0</v>
          </cell>
          <cell r="MJ220">
            <v>0</v>
          </cell>
          <cell r="MK220">
            <v>0</v>
          </cell>
          <cell r="ML220">
            <v>0</v>
          </cell>
          <cell r="MM220">
            <v>0</v>
          </cell>
          <cell r="MN220">
            <v>0</v>
          </cell>
          <cell r="MO220">
            <v>0</v>
          </cell>
          <cell r="MP220">
            <v>0</v>
          </cell>
          <cell r="MQ220">
            <v>0</v>
          </cell>
          <cell r="MR220">
            <v>0</v>
          </cell>
          <cell r="MS220">
            <v>0</v>
          </cell>
          <cell r="MT220">
            <v>0</v>
          </cell>
          <cell r="MU220">
            <v>0</v>
          </cell>
          <cell r="MV220">
            <v>0</v>
          </cell>
          <cell r="MW220">
            <v>0</v>
          </cell>
          <cell r="MX220">
            <v>0</v>
          </cell>
          <cell r="MY220">
            <v>0</v>
          </cell>
          <cell r="MZ220">
            <v>0</v>
          </cell>
          <cell r="NA220">
            <v>0</v>
          </cell>
          <cell r="NB220">
            <v>0</v>
          </cell>
          <cell r="NC220">
            <v>0</v>
          </cell>
          <cell r="ND220">
            <v>0</v>
          </cell>
          <cell r="NE220">
            <v>0</v>
          </cell>
          <cell r="NF220">
            <v>0</v>
          </cell>
          <cell r="NG220">
            <v>0</v>
          </cell>
          <cell r="NH220">
            <v>0</v>
          </cell>
          <cell r="NI220">
            <v>0</v>
          </cell>
          <cell r="NJ220">
            <v>0</v>
          </cell>
          <cell r="NK220">
            <v>0</v>
          </cell>
          <cell r="NL220">
            <v>0</v>
          </cell>
          <cell r="NM220">
            <v>0</v>
          </cell>
          <cell r="NN220">
            <v>0</v>
          </cell>
          <cell r="NO220">
            <v>0</v>
          </cell>
          <cell r="NP220">
            <v>0</v>
          </cell>
          <cell r="NQ220">
            <v>0</v>
          </cell>
          <cell r="NR220">
            <v>0</v>
          </cell>
          <cell r="NS220">
            <v>0</v>
          </cell>
          <cell r="NT220">
            <v>0</v>
          </cell>
          <cell r="NU220">
            <v>0</v>
          </cell>
          <cell r="NV220">
            <v>0</v>
          </cell>
          <cell r="NW220">
            <v>0</v>
          </cell>
          <cell r="NX220">
            <v>0</v>
          </cell>
          <cell r="NY220">
            <v>0</v>
          </cell>
          <cell r="NZ220">
            <v>0</v>
          </cell>
          <cell r="OA220">
            <v>0</v>
          </cell>
          <cell r="OB220">
            <v>0</v>
          </cell>
          <cell r="OC220">
            <v>0</v>
          </cell>
          <cell r="OD220">
            <v>0</v>
          </cell>
          <cell r="OE220">
            <v>0</v>
          </cell>
          <cell r="OF220">
            <v>0</v>
          </cell>
          <cell r="OG220">
            <v>0</v>
          </cell>
          <cell r="OH220">
            <v>0</v>
          </cell>
          <cell r="OI220">
            <v>0</v>
          </cell>
          <cell r="OJ220">
            <v>0</v>
          </cell>
          <cell r="OL220" t="str">
            <v>нд</v>
          </cell>
          <cell r="OM220" t="str">
            <v>нд</v>
          </cell>
          <cell r="ON220" t="str">
            <v>нд</v>
          </cell>
          <cell r="OO220" t="str">
            <v>нд</v>
          </cell>
          <cell r="OP220" t="str">
            <v>нд</v>
          </cell>
          <cell r="OR220" t="str">
            <v>нд</v>
          </cell>
          <cell r="OT220">
            <v>4866.6067003282769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hyperlink" Target="http://www.b2b-mrsk.ru&#1085;&#1076;/"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zoomScale="60"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35" t="str">
        <f>'[1]6.2. отчет'!$B$2</f>
        <v>Год раскрытия информации: 2021 год</v>
      </c>
      <c r="B5" s="235"/>
      <c r="C5" s="235"/>
      <c r="D5" s="64"/>
      <c r="E5" s="64"/>
      <c r="F5" s="64"/>
      <c r="G5" s="64"/>
      <c r="H5" s="64"/>
      <c r="I5" s="64"/>
      <c r="J5" s="64"/>
    </row>
    <row r="6" spans="1:22" s="10" customFormat="1" ht="18.75" x14ac:dyDescent="0.3">
      <c r="A6" s="15"/>
      <c r="F6" s="14"/>
      <c r="G6" s="14"/>
      <c r="H6" s="13"/>
    </row>
    <row r="7" spans="1:22" s="10" customFormat="1" ht="18.75" x14ac:dyDescent="0.2">
      <c r="A7" s="239" t="s">
        <v>5</v>
      </c>
      <c r="B7" s="239"/>
      <c r="C7" s="23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0" t="s">
        <v>177</v>
      </c>
      <c r="B9" s="240"/>
      <c r="C9" s="240"/>
      <c r="D9" s="6"/>
      <c r="E9" s="6"/>
      <c r="F9" s="6"/>
      <c r="G9" s="6"/>
      <c r="H9" s="6"/>
      <c r="I9" s="11"/>
      <c r="J9" s="11"/>
      <c r="K9" s="11"/>
      <c r="L9" s="11"/>
      <c r="M9" s="11"/>
      <c r="N9" s="11"/>
      <c r="O9" s="11"/>
      <c r="P9" s="11"/>
      <c r="Q9" s="11"/>
      <c r="R9" s="11"/>
      <c r="S9" s="11"/>
      <c r="T9" s="11"/>
      <c r="U9" s="11"/>
      <c r="V9" s="11"/>
    </row>
    <row r="10" spans="1:22" s="10" customFormat="1" ht="18.75" x14ac:dyDescent="0.2">
      <c r="A10" s="236" t="s">
        <v>4</v>
      </c>
      <c r="B10" s="236"/>
      <c r="C10" s="23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1" t="s">
        <v>466</v>
      </c>
      <c r="B12" s="241"/>
      <c r="C12" s="241"/>
      <c r="D12" s="6"/>
      <c r="E12" s="6"/>
      <c r="F12" s="6"/>
      <c r="G12" s="6"/>
      <c r="H12" s="6"/>
      <c r="I12" s="11"/>
      <c r="J12" s="11"/>
      <c r="K12" s="11"/>
      <c r="L12" s="11"/>
      <c r="M12" s="11"/>
      <c r="N12" s="11"/>
      <c r="O12" s="11"/>
      <c r="P12" s="11"/>
      <c r="Q12" s="11"/>
      <c r="R12" s="11"/>
      <c r="S12" s="11"/>
      <c r="T12" s="11"/>
      <c r="U12" s="11"/>
      <c r="V12" s="11"/>
    </row>
    <row r="13" spans="1:22" s="10" customFormat="1" ht="18.75" x14ac:dyDescent="0.2">
      <c r="A13" s="236" t="s">
        <v>3</v>
      </c>
      <c r="B13" s="236"/>
      <c r="C13" s="23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450000000000003" customHeight="1" x14ac:dyDescent="0.2">
      <c r="A15" s="242" t="str">
        <f>VLOOKUP(A12,'[1]6.2. отчет'!$A:$C,3,0)</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5" s="243"/>
      <c r="C15" s="243"/>
      <c r="D15" s="6"/>
      <c r="E15" s="6"/>
      <c r="F15" s="6"/>
      <c r="G15" s="6"/>
      <c r="H15" s="6"/>
      <c r="I15" s="6"/>
      <c r="J15" s="6"/>
      <c r="K15" s="6"/>
      <c r="L15" s="6"/>
      <c r="M15" s="6"/>
      <c r="N15" s="6"/>
      <c r="O15" s="6"/>
      <c r="P15" s="6"/>
      <c r="Q15" s="6"/>
      <c r="R15" s="6"/>
      <c r="S15" s="6"/>
      <c r="T15" s="6"/>
      <c r="U15" s="6"/>
      <c r="V15" s="6"/>
    </row>
    <row r="16" spans="1:22" s="2" customFormat="1" ht="24" customHeight="1" x14ac:dyDescent="0.2">
      <c r="A16" s="236" t="s">
        <v>2</v>
      </c>
      <c r="B16" s="236"/>
      <c r="C16" s="23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7" t="s">
        <v>171</v>
      </c>
      <c r="B18" s="238"/>
      <c r="C18" s="23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99</v>
      </c>
      <c r="C22" s="86" t="s">
        <v>195</v>
      </c>
      <c r="D22" s="23"/>
      <c r="E22" s="23"/>
      <c r="F22" s="23"/>
      <c r="G22" s="23"/>
      <c r="H22" s="23"/>
      <c r="I22" s="22"/>
      <c r="J22" s="22"/>
      <c r="K22" s="22"/>
      <c r="L22" s="22"/>
      <c r="M22" s="22"/>
      <c r="N22" s="22"/>
      <c r="O22" s="22"/>
      <c r="P22" s="22"/>
      <c r="Q22" s="22"/>
      <c r="R22" s="22"/>
      <c r="S22" s="22"/>
      <c r="T22" s="21"/>
      <c r="U22" s="21"/>
      <c r="V22" s="21"/>
    </row>
    <row r="23" spans="1:22" s="2" customFormat="1" ht="30.6" customHeight="1" x14ac:dyDescent="0.2">
      <c r="A23" s="18" t="s">
        <v>17</v>
      </c>
      <c r="B23" s="30" t="s">
        <v>196</v>
      </c>
      <c r="C23" s="34" t="s">
        <v>229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2"/>
      <c r="B24" s="233"/>
      <c r="C24" s="23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63" t="s">
        <v>147</v>
      </c>
      <c r="C25" s="29" t="s">
        <v>453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63" t="s">
        <v>28</v>
      </c>
      <c r="C26" s="29" t="s">
        <v>178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63" t="s">
        <v>27</v>
      </c>
      <c r="C27" s="29" t="s">
        <v>178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63" t="s">
        <v>148</v>
      </c>
      <c r="C28" s="29" t="s">
        <v>179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63" t="s">
        <v>149</v>
      </c>
      <c r="C29" s="29" t="s">
        <v>179</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63" t="s">
        <v>150</v>
      </c>
      <c r="C30" s="29" t="s">
        <v>179</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151</v>
      </c>
      <c r="C31" s="29" t="s">
        <v>179</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152</v>
      </c>
      <c r="C32" s="29" t="s">
        <v>179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153</v>
      </c>
      <c r="C33" s="34" t="s">
        <v>180</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161</v>
      </c>
      <c r="B34" s="34" t="s">
        <v>154</v>
      </c>
      <c r="C34" s="19" t="s">
        <v>180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157</v>
      </c>
      <c r="B35" s="34" t="s">
        <v>25</v>
      </c>
      <c r="C35" s="19" t="s">
        <v>179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162</v>
      </c>
      <c r="B36" s="34" t="s">
        <v>155</v>
      </c>
      <c r="C36" s="19" t="s">
        <v>180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158</v>
      </c>
      <c r="B37" s="34" t="s">
        <v>156</v>
      </c>
      <c r="C37" s="19" t="s">
        <v>180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163</v>
      </c>
      <c r="B38" s="34" t="s">
        <v>97</v>
      </c>
      <c r="C38" s="19" t="s">
        <v>179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2"/>
      <c r="B39" s="233"/>
      <c r="C39" s="234"/>
      <c r="D39" s="17"/>
      <c r="E39" s="17"/>
      <c r="F39" s="17"/>
      <c r="G39" s="17"/>
      <c r="H39" s="17"/>
      <c r="I39" s="17"/>
      <c r="J39" s="17"/>
      <c r="K39" s="17"/>
      <c r="L39" s="17"/>
      <c r="M39" s="17"/>
      <c r="N39" s="17"/>
      <c r="O39" s="17"/>
      <c r="P39" s="17"/>
      <c r="Q39" s="17"/>
      <c r="R39" s="17"/>
      <c r="S39" s="17"/>
      <c r="T39" s="17"/>
      <c r="U39" s="17"/>
      <c r="V39" s="17"/>
    </row>
    <row r="40" spans="1:22" ht="101.25" customHeight="1" x14ac:dyDescent="0.3">
      <c r="A40" s="18" t="s">
        <v>159</v>
      </c>
      <c r="B40" s="34" t="s">
        <v>172</v>
      </c>
      <c r="C40" s="67" t="s">
        <v>180</v>
      </c>
      <c r="D40" s="17"/>
      <c r="E40" s="17"/>
      <c r="F40" s="17"/>
      <c r="G40" s="17"/>
      <c r="H40" s="17"/>
      <c r="I40" s="17"/>
      <c r="J40" s="17"/>
      <c r="K40" s="17"/>
      <c r="L40" s="17"/>
      <c r="M40" s="17"/>
      <c r="N40" s="17"/>
      <c r="O40" s="17"/>
      <c r="P40" s="17"/>
      <c r="Q40" s="17"/>
      <c r="R40" s="17"/>
      <c r="S40" s="17"/>
      <c r="T40" s="17"/>
      <c r="U40" s="17"/>
      <c r="V40" s="17"/>
    </row>
    <row r="41" spans="1:22" s="90" customFormat="1" ht="101.25" customHeight="1" x14ac:dyDescent="0.25">
      <c r="A41" s="87" t="s">
        <v>164</v>
      </c>
      <c r="B41" s="86" t="s">
        <v>197</v>
      </c>
      <c r="C41" s="88" t="s">
        <v>198</v>
      </c>
      <c r="D41" s="89"/>
      <c r="E41" s="89"/>
      <c r="F41" s="89"/>
      <c r="G41" s="89"/>
      <c r="H41" s="89"/>
      <c r="I41" s="89"/>
      <c r="J41" s="89"/>
      <c r="K41" s="89"/>
      <c r="L41" s="89"/>
      <c r="M41" s="89"/>
      <c r="N41" s="89"/>
      <c r="O41" s="89"/>
      <c r="P41" s="89"/>
      <c r="Q41" s="89"/>
      <c r="R41" s="89"/>
      <c r="S41" s="89"/>
      <c r="T41" s="89"/>
      <c r="U41" s="89"/>
      <c r="V41" s="89"/>
    </row>
    <row r="42" spans="1:22" s="90" customFormat="1" ht="101.25" customHeight="1" x14ac:dyDescent="0.25">
      <c r="A42" s="87" t="s">
        <v>160</v>
      </c>
      <c r="B42" s="86" t="s">
        <v>199</v>
      </c>
      <c r="C42" s="88" t="s">
        <v>208</v>
      </c>
      <c r="D42" s="89"/>
      <c r="E42" s="89"/>
      <c r="F42" s="89"/>
      <c r="G42" s="89"/>
      <c r="H42" s="89"/>
      <c r="I42" s="89"/>
      <c r="J42" s="89"/>
      <c r="K42" s="89"/>
      <c r="L42" s="89"/>
      <c r="M42" s="89"/>
      <c r="N42" s="89"/>
      <c r="O42" s="89"/>
      <c r="P42" s="89"/>
      <c r="Q42" s="89"/>
      <c r="R42" s="89"/>
      <c r="S42" s="89"/>
      <c r="T42" s="89"/>
      <c r="U42" s="89"/>
      <c r="V42" s="89"/>
    </row>
    <row r="43" spans="1:22" s="90" customFormat="1" ht="101.25" customHeight="1" x14ac:dyDescent="0.25">
      <c r="A43" s="87" t="s">
        <v>181</v>
      </c>
      <c r="B43" s="86" t="s">
        <v>200</v>
      </c>
      <c r="C43" s="88" t="s">
        <v>201</v>
      </c>
      <c r="D43" s="89"/>
      <c r="E43" s="89"/>
      <c r="F43" s="89"/>
      <c r="G43" s="89"/>
      <c r="H43" s="89"/>
      <c r="I43" s="89"/>
      <c r="J43" s="89"/>
      <c r="K43" s="89"/>
      <c r="L43" s="89"/>
      <c r="M43" s="89"/>
      <c r="N43" s="89"/>
      <c r="O43" s="89"/>
      <c r="P43" s="89"/>
      <c r="Q43" s="89"/>
      <c r="R43" s="89"/>
      <c r="S43" s="89"/>
      <c r="T43" s="89"/>
      <c r="U43" s="89"/>
      <c r="V43" s="89"/>
    </row>
    <row r="44" spans="1:22" s="90" customFormat="1" ht="101.25" customHeight="1" x14ac:dyDescent="0.25">
      <c r="A44" s="87" t="s">
        <v>189</v>
      </c>
      <c r="B44" s="86" t="s">
        <v>202</v>
      </c>
      <c r="C44" s="88" t="s">
        <v>229</v>
      </c>
      <c r="D44" s="89"/>
      <c r="E44" s="89"/>
      <c r="F44" s="89"/>
      <c r="G44" s="89"/>
      <c r="H44" s="89"/>
      <c r="I44" s="89"/>
      <c r="J44" s="89"/>
      <c r="K44" s="89"/>
      <c r="L44" s="89"/>
      <c r="M44" s="89"/>
      <c r="N44" s="89"/>
      <c r="O44" s="89"/>
      <c r="P44" s="89"/>
      <c r="Q44" s="89"/>
      <c r="R44" s="89"/>
      <c r="S44" s="89"/>
      <c r="T44" s="89"/>
      <c r="U44" s="89"/>
      <c r="V44" s="89"/>
    </row>
    <row r="45" spans="1:22" s="90" customFormat="1" ht="101.25" customHeight="1" x14ac:dyDescent="0.25">
      <c r="A45" s="87" t="s">
        <v>203</v>
      </c>
      <c r="B45" s="86" t="s">
        <v>204</v>
      </c>
      <c r="C45" s="88" t="s">
        <v>229</v>
      </c>
      <c r="D45" s="89"/>
      <c r="E45" s="89"/>
      <c r="F45" s="89"/>
      <c r="G45" s="89"/>
      <c r="H45" s="89"/>
      <c r="I45" s="89"/>
      <c r="J45" s="89"/>
      <c r="K45" s="89"/>
      <c r="L45" s="89"/>
      <c r="M45" s="89"/>
      <c r="N45" s="89"/>
      <c r="O45" s="89"/>
      <c r="P45" s="89"/>
      <c r="Q45" s="89"/>
      <c r="R45" s="89"/>
      <c r="S45" s="89"/>
      <c r="T45" s="89"/>
      <c r="U45" s="89"/>
      <c r="V45" s="89"/>
    </row>
    <row r="46" spans="1:22" s="90" customFormat="1" ht="101.25" customHeight="1" x14ac:dyDescent="0.25">
      <c r="A46" s="87" t="s">
        <v>205</v>
      </c>
      <c r="B46" s="86" t="s">
        <v>172</v>
      </c>
      <c r="C46" s="88" t="s">
        <v>229</v>
      </c>
      <c r="D46" s="89"/>
      <c r="E46" s="89"/>
      <c r="F46" s="89"/>
      <c r="G46" s="89"/>
      <c r="H46" s="89"/>
      <c r="I46" s="89"/>
      <c r="J46" s="89"/>
      <c r="K46" s="89"/>
      <c r="L46" s="89"/>
      <c r="M46" s="89"/>
      <c r="N46" s="89"/>
      <c r="O46" s="89"/>
      <c r="P46" s="89"/>
      <c r="Q46" s="89"/>
      <c r="R46" s="89"/>
      <c r="S46" s="89"/>
      <c r="T46" s="89"/>
      <c r="U46" s="89"/>
      <c r="V46" s="89"/>
    </row>
    <row r="47" spans="1:22" ht="18.75" customHeight="1" x14ac:dyDescent="0.25">
      <c r="A47" s="232"/>
      <c r="B47" s="233"/>
      <c r="C47" s="23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206</v>
      </c>
      <c r="B48" s="34" t="s">
        <v>175</v>
      </c>
      <c r="C48" s="184">
        <f>'6.2. Паспорт фин осв ввод'!D24</f>
        <v>267.36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207</v>
      </c>
      <c r="B49" s="34" t="s">
        <v>176</v>
      </c>
      <c r="C49" s="184">
        <f>'6.2. Паспорт фин осв ввод'!D30</f>
        <v>71.891753280000003</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E1" zoomScale="70" zoomScaleNormal="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1" customFormat="1" ht="18.75" x14ac:dyDescent="0.2">
      <c r="A1" s="16"/>
      <c r="S1" s="33" t="s">
        <v>22</v>
      </c>
    </row>
    <row r="2" spans="1:28" s="91" customFormat="1" ht="18.75" x14ac:dyDescent="0.3">
      <c r="A2" s="16"/>
      <c r="S2" s="13" t="s">
        <v>6</v>
      </c>
    </row>
    <row r="3" spans="1:28" s="91" customFormat="1" ht="18.75" x14ac:dyDescent="0.3">
      <c r="S3" s="13" t="s">
        <v>21</v>
      </c>
    </row>
    <row r="4" spans="1:28" s="92" customFormat="1" ht="15.75" x14ac:dyDescent="0.2">
      <c r="A4" s="255" t="s">
        <v>454</v>
      </c>
      <c r="B4" s="255"/>
      <c r="C4" s="255"/>
      <c r="D4" s="255"/>
      <c r="E4" s="255"/>
      <c r="F4" s="255"/>
      <c r="G4" s="255"/>
      <c r="H4" s="255"/>
      <c r="I4" s="255"/>
      <c r="J4" s="255"/>
      <c r="K4" s="255"/>
      <c r="L4" s="255"/>
      <c r="M4" s="255"/>
      <c r="N4" s="255"/>
      <c r="O4" s="255"/>
      <c r="P4" s="255"/>
      <c r="Q4" s="255"/>
      <c r="R4" s="255"/>
      <c r="S4" s="255"/>
    </row>
    <row r="5" spans="1:28" s="92" customFormat="1" ht="15.75" x14ac:dyDescent="0.2">
      <c r="A5" s="93"/>
    </row>
    <row r="6" spans="1:28" s="92" customFormat="1" ht="18.75" x14ac:dyDescent="0.2">
      <c r="A6" s="248" t="s">
        <v>5</v>
      </c>
      <c r="B6" s="248"/>
      <c r="C6" s="248"/>
      <c r="D6" s="248"/>
      <c r="E6" s="248"/>
      <c r="F6" s="248"/>
      <c r="G6" s="248"/>
      <c r="H6" s="248"/>
      <c r="I6" s="248"/>
      <c r="J6" s="248"/>
      <c r="K6" s="248"/>
      <c r="L6" s="248"/>
      <c r="M6" s="248"/>
      <c r="N6" s="248"/>
      <c r="O6" s="248"/>
      <c r="P6" s="248"/>
      <c r="Q6" s="248"/>
      <c r="R6" s="248"/>
      <c r="S6" s="248"/>
      <c r="T6" s="94"/>
      <c r="U6" s="94"/>
      <c r="V6" s="94"/>
      <c r="W6" s="94"/>
      <c r="X6" s="94"/>
      <c r="Y6" s="94"/>
      <c r="Z6" s="94"/>
      <c r="AA6" s="94"/>
      <c r="AB6" s="94"/>
    </row>
    <row r="7" spans="1:28" s="92" customFormat="1" ht="18.75" x14ac:dyDescent="0.2">
      <c r="A7" s="248"/>
      <c r="B7" s="248"/>
      <c r="C7" s="248"/>
      <c r="D7" s="248"/>
      <c r="E7" s="248"/>
      <c r="F7" s="248"/>
      <c r="G7" s="248"/>
      <c r="H7" s="248"/>
      <c r="I7" s="248"/>
      <c r="J7" s="248"/>
      <c r="K7" s="248"/>
      <c r="L7" s="248"/>
      <c r="M7" s="248"/>
      <c r="N7" s="248"/>
      <c r="O7" s="248"/>
      <c r="P7" s="248"/>
      <c r="Q7" s="248"/>
      <c r="R7" s="248"/>
      <c r="S7" s="248"/>
      <c r="T7" s="94"/>
      <c r="U7" s="94"/>
      <c r="V7" s="94"/>
      <c r="W7" s="94"/>
      <c r="X7" s="94"/>
      <c r="Y7" s="94"/>
      <c r="Z7" s="94"/>
      <c r="AA7" s="94"/>
      <c r="AB7" s="94"/>
    </row>
    <row r="8" spans="1:28" s="92" customFormat="1" ht="18.75" x14ac:dyDescent="0.2">
      <c r="A8" s="249" t="s">
        <v>177</v>
      </c>
      <c r="B8" s="249"/>
      <c r="C8" s="249"/>
      <c r="D8" s="249"/>
      <c r="E8" s="249"/>
      <c r="F8" s="249"/>
      <c r="G8" s="249"/>
      <c r="H8" s="249"/>
      <c r="I8" s="249"/>
      <c r="J8" s="249"/>
      <c r="K8" s="249"/>
      <c r="L8" s="249"/>
      <c r="M8" s="249"/>
      <c r="N8" s="249"/>
      <c r="O8" s="249"/>
      <c r="P8" s="249"/>
      <c r="Q8" s="249"/>
      <c r="R8" s="249"/>
      <c r="S8" s="249"/>
      <c r="T8" s="94"/>
      <c r="U8" s="94"/>
      <c r="V8" s="94"/>
      <c r="W8" s="94"/>
      <c r="X8" s="94"/>
      <c r="Y8" s="94"/>
      <c r="Z8" s="94"/>
      <c r="AA8" s="94"/>
      <c r="AB8" s="94"/>
    </row>
    <row r="9" spans="1:28" s="92" customFormat="1" ht="18.75" x14ac:dyDescent="0.2">
      <c r="A9" s="250" t="s">
        <v>4</v>
      </c>
      <c r="B9" s="250"/>
      <c r="C9" s="250"/>
      <c r="D9" s="250"/>
      <c r="E9" s="250"/>
      <c r="F9" s="250"/>
      <c r="G9" s="250"/>
      <c r="H9" s="250"/>
      <c r="I9" s="250"/>
      <c r="J9" s="250"/>
      <c r="K9" s="250"/>
      <c r="L9" s="250"/>
      <c r="M9" s="250"/>
      <c r="N9" s="250"/>
      <c r="O9" s="250"/>
      <c r="P9" s="250"/>
      <c r="Q9" s="250"/>
      <c r="R9" s="250"/>
      <c r="S9" s="250"/>
      <c r="T9" s="94"/>
      <c r="U9" s="94"/>
      <c r="V9" s="94"/>
      <c r="W9" s="94"/>
      <c r="X9" s="94"/>
      <c r="Y9" s="94"/>
      <c r="Z9" s="94"/>
      <c r="AA9" s="94"/>
      <c r="AB9" s="94"/>
    </row>
    <row r="10" spans="1:28" s="92" customFormat="1" ht="18.75" x14ac:dyDescent="0.2">
      <c r="A10" s="248"/>
      <c r="B10" s="248"/>
      <c r="C10" s="248"/>
      <c r="D10" s="248"/>
      <c r="E10" s="248"/>
      <c r="F10" s="248"/>
      <c r="G10" s="248"/>
      <c r="H10" s="248"/>
      <c r="I10" s="248"/>
      <c r="J10" s="248"/>
      <c r="K10" s="248"/>
      <c r="L10" s="248"/>
      <c r="M10" s="248"/>
      <c r="N10" s="248"/>
      <c r="O10" s="248"/>
      <c r="P10" s="248"/>
      <c r="Q10" s="248"/>
      <c r="R10" s="248"/>
      <c r="S10" s="248"/>
      <c r="T10" s="94"/>
      <c r="U10" s="94"/>
      <c r="V10" s="94"/>
      <c r="W10" s="94"/>
      <c r="X10" s="94"/>
      <c r="Y10" s="94"/>
      <c r="Z10" s="94"/>
      <c r="AA10" s="94"/>
      <c r="AB10" s="94"/>
    </row>
    <row r="11" spans="1:28" s="92" customFormat="1" ht="18.75" x14ac:dyDescent="0.2">
      <c r="A11" s="249" t="str">
        <f>'1. паспорт местоположение'!A12:C12</f>
        <v>K_Che419_20</v>
      </c>
      <c r="B11" s="249"/>
      <c r="C11" s="249"/>
      <c r="D11" s="249"/>
      <c r="E11" s="249"/>
      <c r="F11" s="249"/>
      <c r="G11" s="249"/>
      <c r="H11" s="249"/>
      <c r="I11" s="249"/>
      <c r="J11" s="249"/>
      <c r="K11" s="249"/>
      <c r="L11" s="249"/>
      <c r="M11" s="249"/>
      <c r="N11" s="249"/>
      <c r="O11" s="249"/>
      <c r="P11" s="249"/>
      <c r="Q11" s="249"/>
      <c r="R11" s="249"/>
      <c r="S11" s="249"/>
      <c r="T11" s="94"/>
      <c r="U11" s="94"/>
      <c r="V11" s="94"/>
      <c r="W11" s="94"/>
      <c r="X11" s="94"/>
      <c r="Y11" s="94"/>
      <c r="Z11" s="94"/>
      <c r="AA11" s="94"/>
      <c r="AB11" s="94"/>
    </row>
    <row r="12" spans="1:28" s="92" customFormat="1" ht="18.75" x14ac:dyDescent="0.2">
      <c r="A12" s="250" t="s">
        <v>3</v>
      </c>
      <c r="B12" s="250"/>
      <c r="C12" s="250"/>
      <c r="D12" s="250"/>
      <c r="E12" s="250"/>
      <c r="F12" s="250"/>
      <c r="G12" s="250"/>
      <c r="H12" s="250"/>
      <c r="I12" s="250"/>
      <c r="J12" s="250"/>
      <c r="K12" s="250"/>
      <c r="L12" s="250"/>
      <c r="M12" s="250"/>
      <c r="N12" s="250"/>
      <c r="O12" s="250"/>
      <c r="P12" s="250"/>
      <c r="Q12" s="250"/>
      <c r="R12" s="250"/>
      <c r="S12" s="250"/>
      <c r="T12" s="94"/>
      <c r="U12" s="94"/>
      <c r="V12" s="94"/>
      <c r="W12" s="94"/>
      <c r="X12" s="94"/>
      <c r="Y12" s="94"/>
      <c r="Z12" s="94"/>
      <c r="AA12" s="94"/>
      <c r="AB12" s="94"/>
    </row>
    <row r="13" spans="1:28" s="96" customFormat="1" ht="18.75" x14ac:dyDescent="0.2">
      <c r="A13" s="251"/>
      <c r="B13" s="251"/>
      <c r="C13" s="251"/>
      <c r="D13" s="251"/>
      <c r="E13" s="251"/>
      <c r="F13" s="251"/>
      <c r="G13" s="251"/>
      <c r="H13" s="251"/>
      <c r="I13" s="251"/>
      <c r="J13" s="251"/>
      <c r="K13" s="251"/>
      <c r="L13" s="251"/>
      <c r="M13" s="251"/>
      <c r="N13" s="251"/>
      <c r="O13" s="251"/>
      <c r="P13" s="251"/>
      <c r="Q13" s="251"/>
      <c r="R13" s="251"/>
      <c r="S13" s="251"/>
      <c r="T13" s="95"/>
      <c r="U13" s="95"/>
      <c r="V13" s="95"/>
      <c r="W13" s="95"/>
      <c r="X13" s="95"/>
      <c r="Y13" s="95"/>
      <c r="Z13" s="95"/>
      <c r="AA13" s="95"/>
      <c r="AB13" s="95"/>
    </row>
    <row r="14" spans="1:28" s="98" customFormat="1" ht="15.75" x14ac:dyDescent="0.2">
      <c r="A14" s="249" t="str">
        <f>'1. паспорт местоположение'!A15:C15</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4" s="249"/>
      <c r="C14" s="249"/>
      <c r="D14" s="249"/>
      <c r="E14" s="249"/>
      <c r="F14" s="249"/>
      <c r="G14" s="249"/>
      <c r="H14" s="249"/>
      <c r="I14" s="249"/>
      <c r="J14" s="249"/>
      <c r="K14" s="249"/>
      <c r="L14" s="249"/>
      <c r="M14" s="249"/>
      <c r="N14" s="249"/>
      <c r="O14" s="249"/>
      <c r="P14" s="249"/>
      <c r="Q14" s="249"/>
      <c r="R14" s="249"/>
      <c r="S14" s="249"/>
      <c r="T14" s="97"/>
      <c r="U14" s="97"/>
      <c r="V14" s="97"/>
      <c r="W14" s="97"/>
      <c r="X14" s="97"/>
      <c r="Y14" s="97"/>
      <c r="Z14" s="97"/>
      <c r="AA14" s="97"/>
      <c r="AB14" s="97"/>
    </row>
    <row r="15" spans="1:28" s="98" customFormat="1" ht="15.75" x14ac:dyDescent="0.2">
      <c r="A15" s="250" t="s">
        <v>2</v>
      </c>
      <c r="B15" s="250"/>
      <c r="C15" s="250"/>
      <c r="D15" s="250"/>
      <c r="E15" s="250"/>
      <c r="F15" s="250"/>
      <c r="G15" s="250"/>
      <c r="H15" s="250"/>
      <c r="I15" s="250"/>
      <c r="J15" s="250"/>
      <c r="K15" s="250"/>
      <c r="L15" s="250"/>
      <c r="M15" s="250"/>
      <c r="N15" s="250"/>
      <c r="O15" s="250"/>
      <c r="P15" s="250"/>
      <c r="Q15" s="250"/>
      <c r="R15" s="250"/>
      <c r="S15" s="250"/>
      <c r="T15" s="99"/>
      <c r="U15" s="99"/>
      <c r="V15" s="99"/>
      <c r="W15" s="99"/>
      <c r="X15" s="99"/>
      <c r="Y15" s="99"/>
      <c r="Z15" s="99"/>
      <c r="AA15" s="99"/>
      <c r="AB15" s="99"/>
    </row>
    <row r="16" spans="1:28" s="98" customFormat="1" ht="18.75" x14ac:dyDescent="0.2">
      <c r="A16" s="252"/>
      <c r="B16" s="252"/>
      <c r="C16" s="252"/>
      <c r="D16" s="252"/>
      <c r="E16" s="252"/>
      <c r="F16" s="252"/>
      <c r="G16" s="252"/>
      <c r="H16" s="252"/>
      <c r="I16" s="252"/>
      <c r="J16" s="252"/>
      <c r="K16" s="252"/>
      <c r="L16" s="252"/>
      <c r="M16" s="252"/>
      <c r="N16" s="252"/>
      <c r="O16" s="252"/>
      <c r="P16" s="252"/>
      <c r="Q16" s="252"/>
      <c r="R16" s="252"/>
      <c r="S16" s="252"/>
      <c r="T16" s="100"/>
      <c r="U16" s="100"/>
      <c r="V16" s="100"/>
      <c r="W16" s="100"/>
      <c r="X16" s="100"/>
      <c r="Y16" s="100"/>
    </row>
    <row r="17" spans="1:28" s="102" customFormat="1" ht="18.75" x14ac:dyDescent="0.2">
      <c r="A17" s="254" t="s">
        <v>209</v>
      </c>
      <c r="B17" s="254"/>
      <c r="C17" s="254"/>
      <c r="D17" s="254"/>
      <c r="E17" s="254"/>
      <c r="F17" s="254"/>
      <c r="G17" s="254"/>
      <c r="H17" s="254"/>
      <c r="I17" s="254"/>
      <c r="J17" s="254"/>
      <c r="K17" s="254"/>
      <c r="L17" s="254"/>
      <c r="M17" s="254"/>
      <c r="N17" s="254"/>
      <c r="O17" s="254"/>
      <c r="P17" s="254"/>
      <c r="Q17" s="254"/>
      <c r="R17" s="254"/>
      <c r="S17" s="254"/>
      <c r="T17" s="101"/>
      <c r="U17" s="101"/>
      <c r="V17" s="101"/>
      <c r="W17" s="101"/>
      <c r="X17" s="101"/>
      <c r="Y17" s="101"/>
      <c r="Z17" s="101"/>
      <c r="AA17" s="101"/>
      <c r="AB17" s="101"/>
    </row>
    <row r="18" spans="1:28" s="102" customFormat="1" ht="18.75" x14ac:dyDescent="0.2">
      <c r="A18" s="244"/>
      <c r="B18" s="244"/>
      <c r="C18" s="244"/>
      <c r="D18" s="244"/>
      <c r="E18" s="244"/>
      <c r="F18" s="244"/>
      <c r="G18" s="244"/>
      <c r="H18" s="244"/>
      <c r="I18" s="244"/>
      <c r="J18" s="244"/>
      <c r="K18" s="244"/>
      <c r="L18" s="244"/>
      <c r="M18" s="244"/>
      <c r="N18" s="244"/>
      <c r="O18" s="244"/>
      <c r="P18" s="244"/>
      <c r="Q18" s="244"/>
      <c r="R18" s="244"/>
      <c r="S18" s="244"/>
      <c r="T18" s="103"/>
      <c r="U18" s="103"/>
      <c r="V18" s="103"/>
      <c r="W18" s="103"/>
      <c r="X18" s="103"/>
      <c r="Y18" s="103"/>
    </row>
    <row r="19" spans="1:28" s="102" customFormat="1" ht="18.75" x14ac:dyDescent="0.2">
      <c r="A19" s="245" t="s">
        <v>1</v>
      </c>
      <c r="B19" s="245" t="s">
        <v>210</v>
      </c>
      <c r="C19" s="246" t="s">
        <v>211</v>
      </c>
      <c r="D19" s="245" t="s">
        <v>212</v>
      </c>
      <c r="E19" s="245" t="s">
        <v>213</v>
      </c>
      <c r="F19" s="245" t="s">
        <v>214</v>
      </c>
      <c r="G19" s="245" t="s">
        <v>215</v>
      </c>
      <c r="H19" s="245" t="s">
        <v>216</v>
      </c>
      <c r="I19" s="245" t="s">
        <v>217</v>
      </c>
      <c r="J19" s="245" t="s">
        <v>218</v>
      </c>
      <c r="K19" s="245" t="s">
        <v>219</v>
      </c>
      <c r="L19" s="245" t="s">
        <v>220</v>
      </c>
      <c r="M19" s="245" t="s">
        <v>221</v>
      </c>
      <c r="N19" s="245" t="s">
        <v>222</v>
      </c>
      <c r="O19" s="245" t="s">
        <v>223</v>
      </c>
      <c r="P19" s="245" t="s">
        <v>224</v>
      </c>
      <c r="Q19" s="245" t="s">
        <v>225</v>
      </c>
      <c r="R19" s="245"/>
      <c r="S19" s="253" t="s">
        <v>226</v>
      </c>
      <c r="T19" s="103"/>
      <c r="U19" s="103"/>
      <c r="V19" s="103"/>
      <c r="W19" s="103"/>
      <c r="X19" s="103"/>
      <c r="Y19" s="103"/>
    </row>
    <row r="20" spans="1:28" s="102" customFormat="1" ht="157.5" x14ac:dyDescent="0.2">
      <c r="A20" s="245"/>
      <c r="B20" s="245"/>
      <c r="C20" s="247"/>
      <c r="D20" s="245"/>
      <c r="E20" s="245"/>
      <c r="F20" s="245"/>
      <c r="G20" s="245"/>
      <c r="H20" s="245"/>
      <c r="I20" s="245"/>
      <c r="J20" s="245"/>
      <c r="K20" s="245"/>
      <c r="L20" s="245"/>
      <c r="M20" s="245"/>
      <c r="N20" s="245"/>
      <c r="O20" s="245"/>
      <c r="P20" s="245"/>
      <c r="Q20" s="104" t="s">
        <v>227</v>
      </c>
      <c r="R20" s="105" t="s">
        <v>228</v>
      </c>
      <c r="S20" s="253"/>
      <c r="T20" s="106"/>
      <c r="U20" s="106"/>
      <c r="V20" s="106"/>
      <c r="W20" s="106"/>
      <c r="X20" s="106"/>
      <c r="Y20" s="106"/>
      <c r="Z20" s="107"/>
      <c r="AA20" s="107"/>
      <c r="AB20" s="107"/>
    </row>
    <row r="21" spans="1:28" s="102" customFormat="1" ht="18.75" x14ac:dyDescent="0.2">
      <c r="A21" s="104">
        <v>1</v>
      </c>
      <c r="B21" s="108">
        <v>2</v>
      </c>
      <c r="C21" s="104">
        <v>3</v>
      </c>
      <c r="D21" s="108">
        <v>4</v>
      </c>
      <c r="E21" s="104">
        <v>5</v>
      </c>
      <c r="F21" s="108">
        <v>6</v>
      </c>
      <c r="G21" s="104">
        <v>7</v>
      </c>
      <c r="H21" s="108">
        <v>8</v>
      </c>
      <c r="I21" s="104">
        <v>9</v>
      </c>
      <c r="J21" s="108">
        <v>10</v>
      </c>
      <c r="K21" s="104">
        <v>11</v>
      </c>
      <c r="L21" s="108">
        <v>12</v>
      </c>
      <c r="M21" s="104">
        <v>13</v>
      </c>
      <c r="N21" s="108">
        <v>14</v>
      </c>
      <c r="O21" s="104">
        <v>15</v>
      </c>
      <c r="P21" s="108">
        <v>16</v>
      </c>
      <c r="Q21" s="104">
        <v>17</v>
      </c>
      <c r="R21" s="108">
        <v>18</v>
      </c>
      <c r="S21" s="104">
        <v>19</v>
      </c>
      <c r="T21" s="106"/>
      <c r="U21" s="106"/>
      <c r="V21" s="106"/>
      <c r="W21" s="106"/>
      <c r="X21" s="106"/>
      <c r="Y21" s="106"/>
      <c r="Z21" s="107"/>
      <c r="AA21" s="107"/>
      <c r="AB21" s="107"/>
    </row>
    <row r="22" spans="1:28" s="102" customFormat="1" ht="18.75" x14ac:dyDescent="0.2">
      <c r="A22" s="104"/>
      <c r="B22" s="108" t="s">
        <v>229</v>
      </c>
      <c r="C22" s="108" t="s">
        <v>229</v>
      </c>
      <c r="D22" s="108" t="s">
        <v>229</v>
      </c>
      <c r="E22" s="108" t="s">
        <v>229</v>
      </c>
      <c r="F22" s="108" t="s">
        <v>229</v>
      </c>
      <c r="G22" s="108" t="s">
        <v>229</v>
      </c>
      <c r="H22" s="108" t="s">
        <v>229</v>
      </c>
      <c r="I22" s="108" t="s">
        <v>229</v>
      </c>
      <c r="J22" s="108" t="s">
        <v>229</v>
      </c>
      <c r="K22" s="108" t="s">
        <v>229</v>
      </c>
      <c r="L22" s="108" t="s">
        <v>229</v>
      </c>
      <c r="M22" s="108" t="s">
        <v>229</v>
      </c>
      <c r="N22" s="108" t="s">
        <v>229</v>
      </c>
      <c r="O22" s="108" t="s">
        <v>229</v>
      </c>
      <c r="P22" s="108" t="s">
        <v>229</v>
      </c>
      <c r="Q22" s="108" t="s">
        <v>229</v>
      </c>
      <c r="R22" s="108" t="s">
        <v>229</v>
      </c>
      <c r="S22" s="108" t="s">
        <v>229</v>
      </c>
      <c r="T22" s="106"/>
      <c r="U22" s="106"/>
      <c r="V22" s="106"/>
      <c r="W22" s="106"/>
      <c r="X22" s="106"/>
      <c r="Y22" s="106"/>
      <c r="Z22" s="107"/>
      <c r="AA22" s="107"/>
      <c r="AB22" s="107"/>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4:S4"/>
    <mergeCell ref="A6:S6"/>
    <mergeCell ref="A7:S7"/>
    <mergeCell ref="A8:S8"/>
    <mergeCell ref="A9:S9"/>
    <mergeCell ref="A10:S10"/>
    <mergeCell ref="E19:E20"/>
    <mergeCell ref="F19:F20"/>
    <mergeCell ref="G19:G20"/>
    <mergeCell ref="H19:H20"/>
    <mergeCell ref="A11:S11"/>
    <mergeCell ref="A12:S12"/>
    <mergeCell ref="A13:S13"/>
    <mergeCell ref="A14:S14"/>
    <mergeCell ref="A15:S15"/>
    <mergeCell ref="A16:S16"/>
    <mergeCell ref="Q19:R19"/>
    <mergeCell ref="S19:S20"/>
    <mergeCell ref="M19:M20"/>
    <mergeCell ref="N19:N20"/>
    <mergeCell ref="A17:S17"/>
    <mergeCell ref="A18:S18"/>
    <mergeCell ref="A19:A20"/>
    <mergeCell ref="B19:B20"/>
    <mergeCell ref="C19:C20"/>
    <mergeCell ref="D19:D20"/>
    <mergeCell ref="I19:I20"/>
    <mergeCell ref="J19:J20"/>
    <mergeCell ref="K19:K20"/>
    <mergeCell ref="L19:L20"/>
    <mergeCell ref="O19:O20"/>
    <mergeCell ref="P19:P20"/>
  </mergeCells>
  <phoneticPr fontId="7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27"/>
  <sheetViews>
    <sheetView zoomScale="70" zoomScaleNormal="70" workbookViewId="0">
      <selection activeCell="A7" sqref="A7"/>
    </sheetView>
  </sheetViews>
  <sheetFormatPr defaultColWidth="9.140625" defaultRowHeight="15.75" x14ac:dyDescent="0.25"/>
  <cols>
    <col min="1" max="16384" width="9.140625" style="109"/>
  </cols>
  <sheetData>
    <row r="2" spans="1:256" ht="18.75" x14ac:dyDescent="0.25">
      <c r="T2" s="74" t="s">
        <v>22</v>
      </c>
    </row>
    <row r="3" spans="1:256" ht="18.75" x14ac:dyDescent="0.3">
      <c r="A3" s="73"/>
      <c r="B3" s="110"/>
      <c r="C3" s="110"/>
      <c r="D3" s="110"/>
      <c r="E3" s="110"/>
      <c r="F3" s="110"/>
      <c r="G3" s="110"/>
      <c r="H3" s="110"/>
      <c r="I3" s="110"/>
      <c r="J3" s="110"/>
      <c r="K3" s="110"/>
      <c r="L3" s="110"/>
      <c r="M3" s="110"/>
      <c r="N3" s="110"/>
      <c r="O3" s="110"/>
      <c r="P3" s="110"/>
      <c r="Q3" s="110"/>
      <c r="R3" s="110"/>
      <c r="S3" s="110"/>
      <c r="T3" s="75" t="s">
        <v>6</v>
      </c>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row>
    <row r="4" spans="1:256" ht="18.75" x14ac:dyDescent="0.3">
      <c r="A4" s="73"/>
      <c r="B4" s="110"/>
      <c r="C4" s="110"/>
      <c r="D4" s="110"/>
      <c r="E4" s="110"/>
      <c r="F4" s="110"/>
      <c r="G4" s="110"/>
      <c r="H4" s="110"/>
      <c r="I4" s="110"/>
      <c r="J4" s="110"/>
      <c r="K4" s="110"/>
      <c r="L4" s="110"/>
      <c r="M4" s="110"/>
      <c r="N4" s="110"/>
      <c r="O4" s="110"/>
      <c r="P4" s="110"/>
      <c r="Q4" s="110"/>
      <c r="R4" s="110"/>
      <c r="S4" s="110"/>
      <c r="T4" s="75" t="s">
        <v>21</v>
      </c>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row>
    <row r="5" spans="1:256" ht="18.75" x14ac:dyDescent="0.3">
      <c r="A5" s="73"/>
      <c r="B5" s="110"/>
      <c r="C5" s="110"/>
      <c r="D5" s="110"/>
      <c r="E5" s="110"/>
      <c r="F5" s="110"/>
      <c r="G5" s="110"/>
      <c r="H5" s="110"/>
      <c r="I5" s="110"/>
      <c r="J5" s="110"/>
      <c r="K5" s="110"/>
      <c r="L5" s="110"/>
      <c r="M5" s="110"/>
      <c r="N5" s="110"/>
      <c r="O5" s="110"/>
      <c r="P5" s="110"/>
      <c r="Q5" s="110"/>
      <c r="R5" s="110"/>
      <c r="S5" s="110"/>
      <c r="T5" s="75"/>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row>
    <row r="6" spans="1:256" x14ac:dyDescent="0.25">
      <c r="A6" s="235" t="s">
        <v>454</v>
      </c>
      <c r="B6" s="235"/>
      <c r="C6" s="235"/>
      <c r="D6" s="235"/>
      <c r="E6" s="235"/>
      <c r="F6" s="235"/>
      <c r="G6" s="235"/>
      <c r="H6" s="235"/>
      <c r="I6" s="235"/>
      <c r="J6" s="235"/>
      <c r="K6" s="235"/>
      <c r="L6" s="235"/>
      <c r="M6" s="235"/>
      <c r="N6" s="235"/>
      <c r="O6" s="235"/>
      <c r="P6" s="235"/>
      <c r="Q6" s="235"/>
      <c r="R6" s="235"/>
      <c r="S6" s="235"/>
      <c r="T6" s="235"/>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x14ac:dyDescent="0.25">
      <c r="A7" s="111"/>
      <c r="B7" s="110"/>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ht="18.75" x14ac:dyDescent="0.25">
      <c r="A8" s="267" t="s">
        <v>5</v>
      </c>
      <c r="B8" s="267"/>
      <c r="C8" s="267"/>
      <c r="D8" s="267"/>
      <c r="E8" s="267"/>
      <c r="F8" s="267"/>
      <c r="G8" s="267"/>
      <c r="H8" s="267"/>
      <c r="I8" s="267"/>
      <c r="J8" s="267"/>
      <c r="K8" s="267"/>
      <c r="L8" s="267"/>
      <c r="M8" s="267"/>
      <c r="N8" s="267"/>
      <c r="O8" s="267"/>
      <c r="P8" s="267"/>
      <c r="Q8" s="267"/>
      <c r="R8" s="267"/>
      <c r="S8" s="267"/>
      <c r="T8" s="267"/>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c r="HC8" s="110"/>
      <c r="HD8" s="110"/>
      <c r="HE8" s="110"/>
      <c r="HF8" s="110"/>
      <c r="HG8" s="110"/>
      <c r="HH8" s="110"/>
      <c r="HI8" s="110"/>
      <c r="HJ8" s="110"/>
      <c r="HK8" s="110"/>
      <c r="HL8" s="110"/>
      <c r="HM8" s="110"/>
      <c r="HN8" s="110"/>
      <c r="HO8" s="110"/>
      <c r="HP8" s="110"/>
      <c r="HQ8" s="110"/>
      <c r="HR8" s="110"/>
      <c r="HS8" s="110"/>
      <c r="HT8" s="110"/>
      <c r="HU8" s="110"/>
      <c r="HV8" s="110"/>
      <c r="HW8" s="110"/>
      <c r="HX8" s="110"/>
      <c r="HY8" s="110"/>
      <c r="HZ8" s="110"/>
      <c r="IA8" s="110"/>
      <c r="IB8" s="110"/>
      <c r="IC8" s="110"/>
      <c r="ID8" s="110"/>
      <c r="IE8" s="110"/>
      <c r="IF8" s="110"/>
      <c r="IG8" s="110"/>
      <c r="IH8" s="110"/>
      <c r="II8" s="110"/>
      <c r="IJ8" s="110"/>
      <c r="IK8" s="110"/>
      <c r="IL8" s="110"/>
      <c r="IM8" s="110"/>
      <c r="IN8" s="110"/>
      <c r="IO8" s="110"/>
      <c r="IP8" s="110"/>
      <c r="IQ8" s="110"/>
      <c r="IR8" s="110"/>
      <c r="IS8" s="110"/>
      <c r="IT8" s="110"/>
      <c r="IU8" s="110"/>
      <c r="IV8" s="110"/>
    </row>
    <row r="9" spans="1:256" ht="18.75" x14ac:dyDescent="0.25">
      <c r="A9" s="267"/>
      <c r="B9" s="267"/>
      <c r="C9" s="267"/>
      <c r="D9" s="267"/>
      <c r="E9" s="267"/>
      <c r="F9" s="267"/>
      <c r="G9" s="267"/>
      <c r="H9" s="267"/>
      <c r="I9" s="267"/>
      <c r="J9" s="267"/>
      <c r="K9" s="267"/>
      <c r="L9" s="267"/>
      <c r="M9" s="267"/>
      <c r="N9" s="267"/>
      <c r="O9" s="267"/>
      <c r="P9" s="267"/>
      <c r="Q9" s="267"/>
      <c r="R9" s="267"/>
      <c r="S9" s="267"/>
      <c r="T9" s="267"/>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c r="IJ9" s="110"/>
      <c r="IK9" s="110"/>
      <c r="IL9" s="110"/>
      <c r="IM9" s="110"/>
      <c r="IN9" s="110"/>
      <c r="IO9" s="110"/>
      <c r="IP9" s="110"/>
      <c r="IQ9" s="110"/>
      <c r="IR9" s="110"/>
      <c r="IS9" s="110"/>
      <c r="IT9" s="110"/>
      <c r="IU9" s="110"/>
      <c r="IV9" s="110"/>
    </row>
    <row r="10" spans="1:256" x14ac:dyDescent="0.25">
      <c r="A10" s="270" t="s">
        <v>230</v>
      </c>
      <c r="B10" s="270"/>
      <c r="C10" s="270"/>
      <c r="D10" s="270"/>
      <c r="E10" s="270"/>
      <c r="F10" s="270"/>
      <c r="G10" s="270"/>
      <c r="H10" s="270"/>
      <c r="I10" s="270"/>
      <c r="J10" s="270"/>
      <c r="K10" s="270"/>
      <c r="L10" s="270"/>
      <c r="M10" s="270"/>
      <c r="N10" s="270"/>
      <c r="O10" s="270"/>
      <c r="P10" s="270"/>
      <c r="Q10" s="270"/>
      <c r="R10" s="270"/>
      <c r="S10" s="270"/>
      <c r="T10" s="27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c r="HT10" s="110"/>
      <c r="HU10" s="110"/>
      <c r="HV10" s="110"/>
      <c r="HW10" s="110"/>
      <c r="HX10" s="110"/>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c r="IV10" s="110"/>
    </row>
    <row r="11" spans="1:256" x14ac:dyDescent="0.25">
      <c r="A11" s="271" t="s">
        <v>4</v>
      </c>
      <c r="B11" s="271"/>
      <c r="C11" s="271"/>
      <c r="D11" s="271"/>
      <c r="E11" s="271"/>
      <c r="F11" s="271"/>
      <c r="G11" s="271"/>
      <c r="H11" s="271"/>
      <c r="I11" s="271"/>
      <c r="J11" s="271"/>
      <c r="K11" s="271"/>
      <c r="L11" s="271"/>
      <c r="M11" s="271"/>
      <c r="N11" s="271"/>
      <c r="O11" s="271"/>
      <c r="P11" s="271"/>
      <c r="Q11" s="271"/>
      <c r="R11" s="271"/>
      <c r="S11" s="271"/>
      <c r="T11" s="271"/>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c r="IV11" s="110"/>
    </row>
    <row r="12" spans="1:256" ht="18.75" x14ac:dyDescent="0.25">
      <c r="A12" s="267"/>
      <c r="B12" s="267"/>
      <c r="C12" s="267"/>
      <c r="D12" s="267"/>
      <c r="E12" s="267"/>
      <c r="F12" s="267"/>
      <c r="G12" s="267"/>
      <c r="H12" s="267"/>
      <c r="I12" s="267"/>
      <c r="J12" s="267"/>
      <c r="K12" s="267"/>
      <c r="L12" s="267"/>
      <c r="M12" s="267"/>
      <c r="N12" s="267"/>
      <c r="O12" s="267"/>
      <c r="P12" s="267"/>
      <c r="Q12" s="267"/>
      <c r="R12" s="267"/>
      <c r="S12" s="267"/>
      <c r="T12" s="267"/>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row>
    <row r="13" spans="1:256" x14ac:dyDescent="0.25">
      <c r="A13" s="270" t="str">
        <f>'1. паспорт местоположение'!A12:C12</f>
        <v>K_Che419_20</v>
      </c>
      <c r="B13" s="270"/>
      <c r="C13" s="270"/>
      <c r="D13" s="270"/>
      <c r="E13" s="270"/>
      <c r="F13" s="270"/>
      <c r="G13" s="270"/>
      <c r="H13" s="270"/>
      <c r="I13" s="270"/>
      <c r="J13" s="270"/>
      <c r="K13" s="270"/>
      <c r="L13" s="270"/>
      <c r="M13" s="270"/>
      <c r="N13" s="270"/>
      <c r="O13" s="270"/>
      <c r="P13" s="270"/>
      <c r="Q13" s="270"/>
      <c r="R13" s="270"/>
      <c r="S13" s="270"/>
      <c r="T13" s="27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row>
    <row r="14" spans="1:256" x14ac:dyDescent="0.25">
      <c r="A14" s="271" t="s">
        <v>3</v>
      </c>
      <c r="B14" s="271"/>
      <c r="C14" s="271"/>
      <c r="D14" s="271"/>
      <c r="E14" s="271"/>
      <c r="F14" s="271"/>
      <c r="G14" s="271"/>
      <c r="H14" s="271"/>
      <c r="I14" s="271"/>
      <c r="J14" s="271"/>
      <c r="K14" s="271"/>
      <c r="L14" s="271"/>
      <c r="M14" s="271"/>
      <c r="N14" s="271"/>
      <c r="O14" s="271"/>
      <c r="P14" s="271"/>
      <c r="Q14" s="271"/>
      <c r="R14" s="271"/>
      <c r="S14" s="271"/>
      <c r="T14" s="271"/>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row>
    <row r="15" spans="1:256" ht="18.75" x14ac:dyDescent="0.25">
      <c r="A15" s="274"/>
      <c r="B15" s="274"/>
      <c r="C15" s="274"/>
      <c r="D15" s="274"/>
      <c r="E15" s="274"/>
      <c r="F15" s="274"/>
      <c r="G15" s="274"/>
      <c r="H15" s="274"/>
      <c r="I15" s="274"/>
      <c r="J15" s="274"/>
      <c r="K15" s="274"/>
      <c r="L15" s="274"/>
      <c r="M15" s="274"/>
      <c r="N15" s="274"/>
      <c r="O15" s="274"/>
      <c r="P15" s="274"/>
      <c r="Q15" s="274"/>
      <c r="R15" s="274"/>
      <c r="S15" s="274"/>
      <c r="T15" s="274"/>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row>
    <row r="16" spans="1:256" x14ac:dyDescent="0.25">
      <c r="A16" s="270" t="str">
        <f>'1. паспорт местоположение'!A15:C15</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6" s="270"/>
      <c r="C16" s="270"/>
      <c r="D16" s="270"/>
      <c r="E16" s="270"/>
      <c r="F16" s="270"/>
      <c r="G16" s="270"/>
      <c r="H16" s="270"/>
      <c r="I16" s="270"/>
      <c r="J16" s="270"/>
      <c r="K16" s="270"/>
      <c r="L16" s="270"/>
      <c r="M16" s="270"/>
      <c r="N16" s="270"/>
      <c r="O16" s="270"/>
      <c r="P16" s="270"/>
      <c r="Q16" s="270"/>
      <c r="R16" s="270"/>
      <c r="S16" s="270"/>
      <c r="T16" s="270"/>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c r="ES16" s="113"/>
      <c r="ET16" s="113"/>
      <c r="EU16" s="113"/>
      <c r="EV16" s="113"/>
      <c r="EW16" s="113"/>
      <c r="EX16" s="113"/>
      <c r="EY16" s="113"/>
      <c r="EZ16" s="113"/>
      <c r="FA16" s="113"/>
      <c r="FB16" s="113"/>
      <c r="FC16" s="113"/>
      <c r="FD16" s="113"/>
      <c r="FE16" s="113"/>
      <c r="FF16" s="113"/>
      <c r="FG16" s="113"/>
      <c r="FH16" s="113"/>
      <c r="FI16" s="113"/>
      <c r="FJ16" s="113"/>
      <c r="FK16" s="113"/>
      <c r="FL16" s="113"/>
      <c r="FM16" s="113"/>
      <c r="FN16" s="113"/>
      <c r="FO16" s="113"/>
      <c r="FP16" s="113"/>
      <c r="FQ16" s="113"/>
      <c r="FR16" s="113"/>
      <c r="FS16" s="113"/>
      <c r="FT16" s="113"/>
      <c r="FU16" s="113"/>
      <c r="FV16" s="113"/>
      <c r="FW16" s="113"/>
      <c r="FX16" s="113"/>
      <c r="FY16" s="113"/>
      <c r="FZ16" s="113"/>
      <c r="GA16" s="113"/>
      <c r="GB16" s="113"/>
      <c r="GC16" s="113"/>
      <c r="GD16" s="113"/>
      <c r="GE16" s="113"/>
      <c r="GF16" s="113"/>
      <c r="GG16" s="113"/>
      <c r="GH16" s="113"/>
      <c r="GI16" s="113"/>
      <c r="GJ16" s="113"/>
      <c r="GK16" s="113"/>
      <c r="GL16" s="113"/>
      <c r="GM16" s="113"/>
      <c r="GN16" s="113"/>
      <c r="GO16" s="113"/>
      <c r="GP16" s="113"/>
      <c r="GQ16" s="113"/>
      <c r="GR16" s="113"/>
      <c r="GS16" s="113"/>
      <c r="GT16" s="113"/>
      <c r="GU16" s="113"/>
      <c r="GV16" s="113"/>
      <c r="GW16" s="113"/>
      <c r="GX16" s="113"/>
      <c r="GY16" s="113"/>
      <c r="GZ16" s="113"/>
      <c r="HA16" s="113"/>
      <c r="HB16" s="113"/>
      <c r="HC16" s="113"/>
      <c r="HD16" s="113"/>
      <c r="HE16" s="113"/>
      <c r="HF16" s="113"/>
      <c r="HG16" s="113"/>
      <c r="HH16" s="113"/>
      <c r="HI16" s="113"/>
      <c r="HJ16" s="113"/>
      <c r="HK16" s="113"/>
      <c r="HL16" s="113"/>
      <c r="HM16" s="113"/>
      <c r="HN16" s="113"/>
      <c r="HO16" s="113"/>
      <c r="HP16" s="113"/>
      <c r="HQ16" s="113"/>
      <c r="HR16" s="113"/>
      <c r="HS16" s="113"/>
      <c r="HT16" s="113"/>
      <c r="HU16" s="113"/>
      <c r="HV16" s="113"/>
      <c r="HW16" s="113"/>
      <c r="HX16" s="113"/>
      <c r="HY16" s="113"/>
      <c r="HZ16" s="113"/>
      <c r="IA16" s="113"/>
      <c r="IB16" s="113"/>
      <c r="IC16" s="113"/>
      <c r="ID16" s="113"/>
      <c r="IE16" s="113"/>
      <c r="IF16" s="113"/>
      <c r="IG16" s="113"/>
      <c r="IH16" s="113"/>
      <c r="II16" s="113"/>
      <c r="IJ16" s="113"/>
      <c r="IK16" s="113"/>
      <c r="IL16" s="113"/>
      <c r="IM16" s="113"/>
      <c r="IN16" s="113"/>
      <c r="IO16" s="113"/>
      <c r="IP16" s="113"/>
      <c r="IQ16" s="113"/>
      <c r="IR16" s="113"/>
      <c r="IS16" s="113"/>
      <c r="IT16" s="113"/>
      <c r="IU16" s="113"/>
      <c r="IV16" s="113"/>
    </row>
    <row r="17" spans="1:256" x14ac:dyDescent="0.25">
      <c r="A17" s="271" t="s">
        <v>2</v>
      </c>
      <c r="B17" s="271"/>
      <c r="C17" s="271"/>
      <c r="D17" s="271"/>
      <c r="E17" s="271"/>
      <c r="F17" s="271"/>
      <c r="G17" s="271"/>
      <c r="H17" s="271"/>
      <c r="I17" s="271"/>
      <c r="J17" s="271"/>
      <c r="K17" s="271"/>
      <c r="L17" s="271"/>
      <c r="M17" s="271"/>
      <c r="N17" s="271"/>
      <c r="O17" s="271"/>
      <c r="P17" s="271"/>
      <c r="Q17" s="271"/>
      <c r="R17" s="271"/>
      <c r="S17" s="271"/>
      <c r="T17" s="271"/>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c r="ES17" s="113"/>
      <c r="ET17" s="113"/>
      <c r="EU17" s="113"/>
      <c r="EV17" s="113"/>
      <c r="EW17" s="113"/>
      <c r="EX17" s="113"/>
      <c r="EY17" s="113"/>
      <c r="EZ17" s="113"/>
      <c r="FA17" s="113"/>
      <c r="FB17" s="113"/>
      <c r="FC17" s="113"/>
      <c r="FD17" s="113"/>
      <c r="FE17" s="113"/>
      <c r="FF17" s="113"/>
      <c r="FG17" s="113"/>
      <c r="FH17" s="113"/>
      <c r="FI17" s="113"/>
      <c r="FJ17" s="113"/>
      <c r="FK17" s="113"/>
      <c r="FL17" s="113"/>
      <c r="FM17" s="113"/>
      <c r="FN17" s="113"/>
      <c r="FO17" s="113"/>
      <c r="FP17" s="113"/>
      <c r="FQ17" s="113"/>
      <c r="FR17" s="113"/>
      <c r="FS17" s="113"/>
      <c r="FT17" s="113"/>
      <c r="FU17" s="113"/>
      <c r="FV17" s="113"/>
      <c r="FW17" s="113"/>
      <c r="FX17" s="113"/>
      <c r="FY17" s="113"/>
      <c r="FZ17" s="113"/>
      <c r="GA17" s="113"/>
      <c r="GB17" s="113"/>
      <c r="GC17" s="113"/>
      <c r="GD17" s="113"/>
      <c r="GE17" s="113"/>
      <c r="GF17" s="113"/>
      <c r="GG17" s="113"/>
      <c r="GH17" s="113"/>
      <c r="GI17" s="113"/>
      <c r="GJ17" s="113"/>
      <c r="GK17" s="113"/>
      <c r="GL17" s="113"/>
      <c r="GM17" s="113"/>
      <c r="GN17" s="113"/>
      <c r="GO17" s="113"/>
      <c r="GP17" s="113"/>
      <c r="GQ17" s="113"/>
      <c r="GR17" s="113"/>
      <c r="GS17" s="113"/>
      <c r="GT17" s="113"/>
      <c r="GU17" s="113"/>
      <c r="GV17" s="113"/>
      <c r="GW17" s="113"/>
      <c r="GX17" s="113"/>
      <c r="GY17" s="113"/>
      <c r="GZ17" s="113"/>
      <c r="HA17" s="113"/>
      <c r="HB17" s="113"/>
      <c r="HC17" s="113"/>
      <c r="HD17" s="113"/>
      <c r="HE17" s="113"/>
      <c r="HF17" s="113"/>
      <c r="HG17" s="113"/>
      <c r="HH17" s="113"/>
      <c r="HI17" s="113"/>
      <c r="HJ17" s="113"/>
      <c r="HK17" s="113"/>
      <c r="HL17" s="113"/>
      <c r="HM17" s="113"/>
      <c r="HN17" s="113"/>
      <c r="HO17" s="113"/>
      <c r="HP17" s="113"/>
      <c r="HQ17" s="113"/>
      <c r="HR17" s="113"/>
      <c r="HS17" s="113"/>
      <c r="HT17" s="113"/>
      <c r="HU17" s="113"/>
      <c r="HV17" s="113"/>
      <c r="HW17" s="113"/>
      <c r="HX17" s="113"/>
      <c r="HY17" s="113"/>
      <c r="HZ17" s="113"/>
      <c r="IA17" s="113"/>
      <c r="IB17" s="113"/>
      <c r="IC17" s="113"/>
      <c r="ID17" s="113"/>
      <c r="IE17" s="113"/>
      <c r="IF17" s="113"/>
      <c r="IG17" s="113"/>
      <c r="IH17" s="113"/>
      <c r="II17" s="113"/>
      <c r="IJ17" s="113"/>
      <c r="IK17" s="113"/>
      <c r="IL17" s="113"/>
      <c r="IM17" s="113"/>
      <c r="IN17" s="113"/>
      <c r="IO17" s="113"/>
      <c r="IP17" s="113"/>
      <c r="IQ17" s="113"/>
      <c r="IR17" s="113"/>
      <c r="IS17" s="113"/>
      <c r="IT17" s="113"/>
      <c r="IU17" s="113"/>
      <c r="IV17" s="113"/>
    </row>
    <row r="18" spans="1:256" ht="18.75" x14ac:dyDescent="0.25">
      <c r="A18" s="273"/>
      <c r="B18" s="273"/>
      <c r="C18" s="273"/>
      <c r="D18" s="273"/>
      <c r="E18" s="273"/>
      <c r="F18" s="273"/>
      <c r="G18" s="273"/>
      <c r="H18" s="273"/>
      <c r="I18" s="273"/>
      <c r="J18" s="273"/>
      <c r="K18" s="273"/>
      <c r="L18" s="273"/>
      <c r="M18" s="273"/>
      <c r="N18" s="273"/>
      <c r="O18" s="273"/>
      <c r="P18" s="273"/>
      <c r="Q18" s="273"/>
      <c r="R18" s="273"/>
      <c r="S18" s="273"/>
      <c r="T18" s="27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c r="ES18" s="113"/>
      <c r="ET18" s="113"/>
      <c r="EU18" s="113"/>
      <c r="EV18" s="113"/>
      <c r="EW18" s="113"/>
      <c r="EX18" s="113"/>
      <c r="EY18" s="113"/>
      <c r="EZ18" s="113"/>
      <c r="FA18" s="113"/>
      <c r="FB18" s="113"/>
      <c r="FC18" s="113"/>
      <c r="FD18" s="113"/>
      <c r="FE18" s="113"/>
      <c r="FF18" s="113"/>
      <c r="FG18" s="113"/>
      <c r="FH18" s="113"/>
      <c r="FI18" s="113"/>
      <c r="FJ18" s="113"/>
      <c r="FK18" s="113"/>
      <c r="FL18" s="113"/>
      <c r="FM18" s="113"/>
      <c r="FN18" s="113"/>
      <c r="FO18" s="113"/>
      <c r="FP18" s="113"/>
      <c r="FQ18" s="113"/>
      <c r="FR18" s="113"/>
      <c r="FS18" s="113"/>
      <c r="FT18" s="113"/>
      <c r="FU18" s="113"/>
      <c r="FV18" s="113"/>
      <c r="FW18" s="113"/>
      <c r="FX18" s="113"/>
      <c r="FY18" s="113"/>
      <c r="FZ18" s="113"/>
      <c r="GA18" s="113"/>
      <c r="GB18" s="113"/>
      <c r="GC18" s="113"/>
      <c r="GD18" s="113"/>
      <c r="GE18" s="113"/>
      <c r="GF18" s="113"/>
      <c r="GG18" s="113"/>
      <c r="GH18" s="113"/>
      <c r="GI18" s="113"/>
      <c r="GJ18" s="113"/>
      <c r="GK18" s="113"/>
      <c r="GL18" s="113"/>
      <c r="GM18" s="113"/>
      <c r="GN18" s="113"/>
      <c r="GO18" s="113"/>
      <c r="GP18" s="113"/>
      <c r="GQ18" s="113"/>
      <c r="GR18" s="113"/>
      <c r="GS18" s="113"/>
      <c r="GT18" s="113"/>
      <c r="GU18" s="113"/>
      <c r="GV18" s="113"/>
      <c r="GW18" s="113"/>
      <c r="GX18" s="113"/>
      <c r="GY18" s="113"/>
      <c r="GZ18" s="113"/>
      <c r="HA18" s="113"/>
      <c r="HB18" s="113"/>
      <c r="HC18" s="113"/>
      <c r="HD18" s="113"/>
      <c r="HE18" s="113"/>
      <c r="HF18" s="113"/>
      <c r="HG18" s="113"/>
      <c r="HH18" s="113"/>
      <c r="HI18" s="113"/>
      <c r="HJ18" s="113"/>
      <c r="HK18" s="113"/>
      <c r="HL18" s="113"/>
      <c r="HM18" s="113"/>
      <c r="HN18" s="113"/>
      <c r="HO18" s="113"/>
      <c r="HP18" s="113"/>
      <c r="HQ18" s="113"/>
      <c r="HR18" s="113"/>
      <c r="HS18" s="113"/>
      <c r="HT18" s="113"/>
      <c r="HU18" s="113"/>
      <c r="HV18" s="113"/>
      <c r="HW18" s="113"/>
      <c r="HX18" s="113"/>
      <c r="HY18" s="113"/>
      <c r="HZ18" s="113"/>
      <c r="IA18" s="113"/>
      <c r="IB18" s="113"/>
      <c r="IC18" s="113"/>
      <c r="ID18" s="113"/>
      <c r="IE18" s="113"/>
      <c r="IF18" s="113"/>
      <c r="IG18" s="113"/>
      <c r="IH18" s="113"/>
      <c r="II18" s="113"/>
      <c r="IJ18" s="113"/>
      <c r="IK18" s="113"/>
      <c r="IL18" s="113"/>
      <c r="IM18" s="113"/>
      <c r="IN18" s="113"/>
      <c r="IO18" s="113"/>
      <c r="IP18" s="113"/>
      <c r="IQ18" s="113"/>
      <c r="IR18" s="113"/>
      <c r="IS18" s="113"/>
      <c r="IT18" s="113"/>
      <c r="IU18" s="113"/>
      <c r="IV18" s="113"/>
    </row>
    <row r="19" spans="1:256" ht="18.75" x14ac:dyDescent="0.25">
      <c r="A19" s="258" t="s">
        <v>231</v>
      </c>
      <c r="B19" s="258"/>
      <c r="C19" s="258"/>
      <c r="D19" s="258"/>
      <c r="E19" s="258"/>
      <c r="F19" s="258"/>
      <c r="G19" s="258"/>
      <c r="H19" s="258"/>
      <c r="I19" s="258"/>
      <c r="J19" s="258"/>
      <c r="K19" s="258"/>
      <c r="L19" s="258"/>
      <c r="M19" s="258"/>
      <c r="N19" s="258"/>
      <c r="O19" s="258"/>
      <c r="P19" s="258"/>
      <c r="Q19" s="258"/>
      <c r="R19" s="258"/>
      <c r="S19" s="258"/>
      <c r="T19" s="258"/>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c r="ES19" s="113"/>
      <c r="ET19" s="113"/>
      <c r="EU19" s="113"/>
      <c r="EV19" s="113"/>
      <c r="EW19" s="113"/>
      <c r="EX19" s="113"/>
      <c r="EY19" s="113"/>
      <c r="EZ19" s="113"/>
      <c r="FA19" s="113"/>
      <c r="FB19" s="113"/>
      <c r="FC19" s="113"/>
      <c r="FD19" s="113"/>
      <c r="FE19" s="113"/>
      <c r="FF19" s="113"/>
      <c r="FG19" s="113"/>
      <c r="FH19" s="113"/>
      <c r="FI19" s="113"/>
      <c r="FJ19" s="113"/>
      <c r="FK19" s="113"/>
      <c r="FL19" s="113"/>
      <c r="FM19" s="113"/>
      <c r="FN19" s="113"/>
      <c r="FO19" s="113"/>
      <c r="FP19" s="113"/>
      <c r="FQ19" s="113"/>
      <c r="FR19" s="113"/>
      <c r="FS19" s="113"/>
      <c r="FT19" s="113"/>
      <c r="FU19" s="113"/>
      <c r="FV19" s="113"/>
      <c r="FW19" s="113"/>
      <c r="FX19" s="113"/>
      <c r="FY19" s="113"/>
      <c r="FZ19" s="113"/>
      <c r="GA19" s="113"/>
      <c r="GB19" s="113"/>
      <c r="GC19" s="113"/>
      <c r="GD19" s="113"/>
      <c r="GE19" s="113"/>
      <c r="GF19" s="113"/>
      <c r="GG19" s="113"/>
      <c r="GH19" s="113"/>
      <c r="GI19" s="113"/>
      <c r="GJ19" s="113"/>
      <c r="GK19" s="113"/>
      <c r="GL19" s="113"/>
      <c r="GM19" s="113"/>
      <c r="GN19" s="113"/>
      <c r="GO19" s="113"/>
      <c r="GP19" s="113"/>
      <c r="GQ19" s="113"/>
      <c r="GR19" s="113"/>
      <c r="GS19" s="113"/>
      <c r="GT19" s="113"/>
      <c r="GU19" s="113"/>
      <c r="GV19" s="113"/>
      <c r="GW19" s="113"/>
      <c r="GX19" s="113"/>
      <c r="GY19" s="113"/>
      <c r="GZ19" s="113"/>
      <c r="HA19" s="113"/>
      <c r="HB19" s="113"/>
      <c r="HC19" s="113"/>
      <c r="HD19" s="113"/>
      <c r="HE19" s="113"/>
      <c r="HF19" s="113"/>
      <c r="HG19" s="113"/>
      <c r="HH19" s="113"/>
      <c r="HI19" s="113"/>
      <c r="HJ19" s="113"/>
      <c r="HK19" s="113"/>
      <c r="HL19" s="113"/>
      <c r="HM19" s="113"/>
      <c r="HN19" s="113"/>
      <c r="HO19" s="113"/>
      <c r="HP19" s="113"/>
      <c r="HQ19" s="113"/>
      <c r="HR19" s="113"/>
      <c r="HS19" s="113"/>
      <c r="HT19" s="113"/>
      <c r="HU19" s="113"/>
      <c r="HV19" s="113"/>
      <c r="HW19" s="113"/>
      <c r="HX19" s="113"/>
      <c r="HY19" s="113"/>
      <c r="HZ19" s="113"/>
      <c r="IA19" s="113"/>
      <c r="IB19" s="113"/>
      <c r="IC19" s="113"/>
      <c r="ID19" s="113"/>
      <c r="IE19" s="113"/>
      <c r="IF19" s="113"/>
      <c r="IG19" s="113"/>
      <c r="IH19" s="113"/>
      <c r="II19" s="113"/>
      <c r="IJ19" s="113"/>
      <c r="IK19" s="113"/>
      <c r="IL19" s="113"/>
      <c r="IM19" s="113"/>
      <c r="IN19" s="113"/>
      <c r="IO19" s="113"/>
      <c r="IP19" s="113"/>
      <c r="IQ19" s="113"/>
      <c r="IR19" s="113"/>
      <c r="IS19" s="113"/>
      <c r="IT19" s="113"/>
      <c r="IU19" s="113"/>
      <c r="IV19" s="113"/>
    </row>
    <row r="20" spans="1:256" x14ac:dyDescent="0.25">
      <c r="A20" s="259"/>
      <c r="B20" s="259"/>
      <c r="C20" s="259"/>
      <c r="D20" s="259"/>
      <c r="E20" s="259"/>
      <c r="F20" s="259"/>
      <c r="G20" s="259"/>
      <c r="H20" s="259"/>
      <c r="I20" s="259"/>
      <c r="J20" s="259"/>
      <c r="K20" s="259"/>
      <c r="L20" s="259"/>
      <c r="M20" s="259"/>
      <c r="N20" s="259"/>
      <c r="O20" s="259"/>
      <c r="P20" s="259"/>
      <c r="Q20" s="259"/>
      <c r="R20" s="259"/>
      <c r="S20" s="259"/>
      <c r="T20" s="259"/>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row>
    <row r="21" spans="1:256" ht="15.75" customHeight="1" x14ac:dyDescent="0.25">
      <c r="A21" s="260" t="s">
        <v>1</v>
      </c>
      <c r="B21" s="263" t="s">
        <v>232</v>
      </c>
      <c r="C21" s="264"/>
      <c r="D21" s="268" t="s">
        <v>233</v>
      </c>
      <c r="E21" s="263" t="s">
        <v>234</v>
      </c>
      <c r="F21" s="264"/>
      <c r="G21" s="263" t="s">
        <v>235</v>
      </c>
      <c r="H21" s="264"/>
      <c r="I21" s="263" t="s">
        <v>236</v>
      </c>
      <c r="J21" s="264"/>
      <c r="K21" s="268" t="s">
        <v>237</v>
      </c>
      <c r="L21" s="263" t="s">
        <v>238</v>
      </c>
      <c r="M21" s="264"/>
      <c r="N21" s="263" t="s">
        <v>239</v>
      </c>
      <c r="O21" s="264"/>
      <c r="P21" s="268" t="s">
        <v>240</v>
      </c>
      <c r="Q21" s="256" t="s">
        <v>241</v>
      </c>
      <c r="R21" s="275"/>
      <c r="S21" s="256" t="s">
        <v>242</v>
      </c>
      <c r="T21" s="257"/>
    </row>
    <row r="22" spans="1:256" ht="267.75" x14ac:dyDescent="0.25">
      <c r="A22" s="261"/>
      <c r="B22" s="265"/>
      <c r="C22" s="266"/>
      <c r="D22" s="272"/>
      <c r="E22" s="265"/>
      <c r="F22" s="266"/>
      <c r="G22" s="265"/>
      <c r="H22" s="266"/>
      <c r="I22" s="265"/>
      <c r="J22" s="266"/>
      <c r="K22" s="269"/>
      <c r="L22" s="265"/>
      <c r="M22" s="266"/>
      <c r="N22" s="265"/>
      <c r="O22" s="266"/>
      <c r="P22" s="269"/>
      <c r="Q22" s="116" t="s">
        <v>243</v>
      </c>
      <c r="R22" s="116" t="s">
        <v>244</v>
      </c>
      <c r="S22" s="116" t="s">
        <v>245</v>
      </c>
      <c r="T22" s="116" t="s">
        <v>246</v>
      </c>
    </row>
    <row r="23" spans="1:256" x14ac:dyDescent="0.25">
      <c r="A23" s="262"/>
      <c r="B23" s="116" t="s">
        <v>247</v>
      </c>
      <c r="C23" s="116" t="s">
        <v>248</v>
      </c>
      <c r="D23" s="269"/>
      <c r="E23" s="116" t="s">
        <v>247</v>
      </c>
      <c r="F23" s="116" t="s">
        <v>248</v>
      </c>
      <c r="G23" s="116" t="s">
        <v>247</v>
      </c>
      <c r="H23" s="116" t="s">
        <v>248</v>
      </c>
      <c r="I23" s="116" t="s">
        <v>247</v>
      </c>
      <c r="J23" s="116" t="s">
        <v>248</v>
      </c>
      <c r="K23" s="116" t="s">
        <v>247</v>
      </c>
      <c r="L23" s="116" t="s">
        <v>247</v>
      </c>
      <c r="M23" s="116" t="s">
        <v>248</v>
      </c>
      <c r="N23" s="116" t="s">
        <v>247</v>
      </c>
      <c r="O23" s="116" t="s">
        <v>248</v>
      </c>
      <c r="P23" s="115" t="s">
        <v>247</v>
      </c>
      <c r="Q23" s="116" t="s">
        <v>247</v>
      </c>
      <c r="R23" s="116" t="s">
        <v>247</v>
      </c>
      <c r="S23" s="116" t="s">
        <v>247</v>
      </c>
      <c r="T23" s="116" t="s">
        <v>247</v>
      </c>
    </row>
    <row r="24" spans="1:256"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56" x14ac:dyDescent="0.25">
      <c r="A25" s="118">
        <v>1</v>
      </c>
      <c r="B25" s="119" t="s">
        <v>229</v>
      </c>
      <c r="C25" s="119" t="s">
        <v>229</v>
      </c>
      <c r="D25" s="119" t="s">
        <v>229</v>
      </c>
      <c r="E25" s="119" t="s">
        <v>229</v>
      </c>
      <c r="F25" s="119" t="s">
        <v>229</v>
      </c>
      <c r="G25" s="119" t="s">
        <v>229</v>
      </c>
      <c r="H25" s="119" t="s">
        <v>229</v>
      </c>
      <c r="I25" s="119" t="s">
        <v>229</v>
      </c>
      <c r="J25" s="119" t="s">
        <v>229</v>
      </c>
      <c r="K25" s="119" t="s">
        <v>229</v>
      </c>
      <c r="L25" s="119" t="s">
        <v>229</v>
      </c>
      <c r="M25" s="119" t="s">
        <v>229</v>
      </c>
      <c r="N25" s="119" t="s">
        <v>229</v>
      </c>
      <c r="O25" s="119" t="s">
        <v>229</v>
      </c>
      <c r="P25" s="119" t="s">
        <v>229</v>
      </c>
      <c r="Q25" s="119" t="s">
        <v>229</v>
      </c>
      <c r="R25" s="119" t="s">
        <v>229</v>
      </c>
      <c r="S25" s="119" t="s">
        <v>229</v>
      </c>
      <c r="T25" s="119" t="s">
        <v>229</v>
      </c>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c r="GI25" s="120"/>
      <c r="GJ25" s="120"/>
      <c r="GK25" s="120"/>
      <c r="GL25" s="120"/>
      <c r="GM25" s="120"/>
      <c r="GN25" s="120"/>
      <c r="GO25" s="120"/>
      <c r="GP25" s="120"/>
      <c r="GQ25" s="120"/>
      <c r="GR25" s="120"/>
      <c r="GS25" s="120"/>
      <c r="GT25" s="120"/>
      <c r="GU25" s="120"/>
      <c r="GV25" s="120"/>
      <c r="GW25" s="120"/>
      <c r="GX25" s="120"/>
      <c r="GY25" s="120"/>
      <c r="GZ25" s="120"/>
      <c r="HA25" s="120"/>
      <c r="HB25" s="120"/>
      <c r="HC25" s="120"/>
      <c r="HD25" s="120"/>
      <c r="HE25" s="120"/>
      <c r="HF25" s="120"/>
      <c r="HG25" s="120"/>
      <c r="HH25" s="120"/>
      <c r="HI25" s="120"/>
      <c r="HJ25" s="120"/>
      <c r="HK25" s="120"/>
      <c r="HL25" s="120"/>
      <c r="HM25" s="120"/>
      <c r="HN25" s="120"/>
      <c r="HO25" s="120"/>
      <c r="HP25" s="120"/>
      <c r="HQ25" s="120"/>
      <c r="HR25" s="120"/>
      <c r="HS25" s="120"/>
      <c r="HT25" s="120"/>
      <c r="HU25" s="120"/>
      <c r="HV25" s="120"/>
      <c r="HW25" s="120"/>
      <c r="HX25" s="120"/>
      <c r="HY25" s="120"/>
      <c r="HZ25" s="120"/>
      <c r="IA25" s="120"/>
      <c r="IB25" s="120"/>
      <c r="IC25" s="120"/>
      <c r="ID25" s="120"/>
      <c r="IE25" s="120"/>
      <c r="IF25" s="120"/>
      <c r="IG25" s="120"/>
      <c r="IH25" s="120"/>
      <c r="II25" s="120"/>
      <c r="IJ25" s="120"/>
      <c r="IK25" s="120"/>
      <c r="IL25" s="120"/>
      <c r="IM25" s="120"/>
      <c r="IN25" s="120"/>
      <c r="IO25" s="120"/>
      <c r="IP25" s="120"/>
      <c r="IQ25" s="120"/>
      <c r="IR25" s="120"/>
      <c r="IS25" s="120"/>
      <c r="IT25" s="120"/>
      <c r="IU25" s="120"/>
      <c r="IV25" s="120"/>
    </row>
    <row r="27" spans="1:256" x14ac:dyDescent="0.25">
      <c r="A27" s="121"/>
      <c r="B27" s="122"/>
      <c r="C27" s="122"/>
      <c r="D27" s="121"/>
      <c r="E27" s="121"/>
      <c r="F27" s="121"/>
      <c r="G27" s="121"/>
      <c r="H27" s="121"/>
      <c r="I27" s="121"/>
      <c r="J27" s="121"/>
      <c r="K27" s="122"/>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c r="DE27" s="121"/>
      <c r="DF27" s="121"/>
      <c r="DG27" s="121"/>
      <c r="DH27" s="121"/>
      <c r="DI27" s="121"/>
      <c r="DJ27" s="121"/>
      <c r="DK27" s="121"/>
      <c r="DL27" s="121"/>
      <c r="DM27" s="121"/>
      <c r="DN27" s="121"/>
      <c r="DO27" s="121"/>
      <c r="DP27" s="121"/>
      <c r="DQ27" s="121"/>
      <c r="DR27" s="121"/>
      <c r="DS27" s="121"/>
      <c r="DT27" s="121"/>
      <c r="DU27" s="121"/>
      <c r="DV27" s="121"/>
      <c r="DW27" s="121"/>
      <c r="DX27" s="121"/>
      <c r="DY27" s="121"/>
      <c r="DZ27" s="121"/>
      <c r="EA27" s="121"/>
      <c r="EB27" s="121"/>
      <c r="EC27" s="121"/>
      <c r="ED27" s="121"/>
      <c r="EE27" s="121"/>
      <c r="EF27" s="121"/>
      <c r="EG27" s="121"/>
      <c r="EH27" s="121"/>
      <c r="EI27" s="121"/>
      <c r="EJ27" s="121"/>
      <c r="EK27" s="121"/>
      <c r="EL27" s="121"/>
      <c r="EM27" s="121"/>
      <c r="EN27" s="121"/>
      <c r="EO27" s="121"/>
      <c r="EP27" s="121"/>
      <c r="EQ27" s="121"/>
      <c r="ER27" s="121"/>
      <c r="ES27" s="121"/>
      <c r="ET27" s="121"/>
      <c r="EU27" s="121"/>
      <c r="EV27" s="121"/>
      <c r="EW27" s="121"/>
      <c r="EX27" s="121"/>
      <c r="EY27" s="121"/>
      <c r="EZ27" s="121"/>
      <c r="FA27" s="121"/>
      <c r="FB27" s="121"/>
      <c r="FC27" s="121"/>
      <c r="FD27" s="121"/>
      <c r="FE27" s="121"/>
      <c r="FF27" s="121"/>
      <c r="FG27" s="121"/>
      <c r="FH27" s="121"/>
      <c r="FI27" s="121"/>
      <c r="FJ27" s="121"/>
      <c r="FK27" s="121"/>
      <c r="FL27" s="121"/>
      <c r="FM27" s="121"/>
      <c r="FN27" s="121"/>
      <c r="FO27" s="121"/>
      <c r="FP27" s="121"/>
      <c r="FQ27" s="121"/>
      <c r="FR27" s="121"/>
      <c r="FS27" s="121"/>
      <c r="FT27" s="121"/>
      <c r="FU27" s="121"/>
      <c r="FV27" s="121"/>
      <c r="FW27" s="121"/>
      <c r="FX27" s="121"/>
      <c r="FY27" s="121"/>
      <c r="FZ27" s="121"/>
      <c r="GA27" s="121"/>
      <c r="GB27" s="121"/>
      <c r="GC27" s="121"/>
      <c r="GD27" s="121"/>
      <c r="GE27" s="121"/>
      <c r="GF27" s="121"/>
      <c r="GG27" s="121"/>
      <c r="GH27" s="121"/>
      <c r="GI27" s="121"/>
      <c r="GJ27" s="121"/>
      <c r="GK27" s="121"/>
      <c r="GL27" s="121"/>
      <c r="GM27" s="121"/>
      <c r="GN27" s="121"/>
      <c r="GO27" s="121"/>
      <c r="GP27" s="121"/>
      <c r="GQ27" s="121"/>
      <c r="GR27" s="121"/>
      <c r="GS27" s="121"/>
      <c r="GT27" s="121"/>
      <c r="GU27" s="121"/>
      <c r="GV27" s="121"/>
      <c r="GW27" s="121"/>
      <c r="GX27" s="121"/>
      <c r="GY27" s="121"/>
      <c r="GZ27" s="121"/>
      <c r="HA27" s="121"/>
      <c r="HB27" s="121"/>
      <c r="HC27" s="121"/>
      <c r="HD27" s="121"/>
      <c r="HE27" s="121"/>
      <c r="HF27" s="121"/>
      <c r="HG27" s="121"/>
      <c r="HH27" s="121"/>
      <c r="HI27" s="121"/>
      <c r="HJ27" s="121"/>
      <c r="HK27" s="121"/>
      <c r="HL27" s="121"/>
      <c r="HM27" s="121"/>
      <c r="HN27" s="121"/>
      <c r="HO27" s="121"/>
      <c r="HP27" s="121"/>
      <c r="HQ27" s="121"/>
      <c r="HR27" s="121"/>
      <c r="HS27" s="121"/>
      <c r="HT27" s="121"/>
      <c r="HU27" s="121"/>
      <c r="HV27" s="121"/>
      <c r="HW27" s="121"/>
      <c r="HX27" s="121"/>
      <c r="HY27" s="121"/>
      <c r="HZ27" s="121"/>
      <c r="IA27" s="121"/>
      <c r="IB27" s="121"/>
      <c r="IC27" s="121"/>
      <c r="ID27" s="121"/>
      <c r="IE27" s="121"/>
      <c r="IF27" s="121"/>
      <c r="IG27" s="121"/>
      <c r="IH27" s="121"/>
      <c r="II27" s="121"/>
      <c r="IJ27" s="121"/>
      <c r="IK27" s="121"/>
      <c r="IL27" s="121"/>
      <c r="IM27" s="121"/>
      <c r="IN27" s="121"/>
      <c r="IO27" s="121"/>
      <c r="IP27" s="121"/>
      <c r="IQ27" s="121"/>
      <c r="IR27" s="121"/>
      <c r="IS27" s="121"/>
      <c r="IT27" s="121"/>
      <c r="IU27" s="121"/>
      <c r="IV27" s="121"/>
    </row>
  </sheetData>
  <mergeCells count="26">
    <mergeCell ref="A6:T6"/>
    <mergeCell ref="A8:T8"/>
    <mergeCell ref="A9:T9"/>
    <mergeCell ref="A10:T10"/>
    <mergeCell ref="A11:T11"/>
    <mergeCell ref="A12:T12"/>
    <mergeCell ref="G21:H22"/>
    <mergeCell ref="I21:J22"/>
    <mergeCell ref="K21:K22"/>
    <mergeCell ref="L21:M22"/>
    <mergeCell ref="A13:T13"/>
    <mergeCell ref="A14:T14"/>
    <mergeCell ref="D21:D23"/>
    <mergeCell ref="E21:F22"/>
    <mergeCell ref="A17:T17"/>
    <mergeCell ref="A18:T18"/>
    <mergeCell ref="N21:O22"/>
    <mergeCell ref="P21:P22"/>
    <mergeCell ref="A15:T15"/>
    <mergeCell ref="A16:T16"/>
    <mergeCell ref="Q21:R21"/>
    <mergeCell ref="S21:T21"/>
    <mergeCell ref="A19:T19"/>
    <mergeCell ref="A20:T20"/>
    <mergeCell ref="A21:A23"/>
    <mergeCell ref="B21:C22"/>
  </mergeCells>
  <phoneticPr fontId="7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60" zoomScaleNormal="60" workbookViewId="0">
      <selection activeCell="A6" sqref="A6"/>
    </sheetView>
  </sheetViews>
  <sheetFormatPr defaultColWidth="9.140625" defaultRowHeight="15.75" x14ac:dyDescent="0.25"/>
  <cols>
    <col min="1" max="16384" width="9.140625" style="123"/>
  </cols>
  <sheetData>
    <row r="1" spans="1:256" ht="18.75" x14ac:dyDescent="0.25">
      <c r="AA1" s="33" t="s">
        <v>22</v>
      </c>
    </row>
    <row r="2" spans="1:256" ht="18.75" x14ac:dyDescent="0.3">
      <c r="A2" s="91"/>
      <c r="B2" s="91"/>
      <c r="C2" s="91"/>
      <c r="D2" s="91"/>
      <c r="E2" s="16"/>
      <c r="F2" s="91"/>
      <c r="G2" s="91"/>
      <c r="H2" s="91"/>
      <c r="I2" s="91"/>
      <c r="J2" s="91"/>
      <c r="K2" s="91"/>
      <c r="L2" s="91"/>
      <c r="M2" s="91"/>
      <c r="N2" s="91"/>
      <c r="O2" s="91"/>
      <c r="P2" s="91"/>
      <c r="Q2" s="110"/>
      <c r="R2" s="110"/>
      <c r="S2" s="91"/>
      <c r="T2" s="91"/>
      <c r="U2" s="91"/>
      <c r="V2" s="91"/>
      <c r="W2" s="91"/>
      <c r="X2" s="91"/>
      <c r="Y2" s="91"/>
      <c r="Z2" s="91"/>
      <c r="AA2" s="13" t="s">
        <v>6</v>
      </c>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row>
    <row r="3" spans="1:256" ht="18.75" x14ac:dyDescent="0.3">
      <c r="A3" s="91"/>
      <c r="B3" s="91"/>
      <c r="C3" s="91"/>
      <c r="D3" s="91"/>
      <c r="E3" s="16"/>
      <c r="F3" s="91"/>
      <c r="G3" s="91"/>
      <c r="H3" s="91"/>
      <c r="I3" s="91"/>
      <c r="J3" s="91"/>
      <c r="K3" s="91"/>
      <c r="L3" s="91"/>
      <c r="M3" s="91"/>
      <c r="N3" s="91"/>
      <c r="O3" s="91"/>
      <c r="P3" s="91"/>
      <c r="Q3" s="110"/>
      <c r="R3" s="110"/>
      <c r="S3" s="91"/>
      <c r="T3" s="91"/>
      <c r="U3" s="91"/>
      <c r="V3" s="91"/>
      <c r="W3" s="91"/>
      <c r="X3" s="91"/>
      <c r="Y3" s="91"/>
      <c r="Z3" s="91"/>
      <c r="AA3" s="13" t="s">
        <v>21</v>
      </c>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c r="IV3" s="91"/>
    </row>
    <row r="4" spans="1:256" x14ac:dyDescent="0.25">
      <c r="A4" s="91"/>
      <c r="B4" s="91"/>
      <c r="C4" s="91"/>
      <c r="D4" s="91"/>
      <c r="E4" s="124"/>
      <c r="F4" s="91"/>
      <c r="G4" s="91"/>
      <c r="H4" s="91"/>
      <c r="I4" s="91"/>
      <c r="J4" s="91"/>
      <c r="K4" s="91"/>
      <c r="L4" s="91"/>
      <c r="M4" s="91"/>
      <c r="N4" s="91"/>
      <c r="O4" s="91"/>
      <c r="P4" s="91"/>
      <c r="Q4" s="110"/>
      <c r="R4" s="110"/>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row>
    <row r="5" spans="1:256" x14ac:dyDescent="0.25">
      <c r="A5" s="255" t="s">
        <v>454</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2"/>
      <c r="EY5" s="92"/>
      <c r="EZ5" s="92"/>
      <c r="FA5" s="92"/>
      <c r="FB5" s="92"/>
      <c r="FC5" s="92"/>
      <c r="FD5" s="92"/>
      <c r="FE5" s="92"/>
      <c r="FF5" s="92"/>
      <c r="FG5" s="92"/>
      <c r="FH5" s="92"/>
      <c r="FI5" s="92"/>
      <c r="FJ5" s="92"/>
      <c r="FK5" s="92"/>
      <c r="FL5" s="92"/>
      <c r="FM5" s="92"/>
      <c r="FN5" s="92"/>
      <c r="FO5" s="92"/>
      <c r="FP5" s="92"/>
      <c r="FQ5" s="92"/>
      <c r="FR5" s="92"/>
      <c r="FS5" s="92"/>
      <c r="FT5" s="92"/>
      <c r="FU5" s="92"/>
      <c r="FV5" s="92"/>
      <c r="FW5" s="92"/>
      <c r="FX5" s="92"/>
      <c r="FY5" s="92"/>
      <c r="FZ5" s="92"/>
      <c r="GA5" s="92"/>
      <c r="GB5" s="92"/>
      <c r="GC5" s="92"/>
      <c r="GD5" s="92"/>
      <c r="GE5" s="92"/>
      <c r="GF5" s="92"/>
      <c r="GG5" s="92"/>
      <c r="GH5" s="92"/>
      <c r="GI5" s="92"/>
      <c r="GJ5" s="92"/>
      <c r="GK5" s="92"/>
      <c r="GL5" s="92"/>
      <c r="GM5" s="92"/>
      <c r="GN5" s="92"/>
      <c r="GO5" s="92"/>
      <c r="GP5" s="92"/>
      <c r="GQ5" s="92"/>
      <c r="GR5" s="92"/>
      <c r="GS5" s="92"/>
      <c r="GT5" s="92"/>
      <c r="GU5" s="92"/>
      <c r="GV5" s="92"/>
      <c r="GW5" s="92"/>
      <c r="GX5" s="92"/>
      <c r="GY5" s="92"/>
      <c r="GZ5" s="92"/>
      <c r="HA5" s="92"/>
      <c r="HB5" s="92"/>
      <c r="HC5" s="92"/>
      <c r="HD5" s="92"/>
      <c r="HE5" s="92"/>
      <c r="HF5" s="92"/>
      <c r="HG5" s="92"/>
      <c r="HH5" s="92"/>
      <c r="HI5" s="92"/>
      <c r="HJ5" s="92"/>
      <c r="HK5" s="92"/>
      <c r="HL5" s="92"/>
      <c r="HM5" s="92"/>
      <c r="HN5" s="92"/>
      <c r="HO5" s="92"/>
      <c r="HP5" s="92"/>
      <c r="HQ5" s="92"/>
      <c r="HR5" s="92"/>
      <c r="HS5" s="92"/>
      <c r="HT5" s="92"/>
      <c r="HU5" s="92"/>
      <c r="HV5" s="92"/>
      <c r="HW5" s="92"/>
      <c r="HX5" s="92"/>
      <c r="HY5" s="92"/>
      <c r="HZ5" s="92"/>
      <c r="IA5" s="92"/>
      <c r="IB5" s="92"/>
      <c r="IC5" s="92"/>
      <c r="ID5" s="92"/>
      <c r="IE5" s="92"/>
      <c r="IF5" s="92"/>
      <c r="IG5" s="92"/>
      <c r="IH5" s="92"/>
      <c r="II5" s="92"/>
      <c r="IJ5" s="92"/>
      <c r="IK5" s="92"/>
      <c r="IL5" s="92"/>
      <c r="IM5" s="92"/>
      <c r="IN5" s="92"/>
      <c r="IO5" s="92"/>
      <c r="IP5" s="92"/>
      <c r="IQ5" s="92"/>
      <c r="IR5" s="92"/>
      <c r="IS5" s="92"/>
      <c r="IT5" s="92"/>
      <c r="IU5" s="92"/>
      <c r="IV5" s="92"/>
    </row>
    <row r="6" spans="1:256" x14ac:dyDescent="0.25">
      <c r="A6" s="125"/>
      <c r="B6" s="125"/>
      <c r="C6" s="125"/>
      <c r="D6" s="125"/>
      <c r="E6" s="125"/>
      <c r="F6" s="125"/>
      <c r="G6" s="125"/>
      <c r="H6" s="125"/>
      <c r="I6" s="125"/>
      <c r="J6" s="125"/>
      <c r="K6" s="125"/>
      <c r="L6" s="125"/>
      <c r="M6" s="125"/>
      <c r="N6" s="125"/>
      <c r="O6" s="125"/>
      <c r="P6" s="125"/>
      <c r="Q6" s="125"/>
      <c r="R6" s="125"/>
      <c r="S6" s="125"/>
      <c r="T6" s="125"/>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c r="BY6" s="92"/>
      <c r="BZ6" s="92"/>
      <c r="CA6" s="92"/>
      <c r="CB6" s="92"/>
      <c r="CC6" s="92"/>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92"/>
      <c r="EY6" s="92"/>
      <c r="EZ6" s="92"/>
      <c r="FA6" s="92"/>
      <c r="FB6" s="92"/>
      <c r="FC6" s="92"/>
      <c r="FD6" s="92"/>
      <c r="FE6" s="92"/>
      <c r="FF6" s="92"/>
      <c r="FG6" s="92"/>
      <c r="FH6" s="92"/>
      <c r="FI6" s="92"/>
      <c r="FJ6" s="92"/>
      <c r="FK6" s="92"/>
      <c r="FL6" s="92"/>
      <c r="FM6" s="92"/>
      <c r="FN6" s="92"/>
      <c r="FO6" s="92"/>
      <c r="FP6" s="92"/>
      <c r="FQ6" s="92"/>
      <c r="FR6" s="92"/>
      <c r="FS6" s="92"/>
      <c r="FT6" s="92"/>
      <c r="FU6" s="92"/>
      <c r="FV6" s="92"/>
      <c r="FW6" s="92"/>
      <c r="FX6" s="92"/>
      <c r="FY6" s="92"/>
      <c r="FZ6" s="92"/>
      <c r="GA6" s="92"/>
      <c r="GB6" s="92"/>
      <c r="GC6" s="92"/>
      <c r="GD6" s="92"/>
      <c r="GE6" s="92"/>
      <c r="GF6" s="92"/>
      <c r="GG6" s="92"/>
      <c r="GH6" s="92"/>
      <c r="GI6" s="92"/>
      <c r="GJ6" s="92"/>
      <c r="GK6" s="92"/>
      <c r="GL6" s="92"/>
      <c r="GM6" s="92"/>
      <c r="GN6" s="92"/>
      <c r="GO6" s="92"/>
      <c r="GP6" s="92"/>
      <c r="GQ6" s="92"/>
      <c r="GR6" s="92"/>
      <c r="GS6" s="92"/>
      <c r="GT6" s="92"/>
      <c r="GU6" s="92"/>
      <c r="GV6" s="92"/>
      <c r="GW6" s="92"/>
      <c r="GX6" s="92"/>
      <c r="GY6" s="92"/>
      <c r="GZ6" s="92"/>
      <c r="HA6" s="92"/>
      <c r="HB6" s="92"/>
      <c r="HC6" s="92"/>
      <c r="HD6" s="92"/>
      <c r="HE6" s="92"/>
      <c r="HF6" s="92"/>
      <c r="HG6" s="92"/>
      <c r="HH6" s="92"/>
      <c r="HI6" s="92"/>
      <c r="HJ6" s="92"/>
      <c r="HK6" s="92"/>
      <c r="HL6" s="92"/>
      <c r="HM6" s="92"/>
      <c r="HN6" s="92"/>
      <c r="HO6" s="92"/>
      <c r="HP6" s="92"/>
      <c r="HQ6" s="92"/>
      <c r="HR6" s="92"/>
      <c r="HS6" s="92"/>
      <c r="HT6" s="92"/>
      <c r="HU6" s="92"/>
      <c r="HV6" s="92"/>
      <c r="HW6" s="92"/>
      <c r="HX6" s="92"/>
      <c r="HY6" s="92"/>
      <c r="HZ6" s="92"/>
      <c r="IA6" s="92"/>
      <c r="IB6" s="92"/>
      <c r="IC6" s="92"/>
      <c r="ID6" s="92"/>
      <c r="IE6" s="92"/>
      <c r="IF6" s="92"/>
      <c r="IG6" s="92"/>
      <c r="IH6" s="92"/>
      <c r="II6" s="92"/>
      <c r="IJ6" s="92"/>
      <c r="IK6" s="92"/>
      <c r="IL6" s="92"/>
      <c r="IM6" s="92"/>
      <c r="IN6" s="92"/>
      <c r="IO6" s="92"/>
      <c r="IP6" s="92"/>
      <c r="IQ6" s="92"/>
      <c r="IR6" s="92"/>
      <c r="IS6" s="92"/>
      <c r="IT6" s="92"/>
      <c r="IU6" s="92"/>
      <c r="IV6" s="92"/>
    </row>
    <row r="7" spans="1:256" ht="18.75" x14ac:dyDescent="0.25">
      <c r="A7" s="92"/>
      <c r="B7" s="92"/>
      <c r="C7" s="92"/>
      <c r="D7" s="92"/>
      <c r="E7" s="248" t="s">
        <v>5</v>
      </c>
      <c r="F7" s="248"/>
      <c r="G7" s="248"/>
      <c r="H7" s="248"/>
      <c r="I7" s="248"/>
      <c r="J7" s="248"/>
      <c r="K7" s="248"/>
      <c r="L7" s="248"/>
      <c r="M7" s="248"/>
      <c r="N7" s="248"/>
      <c r="O7" s="248"/>
      <c r="P7" s="248"/>
      <c r="Q7" s="248"/>
      <c r="R7" s="248"/>
      <c r="S7" s="248"/>
      <c r="T7" s="248"/>
      <c r="U7" s="248"/>
      <c r="V7" s="248"/>
      <c r="W7" s="248"/>
      <c r="X7" s="248"/>
      <c r="Y7" s="248"/>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c r="BX7" s="92"/>
      <c r="BY7" s="92"/>
      <c r="BZ7" s="92"/>
      <c r="CA7" s="92"/>
      <c r="CB7" s="92"/>
      <c r="CC7" s="92"/>
      <c r="CD7" s="92"/>
      <c r="CE7" s="92"/>
      <c r="CF7" s="92"/>
      <c r="CG7" s="92"/>
      <c r="CH7" s="92"/>
      <c r="CI7" s="92"/>
      <c r="CJ7" s="92"/>
      <c r="CK7" s="92"/>
      <c r="CL7" s="92"/>
      <c r="CM7" s="92"/>
      <c r="CN7" s="92"/>
      <c r="CO7" s="92"/>
      <c r="CP7" s="92"/>
      <c r="CQ7" s="92"/>
      <c r="CR7" s="92"/>
      <c r="CS7" s="92"/>
      <c r="CT7" s="92"/>
      <c r="CU7" s="92"/>
      <c r="CV7" s="92"/>
      <c r="CW7" s="92"/>
      <c r="CX7" s="92"/>
      <c r="CY7" s="92"/>
      <c r="CZ7" s="92"/>
      <c r="DA7" s="92"/>
      <c r="DB7" s="92"/>
      <c r="DC7" s="92"/>
      <c r="DD7" s="92"/>
      <c r="DE7" s="92"/>
      <c r="DF7" s="92"/>
      <c r="DG7" s="92"/>
      <c r="DH7" s="92"/>
      <c r="DI7" s="92"/>
      <c r="DJ7" s="92"/>
      <c r="DK7" s="92"/>
      <c r="DL7" s="92"/>
      <c r="DM7" s="92"/>
      <c r="DN7" s="92"/>
      <c r="DO7" s="92"/>
      <c r="DP7" s="92"/>
      <c r="DQ7" s="92"/>
      <c r="DR7" s="92"/>
      <c r="DS7" s="92"/>
      <c r="DT7" s="92"/>
      <c r="DU7" s="92"/>
      <c r="DV7" s="92"/>
      <c r="DW7" s="92"/>
      <c r="DX7" s="92"/>
      <c r="DY7" s="92"/>
      <c r="DZ7" s="92"/>
      <c r="EA7" s="92"/>
      <c r="EB7" s="92"/>
      <c r="EC7" s="92"/>
      <c r="ED7" s="92"/>
      <c r="EE7" s="92"/>
      <c r="EF7" s="92"/>
      <c r="EG7" s="92"/>
      <c r="EH7" s="92"/>
      <c r="EI7" s="92"/>
      <c r="EJ7" s="92"/>
      <c r="EK7" s="92"/>
      <c r="EL7" s="92"/>
      <c r="EM7" s="92"/>
      <c r="EN7" s="92"/>
      <c r="EO7" s="92"/>
      <c r="EP7" s="92"/>
      <c r="EQ7" s="92"/>
      <c r="ER7" s="92"/>
      <c r="ES7" s="92"/>
      <c r="ET7" s="92"/>
      <c r="EU7" s="92"/>
      <c r="EV7" s="92"/>
      <c r="EW7" s="92"/>
      <c r="EX7" s="92"/>
      <c r="EY7" s="92"/>
      <c r="EZ7" s="92"/>
      <c r="FA7" s="92"/>
      <c r="FB7" s="92"/>
      <c r="FC7" s="92"/>
      <c r="FD7" s="92"/>
      <c r="FE7" s="92"/>
      <c r="FF7" s="92"/>
      <c r="FG7" s="92"/>
      <c r="FH7" s="92"/>
      <c r="FI7" s="92"/>
      <c r="FJ7" s="92"/>
      <c r="FK7" s="92"/>
      <c r="FL7" s="92"/>
      <c r="FM7" s="92"/>
      <c r="FN7" s="92"/>
      <c r="FO7" s="92"/>
      <c r="FP7" s="92"/>
      <c r="FQ7" s="92"/>
      <c r="FR7" s="92"/>
      <c r="FS7" s="92"/>
      <c r="FT7" s="92"/>
      <c r="FU7" s="92"/>
      <c r="FV7" s="92"/>
      <c r="FW7" s="92"/>
      <c r="FX7" s="92"/>
      <c r="FY7" s="92"/>
      <c r="FZ7" s="92"/>
      <c r="GA7" s="92"/>
      <c r="GB7" s="92"/>
      <c r="GC7" s="92"/>
      <c r="GD7" s="92"/>
      <c r="GE7" s="92"/>
      <c r="GF7" s="92"/>
      <c r="GG7" s="92"/>
      <c r="GH7" s="92"/>
      <c r="GI7" s="92"/>
      <c r="GJ7" s="92"/>
      <c r="GK7" s="92"/>
      <c r="GL7" s="92"/>
      <c r="GM7" s="92"/>
      <c r="GN7" s="92"/>
      <c r="GO7" s="92"/>
      <c r="GP7" s="92"/>
      <c r="GQ7" s="92"/>
      <c r="GR7" s="92"/>
      <c r="GS7" s="92"/>
      <c r="GT7" s="92"/>
      <c r="GU7" s="92"/>
      <c r="GV7" s="92"/>
      <c r="GW7" s="92"/>
      <c r="GX7" s="92"/>
      <c r="GY7" s="92"/>
      <c r="GZ7" s="92"/>
      <c r="HA7" s="92"/>
      <c r="HB7" s="92"/>
      <c r="HC7" s="92"/>
      <c r="HD7" s="92"/>
      <c r="HE7" s="92"/>
      <c r="HF7" s="92"/>
      <c r="HG7" s="92"/>
      <c r="HH7" s="92"/>
      <c r="HI7" s="92"/>
      <c r="HJ7" s="92"/>
      <c r="HK7" s="92"/>
      <c r="HL7" s="92"/>
      <c r="HM7" s="92"/>
      <c r="HN7" s="92"/>
      <c r="HO7" s="92"/>
      <c r="HP7" s="92"/>
      <c r="HQ7" s="92"/>
      <c r="HR7" s="92"/>
      <c r="HS7" s="92"/>
      <c r="HT7" s="92"/>
      <c r="HU7" s="92"/>
      <c r="HV7" s="92"/>
      <c r="HW7" s="92"/>
      <c r="HX7" s="92"/>
      <c r="HY7" s="92"/>
      <c r="HZ7" s="92"/>
      <c r="IA7" s="92"/>
      <c r="IB7" s="92"/>
      <c r="IC7" s="92"/>
      <c r="ID7" s="92"/>
      <c r="IE7" s="92"/>
      <c r="IF7" s="92"/>
      <c r="IG7" s="92"/>
      <c r="IH7" s="92"/>
      <c r="II7" s="92"/>
      <c r="IJ7" s="92"/>
      <c r="IK7" s="92"/>
      <c r="IL7" s="92"/>
      <c r="IM7" s="92"/>
      <c r="IN7" s="92"/>
      <c r="IO7" s="92"/>
      <c r="IP7" s="92"/>
      <c r="IQ7" s="92"/>
      <c r="IR7" s="92"/>
      <c r="IS7" s="92"/>
      <c r="IT7" s="92"/>
      <c r="IU7" s="92"/>
      <c r="IV7" s="92"/>
    </row>
    <row r="8" spans="1:256" ht="18.75" x14ac:dyDescent="0.25">
      <c r="A8" s="92"/>
      <c r="B8" s="92"/>
      <c r="C8" s="92"/>
      <c r="D8" s="92"/>
      <c r="E8" s="126"/>
      <c r="F8" s="126"/>
      <c r="G8" s="126"/>
      <c r="H8" s="126"/>
      <c r="I8" s="126"/>
      <c r="J8" s="126"/>
      <c r="K8" s="126"/>
      <c r="L8" s="126"/>
      <c r="M8" s="126"/>
      <c r="N8" s="126"/>
      <c r="O8" s="126"/>
      <c r="P8" s="126"/>
      <c r="Q8" s="126"/>
      <c r="R8" s="126"/>
      <c r="S8" s="94"/>
      <c r="T8" s="94"/>
      <c r="U8" s="94"/>
      <c r="V8" s="94"/>
      <c r="W8" s="94"/>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c r="IT8" s="92"/>
      <c r="IU8" s="92"/>
      <c r="IV8" s="92"/>
    </row>
    <row r="9" spans="1:256" x14ac:dyDescent="0.25">
      <c r="A9" s="92"/>
      <c r="B9" s="92"/>
      <c r="C9" s="92"/>
      <c r="D9" s="92"/>
      <c r="E9" s="249" t="s">
        <v>230</v>
      </c>
      <c r="F9" s="249"/>
      <c r="G9" s="249"/>
      <c r="H9" s="249"/>
      <c r="I9" s="249"/>
      <c r="J9" s="249"/>
      <c r="K9" s="249"/>
      <c r="L9" s="249"/>
      <c r="M9" s="249"/>
      <c r="N9" s="249"/>
      <c r="O9" s="249"/>
      <c r="P9" s="249"/>
      <c r="Q9" s="249"/>
      <c r="R9" s="249"/>
      <c r="S9" s="249"/>
      <c r="T9" s="249"/>
      <c r="U9" s="249"/>
      <c r="V9" s="249"/>
      <c r="W9" s="249"/>
      <c r="X9" s="249"/>
      <c r="Y9" s="249"/>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c r="EJ9" s="92"/>
      <c r="EK9" s="92"/>
      <c r="EL9" s="92"/>
      <c r="EM9" s="92"/>
      <c r="EN9" s="92"/>
      <c r="EO9" s="92"/>
      <c r="EP9" s="92"/>
      <c r="EQ9" s="92"/>
      <c r="ER9" s="92"/>
      <c r="ES9" s="92"/>
      <c r="ET9" s="92"/>
      <c r="EU9" s="92"/>
      <c r="EV9" s="92"/>
      <c r="EW9" s="92"/>
      <c r="EX9" s="92"/>
      <c r="EY9" s="92"/>
      <c r="EZ9" s="92"/>
      <c r="FA9" s="92"/>
      <c r="FB9" s="92"/>
      <c r="FC9" s="92"/>
      <c r="FD9" s="92"/>
      <c r="FE9" s="92"/>
      <c r="FF9" s="92"/>
      <c r="FG9" s="92"/>
      <c r="FH9" s="92"/>
      <c r="FI9" s="92"/>
      <c r="FJ9" s="92"/>
      <c r="FK9" s="92"/>
      <c r="FL9" s="92"/>
      <c r="FM9" s="92"/>
      <c r="FN9" s="92"/>
      <c r="FO9" s="92"/>
      <c r="FP9" s="92"/>
      <c r="FQ9" s="92"/>
      <c r="FR9" s="92"/>
      <c r="FS9" s="92"/>
      <c r="FT9" s="92"/>
      <c r="FU9" s="92"/>
      <c r="FV9" s="92"/>
      <c r="FW9" s="92"/>
      <c r="FX9" s="92"/>
      <c r="FY9" s="92"/>
      <c r="FZ9" s="92"/>
      <c r="GA9" s="92"/>
      <c r="GB9" s="92"/>
      <c r="GC9" s="92"/>
      <c r="GD9" s="92"/>
      <c r="GE9" s="92"/>
      <c r="GF9" s="92"/>
      <c r="GG9" s="92"/>
      <c r="GH9" s="92"/>
      <c r="GI9" s="92"/>
      <c r="GJ9" s="92"/>
      <c r="GK9" s="92"/>
      <c r="GL9" s="92"/>
      <c r="GM9" s="92"/>
      <c r="GN9" s="92"/>
      <c r="GO9" s="92"/>
      <c r="GP9" s="92"/>
      <c r="GQ9" s="92"/>
      <c r="GR9" s="92"/>
      <c r="GS9" s="92"/>
      <c r="GT9" s="92"/>
      <c r="GU9" s="92"/>
      <c r="GV9" s="92"/>
      <c r="GW9" s="92"/>
      <c r="GX9" s="92"/>
      <c r="GY9" s="92"/>
      <c r="GZ9" s="92"/>
      <c r="HA9" s="92"/>
      <c r="HB9" s="92"/>
      <c r="HC9" s="92"/>
      <c r="HD9" s="92"/>
      <c r="HE9" s="92"/>
      <c r="HF9" s="92"/>
      <c r="HG9" s="92"/>
      <c r="HH9" s="92"/>
      <c r="HI9" s="92"/>
      <c r="HJ9" s="92"/>
      <c r="HK9" s="92"/>
      <c r="HL9" s="92"/>
      <c r="HM9" s="92"/>
      <c r="HN9" s="92"/>
      <c r="HO9" s="92"/>
      <c r="HP9" s="92"/>
      <c r="HQ9" s="92"/>
      <c r="HR9" s="92"/>
      <c r="HS9" s="92"/>
      <c r="HT9" s="92"/>
      <c r="HU9" s="92"/>
      <c r="HV9" s="92"/>
      <c r="HW9" s="92"/>
      <c r="HX9" s="92"/>
      <c r="HY9" s="92"/>
      <c r="HZ9" s="92"/>
      <c r="IA9" s="92"/>
      <c r="IB9" s="92"/>
      <c r="IC9" s="92"/>
      <c r="ID9" s="92"/>
      <c r="IE9" s="92"/>
      <c r="IF9" s="92"/>
      <c r="IG9" s="92"/>
      <c r="IH9" s="92"/>
      <c r="II9" s="92"/>
      <c r="IJ9" s="92"/>
      <c r="IK9" s="92"/>
      <c r="IL9" s="92"/>
      <c r="IM9" s="92"/>
      <c r="IN9" s="92"/>
      <c r="IO9" s="92"/>
      <c r="IP9" s="92"/>
      <c r="IQ9" s="92"/>
      <c r="IR9" s="92"/>
      <c r="IS9" s="92"/>
      <c r="IT9" s="92"/>
      <c r="IU9" s="92"/>
      <c r="IV9" s="92"/>
    </row>
    <row r="10" spans="1:256" x14ac:dyDescent="0.25">
      <c r="A10" s="92"/>
      <c r="B10" s="92"/>
      <c r="C10" s="92"/>
      <c r="D10" s="92"/>
      <c r="E10" s="250" t="s">
        <v>4</v>
      </c>
      <c r="F10" s="250"/>
      <c r="G10" s="250"/>
      <c r="H10" s="250"/>
      <c r="I10" s="250"/>
      <c r="J10" s="250"/>
      <c r="K10" s="250"/>
      <c r="L10" s="250"/>
      <c r="M10" s="250"/>
      <c r="N10" s="250"/>
      <c r="O10" s="250"/>
      <c r="P10" s="250"/>
      <c r="Q10" s="250"/>
      <c r="R10" s="250"/>
      <c r="S10" s="250"/>
      <c r="T10" s="250"/>
      <c r="U10" s="250"/>
      <c r="V10" s="250"/>
      <c r="W10" s="250"/>
      <c r="X10" s="250"/>
      <c r="Y10" s="250"/>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c r="BY10" s="92"/>
      <c r="BZ10" s="92"/>
      <c r="CA10" s="92"/>
      <c r="CB10" s="92"/>
      <c r="CC10" s="92"/>
      <c r="CD10" s="92"/>
      <c r="CE10" s="92"/>
      <c r="CF10" s="92"/>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2"/>
      <c r="DU10" s="92"/>
      <c r="DV10" s="92"/>
      <c r="DW10" s="92"/>
      <c r="DX10" s="92"/>
      <c r="DY10" s="92"/>
      <c r="DZ10" s="92"/>
      <c r="EA10" s="92"/>
      <c r="EB10" s="92"/>
      <c r="EC10" s="92"/>
      <c r="ED10" s="92"/>
      <c r="EE10" s="92"/>
      <c r="EF10" s="92"/>
      <c r="EG10" s="92"/>
      <c r="EH10" s="92"/>
      <c r="EI10" s="92"/>
      <c r="EJ10" s="92"/>
      <c r="EK10" s="92"/>
      <c r="EL10" s="92"/>
      <c r="EM10" s="92"/>
      <c r="EN10" s="92"/>
      <c r="EO10" s="92"/>
      <c r="EP10" s="92"/>
      <c r="EQ10" s="92"/>
      <c r="ER10" s="92"/>
      <c r="ES10" s="92"/>
      <c r="ET10" s="92"/>
      <c r="EU10" s="92"/>
      <c r="EV10" s="92"/>
      <c r="EW10" s="92"/>
      <c r="EX10" s="92"/>
      <c r="EY10" s="92"/>
      <c r="EZ10" s="92"/>
      <c r="FA10" s="92"/>
      <c r="FB10" s="92"/>
      <c r="FC10" s="92"/>
      <c r="FD10" s="92"/>
      <c r="FE10" s="92"/>
      <c r="FF10" s="92"/>
      <c r="FG10" s="92"/>
      <c r="FH10" s="92"/>
      <c r="FI10" s="92"/>
      <c r="FJ10" s="92"/>
      <c r="FK10" s="92"/>
      <c r="FL10" s="92"/>
      <c r="FM10" s="92"/>
      <c r="FN10" s="92"/>
      <c r="FO10" s="92"/>
      <c r="FP10" s="92"/>
      <c r="FQ10" s="92"/>
      <c r="FR10" s="92"/>
      <c r="FS10" s="92"/>
      <c r="FT10" s="92"/>
      <c r="FU10" s="92"/>
      <c r="FV10" s="92"/>
      <c r="FW10" s="92"/>
      <c r="FX10" s="92"/>
      <c r="FY10" s="92"/>
      <c r="FZ10" s="92"/>
      <c r="GA10" s="92"/>
      <c r="GB10" s="92"/>
      <c r="GC10" s="92"/>
      <c r="GD10" s="92"/>
      <c r="GE10" s="92"/>
      <c r="GF10" s="92"/>
      <c r="GG10" s="92"/>
      <c r="GH10" s="92"/>
      <c r="GI10" s="92"/>
      <c r="GJ10" s="92"/>
      <c r="GK10" s="92"/>
      <c r="GL10" s="92"/>
      <c r="GM10" s="92"/>
      <c r="GN10" s="92"/>
      <c r="GO10" s="92"/>
      <c r="GP10" s="92"/>
      <c r="GQ10" s="92"/>
      <c r="GR10" s="92"/>
      <c r="GS10" s="92"/>
      <c r="GT10" s="92"/>
      <c r="GU10" s="92"/>
      <c r="GV10" s="92"/>
      <c r="GW10" s="92"/>
      <c r="GX10" s="92"/>
      <c r="GY10" s="92"/>
      <c r="GZ10" s="92"/>
      <c r="HA10" s="92"/>
      <c r="HB10" s="92"/>
      <c r="HC10" s="92"/>
      <c r="HD10" s="92"/>
      <c r="HE10" s="92"/>
      <c r="HF10" s="92"/>
      <c r="HG10" s="92"/>
      <c r="HH10" s="92"/>
      <c r="HI10" s="92"/>
      <c r="HJ10" s="92"/>
      <c r="HK10" s="92"/>
      <c r="HL10" s="92"/>
      <c r="HM10" s="92"/>
      <c r="HN10" s="92"/>
      <c r="HO10" s="92"/>
      <c r="HP10" s="92"/>
      <c r="HQ10" s="92"/>
      <c r="HR10" s="92"/>
      <c r="HS10" s="92"/>
      <c r="HT10" s="92"/>
      <c r="HU10" s="92"/>
      <c r="HV10" s="92"/>
      <c r="HW10" s="92"/>
      <c r="HX10" s="92"/>
      <c r="HY10" s="92"/>
      <c r="HZ10" s="92"/>
      <c r="IA10" s="92"/>
      <c r="IB10" s="92"/>
      <c r="IC10" s="92"/>
      <c r="ID10" s="92"/>
      <c r="IE10" s="92"/>
      <c r="IF10" s="92"/>
      <c r="IG10" s="92"/>
      <c r="IH10" s="92"/>
      <c r="II10" s="92"/>
      <c r="IJ10" s="92"/>
      <c r="IK10" s="92"/>
      <c r="IL10" s="92"/>
      <c r="IM10" s="92"/>
      <c r="IN10" s="92"/>
      <c r="IO10" s="92"/>
      <c r="IP10" s="92"/>
      <c r="IQ10" s="92"/>
      <c r="IR10" s="92"/>
      <c r="IS10" s="92"/>
      <c r="IT10" s="92"/>
      <c r="IU10" s="92"/>
      <c r="IV10" s="92"/>
    </row>
    <row r="11" spans="1:256" ht="18.75" x14ac:dyDescent="0.25">
      <c r="A11" s="92"/>
      <c r="B11" s="92"/>
      <c r="C11" s="92"/>
      <c r="D11" s="92"/>
      <c r="E11" s="126"/>
      <c r="F11" s="126"/>
      <c r="G11" s="126"/>
      <c r="H11" s="126"/>
      <c r="I11" s="126"/>
      <c r="J11" s="126"/>
      <c r="K11" s="126"/>
      <c r="L11" s="126"/>
      <c r="M11" s="126"/>
      <c r="N11" s="126"/>
      <c r="O11" s="126"/>
      <c r="P11" s="126"/>
      <c r="Q11" s="126"/>
      <c r="R11" s="126"/>
      <c r="S11" s="94"/>
      <c r="T11" s="94"/>
      <c r="U11" s="94"/>
      <c r="V11" s="94"/>
      <c r="W11" s="94"/>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c r="BX11" s="92"/>
      <c r="BY11" s="92"/>
      <c r="BZ11" s="92"/>
      <c r="CA11" s="92"/>
      <c r="CB11" s="92"/>
      <c r="CC11" s="92"/>
      <c r="CD11" s="92"/>
      <c r="CE11" s="92"/>
      <c r="CF11" s="92"/>
      <c r="CG11" s="92"/>
      <c r="CH11" s="92"/>
      <c r="CI11" s="92"/>
      <c r="CJ11" s="92"/>
      <c r="CK11" s="92"/>
      <c r="CL11" s="92"/>
      <c r="CM11" s="92"/>
      <c r="CN11" s="92"/>
      <c r="CO11" s="92"/>
      <c r="CP11" s="92"/>
      <c r="CQ11" s="92"/>
      <c r="CR11" s="92"/>
      <c r="CS11" s="92"/>
      <c r="CT11" s="92"/>
      <c r="CU11" s="92"/>
      <c r="CV11" s="92"/>
      <c r="CW11" s="92"/>
      <c r="CX11" s="92"/>
      <c r="CY11" s="92"/>
      <c r="CZ11" s="92"/>
      <c r="DA11" s="92"/>
      <c r="DB11" s="92"/>
      <c r="DC11" s="92"/>
      <c r="DD11" s="92"/>
      <c r="DE11" s="92"/>
      <c r="DF11" s="92"/>
      <c r="DG11" s="92"/>
      <c r="DH11" s="92"/>
      <c r="DI11" s="92"/>
      <c r="DJ11" s="92"/>
      <c r="DK11" s="92"/>
      <c r="DL11" s="92"/>
      <c r="DM11" s="92"/>
      <c r="DN11" s="92"/>
      <c r="DO11" s="92"/>
      <c r="DP11" s="92"/>
      <c r="DQ11" s="92"/>
      <c r="DR11" s="92"/>
      <c r="DS11" s="92"/>
      <c r="DT11" s="92"/>
      <c r="DU11" s="92"/>
      <c r="DV11" s="92"/>
      <c r="DW11" s="92"/>
      <c r="DX11" s="92"/>
      <c r="DY11" s="92"/>
      <c r="DZ11" s="92"/>
      <c r="EA11" s="92"/>
      <c r="EB11" s="92"/>
      <c r="EC11" s="92"/>
      <c r="ED11" s="92"/>
      <c r="EE11" s="92"/>
      <c r="EF11" s="92"/>
      <c r="EG11" s="92"/>
      <c r="EH11" s="92"/>
      <c r="EI11" s="92"/>
      <c r="EJ11" s="92"/>
      <c r="EK11" s="92"/>
      <c r="EL11" s="92"/>
      <c r="EM11" s="92"/>
      <c r="EN11" s="92"/>
      <c r="EO11" s="92"/>
      <c r="EP11" s="92"/>
      <c r="EQ11" s="92"/>
      <c r="ER11" s="92"/>
      <c r="ES11" s="92"/>
      <c r="ET11" s="92"/>
      <c r="EU11" s="92"/>
      <c r="EV11" s="92"/>
      <c r="EW11" s="92"/>
      <c r="EX11" s="92"/>
      <c r="EY11" s="92"/>
      <c r="EZ11" s="92"/>
      <c r="FA11" s="92"/>
      <c r="FB11" s="92"/>
      <c r="FC11" s="92"/>
      <c r="FD11" s="92"/>
      <c r="FE11" s="92"/>
      <c r="FF11" s="92"/>
      <c r="FG11" s="92"/>
      <c r="FH11" s="92"/>
      <c r="FI11" s="92"/>
      <c r="FJ11" s="92"/>
      <c r="FK11" s="92"/>
      <c r="FL11" s="92"/>
      <c r="FM11" s="92"/>
      <c r="FN11" s="92"/>
      <c r="FO11" s="92"/>
      <c r="FP11" s="92"/>
      <c r="FQ11" s="92"/>
      <c r="FR11" s="92"/>
      <c r="FS11" s="92"/>
      <c r="FT11" s="92"/>
      <c r="FU11" s="92"/>
      <c r="FV11" s="92"/>
      <c r="FW11" s="92"/>
      <c r="FX11" s="92"/>
      <c r="FY11" s="92"/>
      <c r="FZ11" s="92"/>
      <c r="GA11" s="92"/>
      <c r="GB11" s="92"/>
      <c r="GC11" s="92"/>
      <c r="GD11" s="92"/>
      <c r="GE11" s="92"/>
      <c r="GF11" s="92"/>
      <c r="GG11" s="92"/>
      <c r="GH11" s="92"/>
      <c r="GI11" s="92"/>
      <c r="GJ11" s="92"/>
      <c r="GK11" s="92"/>
      <c r="GL11" s="92"/>
      <c r="GM11" s="92"/>
      <c r="GN11" s="92"/>
      <c r="GO11" s="92"/>
      <c r="GP11" s="92"/>
      <c r="GQ11" s="92"/>
      <c r="GR11" s="92"/>
      <c r="GS11" s="92"/>
      <c r="GT11" s="92"/>
      <c r="GU11" s="92"/>
      <c r="GV11" s="92"/>
      <c r="GW11" s="92"/>
      <c r="GX11" s="92"/>
      <c r="GY11" s="92"/>
      <c r="GZ11" s="92"/>
      <c r="HA11" s="92"/>
      <c r="HB11" s="92"/>
      <c r="HC11" s="92"/>
      <c r="HD11" s="92"/>
      <c r="HE11" s="92"/>
      <c r="HF11" s="92"/>
      <c r="HG11" s="92"/>
      <c r="HH11" s="92"/>
      <c r="HI11" s="92"/>
      <c r="HJ11" s="92"/>
      <c r="HK11" s="92"/>
      <c r="HL11" s="92"/>
      <c r="HM11" s="92"/>
      <c r="HN11" s="92"/>
      <c r="HO11" s="92"/>
      <c r="HP11" s="92"/>
      <c r="HQ11" s="92"/>
      <c r="HR11" s="92"/>
      <c r="HS11" s="92"/>
      <c r="HT11" s="92"/>
      <c r="HU11" s="92"/>
      <c r="HV11" s="92"/>
      <c r="HW11" s="92"/>
      <c r="HX11" s="92"/>
      <c r="HY11" s="92"/>
      <c r="HZ11" s="92"/>
      <c r="IA11" s="92"/>
      <c r="IB11" s="92"/>
      <c r="IC11" s="92"/>
      <c r="ID11" s="92"/>
      <c r="IE11" s="92"/>
      <c r="IF11" s="92"/>
      <c r="IG11" s="92"/>
      <c r="IH11" s="92"/>
      <c r="II11" s="92"/>
      <c r="IJ11" s="92"/>
      <c r="IK11" s="92"/>
      <c r="IL11" s="92"/>
      <c r="IM11" s="92"/>
      <c r="IN11" s="92"/>
      <c r="IO11" s="92"/>
      <c r="IP11" s="92"/>
      <c r="IQ11" s="92"/>
      <c r="IR11" s="92"/>
      <c r="IS11" s="92"/>
      <c r="IT11" s="92"/>
      <c r="IU11" s="92"/>
      <c r="IV11" s="92"/>
    </row>
    <row r="12" spans="1:256" x14ac:dyDescent="0.25">
      <c r="A12" s="249" t="str">
        <f>'1. паспорт местоположение'!A12:C12</f>
        <v>K_Che419_20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92"/>
      <c r="CS12" s="92"/>
      <c r="CT12" s="92"/>
      <c r="CU12" s="92"/>
      <c r="CV12" s="92"/>
      <c r="CW12" s="92"/>
      <c r="CX12" s="92"/>
      <c r="CY12" s="92"/>
      <c r="CZ12" s="92"/>
      <c r="DA12" s="92"/>
      <c r="DB12" s="92"/>
      <c r="DC12" s="92"/>
      <c r="DD12" s="92"/>
      <c r="DE12" s="92"/>
      <c r="DF12" s="92"/>
      <c r="DG12" s="92"/>
      <c r="DH12" s="92"/>
      <c r="DI12" s="92"/>
      <c r="DJ12" s="92"/>
      <c r="DK12" s="92"/>
      <c r="DL12" s="92"/>
      <c r="DM12" s="92"/>
      <c r="DN12" s="92"/>
      <c r="DO12" s="92"/>
      <c r="DP12" s="92"/>
      <c r="DQ12" s="92"/>
      <c r="DR12" s="92"/>
      <c r="DS12" s="92"/>
      <c r="DT12" s="92"/>
      <c r="DU12" s="92"/>
      <c r="DV12" s="92"/>
      <c r="DW12" s="92"/>
      <c r="DX12" s="92"/>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2"/>
      <c r="FF12" s="92"/>
      <c r="FG12" s="92"/>
      <c r="FH12" s="92"/>
      <c r="FI12" s="92"/>
      <c r="FJ12" s="92"/>
      <c r="FK12" s="92"/>
      <c r="FL12" s="92"/>
      <c r="FM12" s="92"/>
      <c r="FN12" s="92"/>
      <c r="FO12" s="92"/>
      <c r="FP12" s="92"/>
      <c r="FQ12" s="92"/>
      <c r="FR12" s="92"/>
      <c r="FS12" s="92"/>
      <c r="FT12" s="92"/>
      <c r="FU12" s="92"/>
      <c r="FV12" s="92"/>
      <c r="FW12" s="92"/>
      <c r="FX12" s="92"/>
      <c r="FY12" s="92"/>
      <c r="FZ12" s="92"/>
      <c r="GA12" s="92"/>
      <c r="GB12" s="92"/>
      <c r="GC12" s="92"/>
      <c r="GD12" s="92"/>
      <c r="GE12" s="92"/>
      <c r="GF12" s="92"/>
      <c r="GG12" s="92"/>
      <c r="GH12" s="92"/>
      <c r="GI12" s="92"/>
      <c r="GJ12" s="92"/>
      <c r="GK12" s="92"/>
      <c r="GL12" s="92"/>
      <c r="GM12" s="92"/>
      <c r="GN12" s="92"/>
      <c r="GO12" s="92"/>
      <c r="GP12" s="92"/>
      <c r="GQ12" s="92"/>
      <c r="GR12" s="92"/>
      <c r="GS12" s="92"/>
      <c r="GT12" s="92"/>
      <c r="GU12" s="92"/>
      <c r="GV12" s="92"/>
      <c r="GW12" s="92"/>
      <c r="GX12" s="92"/>
      <c r="GY12" s="92"/>
      <c r="GZ12" s="92"/>
      <c r="HA12" s="92"/>
      <c r="HB12" s="92"/>
      <c r="HC12" s="92"/>
      <c r="HD12" s="92"/>
      <c r="HE12" s="92"/>
      <c r="HF12" s="92"/>
      <c r="HG12" s="92"/>
      <c r="HH12" s="92"/>
      <c r="HI12" s="92"/>
      <c r="HJ12" s="92"/>
      <c r="HK12" s="92"/>
      <c r="HL12" s="92"/>
      <c r="HM12" s="92"/>
      <c r="HN12" s="92"/>
      <c r="HO12" s="92"/>
      <c r="HP12" s="92"/>
      <c r="HQ12" s="92"/>
      <c r="HR12" s="92"/>
      <c r="HS12" s="92"/>
      <c r="HT12" s="92"/>
      <c r="HU12" s="92"/>
      <c r="HV12" s="92"/>
      <c r="HW12" s="92"/>
      <c r="HX12" s="92"/>
      <c r="HY12" s="92"/>
      <c r="HZ12" s="92"/>
      <c r="IA12" s="92"/>
      <c r="IB12" s="92"/>
      <c r="IC12" s="92"/>
      <c r="ID12" s="92"/>
      <c r="IE12" s="92"/>
      <c r="IF12" s="92"/>
      <c r="IG12" s="92"/>
      <c r="IH12" s="92"/>
      <c r="II12" s="92"/>
      <c r="IJ12" s="92"/>
      <c r="IK12" s="92"/>
      <c r="IL12" s="92"/>
      <c r="IM12" s="92"/>
      <c r="IN12" s="92"/>
      <c r="IO12" s="92"/>
      <c r="IP12" s="92"/>
      <c r="IQ12" s="92"/>
      <c r="IR12" s="92"/>
      <c r="IS12" s="92"/>
      <c r="IT12" s="92"/>
      <c r="IU12" s="92"/>
      <c r="IV12" s="92"/>
    </row>
    <row r="13" spans="1:256" x14ac:dyDescent="0.25">
      <c r="A13" s="92"/>
      <c r="B13" s="92"/>
      <c r="C13" s="92"/>
      <c r="D13" s="92"/>
      <c r="E13" s="250" t="s">
        <v>3</v>
      </c>
      <c r="F13" s="250"/>
      <c r="G13" s="250"/>
      <c r="H13" s="250"/>
      <c r="I13" s="250"/>
      <c r="J13" s="250"/>
      <c r="K13" s="250"/>
      <c r="L13" s="250"/>
      <c r="M13" s="250"/>
      <c r="N13" s="250"/>
      <c r="O13" s="250"/>
      <c r="P13" s="250"/>
      <c r="Q13" s="250"/>
      <c r="R13" s="250"/>
      <c r="S13" s="250"/>
      <c r="T13" s="250"/>
      <c r="U13" s="250"/>
      <c r="V13" s="250"/>
      <c r="W13" s="250"/>
      <c r="X13" s="250"/>
      <c r="Y13" s="250"/>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c r="IL13" s="92"/>
      <c r="IM13" s="92"/>
      <c r="IN13" s="92"/>
      <c r="IO13" s="92"/>
      <c r="IP13" s="92"/>
      <c r="IQ13" s="92"/>
      <c r="IR13" s="92"/>
      <c r="IS13" s="92"/>
      <c r="IT13" s="92"/>
      <c r="IU13" s="92"/>
      <c r="IV13" s="92"/>
    </row>
    <row r="14" spans="1:256" ht="18.75" x14ac:dyDescent="0.25">
      <c r="A14" s="96"/>
      <c r="B14" s="96"/>
      <c r="C14" s="96"/>
      <c r="D14" s="96"/>
      <c r="E14" s="95"/>
      <c r="F14" s="95"/>
      <c r="G14" s="95"/>
      <c r="H14" s="95"/>
      <c r="I14" s="95"/>
      <c r="J14" s="95"/>
      <c r="K14" s="95"/>
      <c r="L14" s="95"/>
      <c r="M14" s="95"/>
      <c r="N14" s="95"/>
      <c r="O14" s="95"/>
      <c r="P14" s="95"/>
      <c r="Q14" s="95"/>
      <c r="R14" s="95"/>
      <c r="S14" s="95"/>
      <c r="T14" s="95"/>
      <c r="U14" s="95"/>
      <c r="V14" s="95"/>
      <c r="W14" s="95"/>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row>
    <row r="15" spans="1:256" x14ac:dyDescent="0.25">
      <c r="A15" s="249" t="str">
        <f>'1. паспорт местоположение'!A15:C15</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row>
    <row r="16" spans="1:256" x14ac:dyDescent="0.25">
      <c r="A16" s="98"/>
      <c r="B16" s="98"/>
      <c r="C16" s="98"/>
      <c r="D16" s="98"/>
      <c r="E16" s="250" t="s">
        <v>2</v>
      </c>
      <c r="F16" s="250"/>
      <c r="G16" s="250"/>
      <c r="H16" s="250"/>
      <c r="I16" s="250"/>
      <c r="J16" s="250"/>
      <c r="K16" s="250"/>
      <c r="L16" s="250"/>
      <c r="M16" s="250"/>
      <c r="N16" s="250"/>
      <c r="O16" s="250"/>
      <c r="P16" s="250"/>
      <c r="Q16" s="250"/>
      <c r="R16" s="250"/>
      <c r="S16" s="250"/>
      <c r="T16" s="250"/>
      <c r="U16" s="250"/>
      <c r="V16" s="250"/>
      <c r="W16" s="250"/>
      <c r="X16" s="250"/>
      <c r="Y16" s="250"/>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c r="IU16" s="98"/>
      <c r="IV16" s="98"/>
    </row>
    <row r="17" spans="1:256" ht="18.75" x14ac:dyDescent="0.25">
      <c r="A17" s="98"/>
      <c r="B17" s="98"/>
      <c r="C17" s="98"/>
      <c r="D17" s="98"/>
      <c r="E17" s="100"/>
      <c r="F17" s="100"/>
      <c r="G17" s="100"/>
      <c r="H17" s="100"/>
      <c r="I17" s="100"/>
      <c r="J17" s="100"/>
      <c r="K17" s="100"/>
      <c r="L17" s="100"/>
      <c r="M17" s="100"/>
      <c r="N17" s="100"/>
      <c r="O17" s="100"/>
      <c r="P17" s="100"/>
      <c r="Q17" s="100"/>
      <c r="R17" s="100"/>
      <c r="S17" s="100"/>
      <c r="T17" s="100"/>
      <c r="U17" s="100"/>
      <c r="V17" s="100"/>
      <c r="W17" s="100"/>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row>
    <row r="18" spans="1:256" ht="18.75" x14ac:dyDescent="0.25">
      <c r="A18" s="102"/>
      <c r="B18" s="102"/>
      <c r="C18" s="102"/>
      <c r="D18" s="102"/>
      <c r="E18" s="285"/>
      <c r="F18" s="285"/>
      <c r="G18" s="285"/>
      <c r="H18" s="285"/>
      <c r="I18" s="285"/>
      <c r="J18" s="285"/>
      <c r="K18" s="285"/>
      <c r="L18" s="285"/>
      <c r="M18" s="285"/>
      <c r="N18" s="285"/>
      <c r="O18" s="285"/>
      <c r="P18" s="285"/>
      <c r="Q18" s="285"/>
      <c r="R18" s="285"/>
      <c r="S18" s="285"/>
      <c r="T18" s="285"/>
      <c r="U18" s="285"/>
      <c r="V18" s="285"/>
      <c r="W18" s="285"/>
      <c r="X18" s="285"/>
      <c r="Y18" s="285"/>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row>
    <row r="19" spans="1:256" ht="18.75" x14ac:dyDescent="0.25">
      <c r="A19" s="285" t="s">
        <v>249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56" x14ac:dyDescent="0.25">
      <c r="A20" s="127"/>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c r="BI20" s="127"/>
      <c r="BJ20" s="127"/>
      <c r="BK20" s="127"/>
      <c r="BL20" s="127"/>
      <c r="BM20" s="127"/>
      <c r="BN20" s="127"/>
      <c r="BO20" s="127"/>
      <c r="BP20" s="127"/>
      <c r="BQ20" s="127"/>
      <c r="BR20" s="127"/>
      <c r="BS20" s="127"/>
      <c r="BT20" s="127"/>
      <c r="BU20" s="127"/>
      <c r="BV20" s="127"/>
      <c r="BW20" s="127"/>
      <c r="BX20" s="127"/>
      <c r="BY20" s="127"/>
      <c r="BZ20" s="127"/>
      <c r="CA20" s="127"/>
      <c r="CB20" s="127"/>
      <c r="CC20" s="127"/>
      <c r="CD20" s="127"/>
      <c r="CE20" s="127"/>
      <c r="CF20" s="127"/>
      <c r="CG20" s="127"/>
      <c r="CH20" s="127"/>
      <c r="CI20" s="127"/>
      <c r="CJ20" s="127"/>
      <c r="CK20" s="127"/>
      <c r="CL20" s="127"/>
      <c r="CM20" s="127"/>
      <c r="CN20" s="127"/>
      <c r="CO20" s="127"/>
      <c r="CP20" s="127"/>
      <c r="CQ20" s="127"/>
      <c r="CR20" s="127"/>
      <c r="CS20" s="127"/>
      <c r="CT20" s="127"/>
      <c r="CU20" s="127"/>
      <c r="CV20" s="127"/>
      <c r="CW20" s="127"/>
      <c r="CX20" s="127"/>
      <c r="CY20" s="127"/>
      <c r="CZ20" s="127"/>
      <c r="DA20" s="127"/>
      <c r="DB20" s="127"/>
      <c r="DC20" s="127"/>
      <c r="DD20" s="127"/>
      <c r="DE20" s="127"/>
      <c r="DF20" s="127"/>
      <c r="DG20" s="127"/>
      <c r="DH20" s="127"/>
      <c r="DI20" s="127"/>
      <c r="DJ20" s="127"/>
      <c r="DK20" s="127"/>
      <c r="DL20" s="127"/>
      <c r="DM20" s="127"/>
      <c r="DN20" s="127"/>
      <c r="DO20" s="127"/>
      <c r="DP20" s="127"/>
      <c r="DQ20" s="127"/>
      <c r="DR20" s="127"/>
      <c r="DS20" s="127"/>
      <c r="DT20" s="127"/>
      <c r="DU20" s="127"/>
      <c r="DV20" s="127"/>
      <c r="DW20" s="127"/>
      <c r="DX20" s="127"/>
      <c r="DY20" s="127"/>
      <c r="DZ20" s="127"/>
      <c r="EA20" s="127"/>
      <c r="EB20" s="127"/>
      <c r="EC20" s="127"/>
      <c r="ED20" s="127"/>
      <c r="EE20" s="127"/>
      <c r="EF20" s="127"/>
      <c r="EG20" s="127"/>
      <c r="EH20" s="127"/>
      <c r="EI20" s="127"/>
      <c r="EJ20" s="127"/>
      <c r="EK20" s="127"/>
      <c r="EL20" s="127"/>
      <c r="EM20" s="127"/>
      <c r="EN20" s="127"/>
      <c r="EO20" s="127"/>
      <c r="EP20" s="127"/>
      <c r="EQ20" s="127"/>
      <c r="ER20" s="127"/>
      <c r="ES20" s="127"/>
      <c r="ET20" s="127"/>
      <c r="EU20" s="127"/>
      <c r="EV20" s="127"/>
      <c r="EW20" s="127"/>
      <c r="EX20" s="127"/>
      <c r="EY20" s="127"/>
      <c r="EZ20" s="127"/>
      <c r="FA20" s="127"/>
      <c r="FB20" s="127"/>
      <c r="FC20" s="127"/>
      <c r="FD20" s="127"/>
      <c r="FE20" s="127"/>
      <c r="FF20" s="127"/>
      <c r="FG20" s="127"/>
      <c r="FH20" s="127"/>
      <c r="FI20" s="127"/>
      <c r="FJ20" s="127"/>
      <c r="FK20" s="127"/>
      <c r="FL20" s="127"/>
      <c r="FM20" s="127"/>
      <c r="FN20" s="127"/>
      <c r="FO20" s="127"/>
      <c r="FP20" s="127"/>
      <c r="FQ20" s="127"/>
      <c r="FR20" s="127"/>
      <c r="FS20" s="127"/>
      <c r="FT20" s="127"/>
      <c r="FU20" s="127"/>
      <c r="FV20" s="127"/>
      <c r="FW20" s="127"/>
      <c r="FX20" s="127"/>
      <c r="FY20" s="127"/>
      <c r="FZ20" s="127"/>
      <c r="GA20" s="127"/>
      <c r="GB20" s="127"/>
      <c r="GC20" s="127"/>
      <c r="GD20" s="127"/>
      <c r="GE20" s="127"/>
      <c r="GF20" s="127"/>
      <c r="GG20" s="127"/>
      <c r="GH20" s="127"/>
      <c r="GI20" s="127"/>
      <c r="GJ20" s="127"/>
      <c r="GK20" s="127"/>
      <c r="GL20" s="127"/>
      <c r="GM20" s="127"/>
      <c r="GN20" s="127"/>
      <c r="GO20" s="127"/>
      <c r="GP20" s="127"/>
      <c r="GQ20" s="127"/>
      <c r="GR20" s="127"/>
      <c r="GS20" s="127"/>
      <c r="GT20" s="127"/>
      <c r="GU20" s="127"/>
      <c r="GV20" s="127"/>
      <c r="GW20" s="127"/>
      <c r="GX20" s="127"/>
      <c r="GY20" s="127"/>
      <c r="GZ20" s="127"/>
      <c r="HA20" s="127"/>
      <c r="HB20" s="127"/>
      <c r="HC20" s="127"/>
      <c r="HD20" s="127"/>
      <c r="HE20" s="127"/>
      <c r="HF20" s="127"/>
      <c r="HG20" s="127"/>
      <c r="HH20" s="127"/>
      <c r="HI20" s="127"/>
      <c r="HJ20" s="127"/>
      <c r="HK20" s="127"/>
      <c r="HL20" s="127"/>
      <c r="HM20" s="127"/>
      <c r="HN20" s="127"/>
      <c r="HO20" s="127"/>
      <c r="HP20" s="127"/>
      <c r="HQ20" s="127"/>
      <c r="HR20" s="127"/>
      <c r="HS20" s="127"/>
      <c r="HT20" s="127"/>
      <c r="HU20" s="127"/>
      <c r="HV20" s="127"/>
      <c r="HW20" s="127"/>
      <c r="HX20" s="127"/>
      <c r="HY20" s="127"/>
      <c r="HZ20" s="127"/>
      <c r="IA20" s="127"/>
      <c r="IB20" s="127"/>
      <c r="IC20" s="127"/>
      <c r="ID20" s="127"/>
      <c r="IE20" s="127"/>
      <c r="IF20" s="127"/>
      <c r="IG20" s="127"/>
      <c r="IH20" s="127"/>
      <c r="II20" s="127"/>
      <c r="IJ20" s="127"/>
      <c r="IK20" s="127"/>
      <c r="IL20" s="127"/>
      <c r="IM20" s="127"/>
      <c r="IN20" s="127"/>
      <c r="IO20" s="127"/>
      <c r="IP20" s="127"/>
      <c r="IQ20" s="127"/>
      <c r="IR20" s="127"/>
      <c r="IS20" s="127"/>
      <c r="IT20" s="127"/>
      <c r="IU20" s="127"/>
      <c r="IV20" s="127"/>
    </row>
    <row r="21" spans="1:256" x14ac:dyDescent="0.25">
      <c r="A21" s="279" t="s">
        <v>1</v>
      </c>
      <c r="B21" s="281" t="s">
        <v>250</v>
      </c>
      <c r="C21" s="282"/>
      <c r="D21" s="281" t="s">
        <v>251</v>
      </c>
      <c r="E21" s="282"/>
      <c r="F21" s="276" t="s">
        <v>219</v>
      </c>
      <c r="G21" s="277"/>
      <c r="H21" s="277"/>
      <c r="I21" s="278"/>
      <c r="J21" s="279" t="s">
        <v>252</v>
      </c>
      <c r="K21" s="281" t="s">
        <v>253</v>
      </c>
      <c r="L21" s="282"/>
      <c r="M21" s="281" t="s">
        <v>254</v>
      </c>
      <c r="N21" s="282"/>
      <c r="O21" s="281" t="s">
        <v>255</v>
      </c>
      <c r="P21" s="282"/>
      <c r="Q21" s="281" t="s">
        <v>256</v>
      </c>
      <c r="R21" s="282"/>
      <c r="S21" s="279" t="s">
        <v>257</v>
      </c>
      <c r="T21" s="279" t="s">
        <v>258</v>
      </c>
      <c r="U21" s="279" t="s">
        <v>259</v>
      </c>
      <c r="V21" s="281" t="s">
        <v>260</v>
      </c>
      <c r="W21" s="282"/>
      <c r="X21" s="276" t="s">
        <v>241</v>
      </c>
      <c r="Y21" s="277"/>
      <c r="Z21" s="276" t="s">
        <v>242</v>
      </c>
      <c r="AA21" s="277"/>
    </row>
    <row r="22" spans="1:256" ht="267.75" x14ac:dyDescent="0.25">
      <c r="A22" s="286"/>
      <c r="B22" s="283"/>
      <c r="C22" s="284"/>
      <c r="D22" s="283"/>
      <c r="E22" s="284"/>
      <c r="F22" s="276" t="s">
        <v>261</v>
      </c>
      <c r="G22" s="278"/>
      <c r="H22" s="276" t="s">
        <v>262</v>
      </c>
      <c r="I22" s="278"/>
      <c r="J22" s="280"/>
      <c r="K22" s="283"/>
      <c r="L22" s="284"/>
      <c r="M22" s="283"/>
      <c r="N22" s="284"/>
      <c r="O22" s="283"/>
      <c r="P22" s="284"/>
      <c r="Q22" s="283"/>
      <c r="R22" s="284"/>
      <c r="S22" s="280"/>
      <c r="T22" s="280"/>
      <c r="U22" s="280"/>
      <c r="V22" s="283"/>
      <c r="W22" s="284"/>
      <c r="X22" s="129" t="s">
        <v>243</v>
      </c>
      <c r="Y22" s="129" t="s">
        <v>244</v>
      </c>
      <c r="Z22" s="129" t="s">
        <v>245</v>
      </c>
      <c r="AA22" s="129" t="s">
        <v>246</v>
      </c>
    </row>
    <row r="23" spans="1:256" x14ac:dyDescent="0.25">
      <c r="A23" s="280"/>
      <c r="B23" s="128" t="s">
        <v>247</v>
      </c>
      <c r="C23" s="128" t="s">
        <v>248</v>
      </c>
      <c r="D23" s="128" t="s">
        <v>247</v>
      </c>
      <c r="E23" s="128" t="s">
        <v>248</v>
      </c>
      <c r="F23" s="128" t="s">
        <v>247</v>
      </c>
      <c r="G23" s="128" t="s">
        <v>248</v>
      </c>
      <c r="H23" s="128" t="s">
        <v>247</v>
      </c>
      <c r="I23" s="128" t="s">
        <v>248</v>
      </c>
      <c r="J23" s="128" t="s">
        <v>247</v>
      </c>
      <c r="K23" s="128" t="s">
        <v>247</v>
      </c>
      <c r="L23" s="128" t="s">
        <v>248</v>
      </c>
      <c r="M23" s="128" t="s">
        <v>247</v>
      </c>
      <c r="N23" s="128" t="s">
        <v>248</v>
      </c>
      <c r="O23" s="128" t="s">
        <v>247</v>
      </c>
      <c r="P23" s="128" t="s">
        <v>248</v>
      </c>
      <c r="Q23" s="128" t="s">
        <v>247</v>
      </c>
      <c r="R23" s="128" t="s">
        <v>248</v>
      </c>
      <c r="S23" s="128" t="s">
        <v>247</v>
      </c>
      <c r="T23" s="128" t="s">
        <v>247</v>
      </c>
      <c r="U23" s="128" t="s">
        <v>247</v>
      </c>
      <c r="V23" s="128" t="s">
        <v>247</v>
      </c>
      <c r="W23" s="128" t="s">
        <v>248</v>
      </c>
      <c r="X23" s="128" t="s">
        <v>247</v>
      </c>
      <c r="Y23" s="128" t="s">
        <v>247</v>
      </c>
      <c r="Z23" s="129" t="s">
        <v>247</v>
      </c>
      <c r="AA23" s="129" t="s">
        <v>247</v>
      </c>
    </row>
    <row r="24" spans="1:256"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56" x14ac:dyDescent="0.25">
      <c r="A25" s="131" t="s">
        <v>229</v>
      </c>
      <c r="B25" s="131" t="s">
        <v>229</v>
      </c>
      <c r="C25" s="131" t="s">
        <v>229</v>
      </c>
      <c r="D25" s="131" t="s">
        <v>229</v>
      </c>
      <c r="E25" s="131" t="s">
        <v>229</v>
      </c>
      <c r="F25" s="131" t="s">
        <v>229</v>
      </c>
      <c r="G25" s="131" t="s">
        <v>229</v>
      </c>
      <c r="H25" s="131" t="s">
        <v>229</v>
      </c>
      <c r="I25" s="131" t="s">
        <v>229</v>
      </c>
      <c r="J25" s="131" t="s">
        <v>229</v>
      </c>
      <c r="K25" s="131" t="s">
        <v>229</v>
      </c>
      <c r="L25" s="131" t="s">
        <v>229</v>
      </c>
      <c r="M25" s="131" t="s">
        <v>229</v>
      </c>
      <c r="N25" s="131" t="s">
        <v>229</v>
      </c>
      <c r="O25" s="131" t="s">
        <v>229</v>
      </c>
      <c r="P25" s="131" t="s">
        <v>229</v>
      </c>
      <c r="Q25" s="131" t="s">
        <v>229</v>
      </c>
      <c r="R25" s="131" t="s">
        <v>229</v>
      </c>
      <c r="S25" s="131" t="s">
        <v>229</v>
      </c>
      <c r="T25" s="131" t="s">
        <v>229</v>
      </c>
      <c r="U25" s="131" t="s">
        <v>229</v>
      </c>
      <c r="V25" s="131" t="s">
        <v>229</v>
      </c>
      <c r="W25" s="131" t="s">
        <v>229</v>
      </c>
      <c r="X25" s="131" t="s">
        <v>229</v>
      </c>
      <c r="Y25" s="131" t="s">
        <v>229</v>
      </c>
      <c r="Z25" s="131" t="s">
        <v>229</v>
      </c>
      <c r="AA25" s="131" t="s">
        <v>229</v>
      </c>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c r="BR25" s="127"/>
      <c r="BS25" s="127"/>
      <c r="BT25" s="127"/>
      <c r="BU25" s="127"/>
      <c r="BV25" s="127"/>
      <c r="BW25" s="127"/>
      <c r="BX25" s="127"/>
      <c r="BY25" s="127"/>
      <c r="BZ25" s="127"/>
      <c r="CA25" s="127"/>
      <c r="CB25" s="127"/>
      <c r="CC25" s="127"/>
      <c r="CD25" s="127"/>
      <c r="CE25" s="127"/>
      <c r="CF25" s="127"/>
      <c r="CG25" s="127"/>
      <c r="CH25" s="127"/>
      <c r="CI25" s="127"/>
      <c r="CJ25" s="127"/>
      <c r="CK25" s="127"/>
      <c r="CL25" s="127"/>
      <c r="CM25" s="127"/>
      <c r="CN25" s="127"/>
      <c r="CO25" s="127"/>
      <c r="CP25" s="127"/>
      <c r="CQ25" s="127"/>
      <c r="CR25" s="127"/>
      <c r="CS25" s="127"/>
      <c r="CT25" s="127"/>
      <c r="CU25" s="127"/>
      <c r="CV25" s="127"/>
      <c r="CW25" s="127"/>
      <c r="CX25" s="127"/>
      <c r="CY25" s="127"/>
      <c r="CZ25" s="127"/>
      <c r="DA25" s="127"/>
      <c r="DB25" s="127"/>
      <c r="DC25" s="127"/>
      <c r="DD25" s="127"/>
      <c r="DE25" s="127"/>
      <c r="DF25" s="127"/>
      <c r="DG25" s="127"/>
      <c r="DH25" s="127"/>
      <c r="DI25" s="127"/>
      <c r="DJ25" s="127"/>
      <c r="DK25" s="127"/>
      <c r="DL25" s="127"/>
      <c r="DM25" s="127"/>
      <c r="DN25" s="127"/>
      <c r="DO25" s="127"/>
      <c r="DP25" s="127"/>
      <c r="DQ25" s="127"/>
      <c r="DR25" s="127"/>
      <c r="DS25" s="127"/>
      <c r="DT25" s="127"/>
      <c r="DU25" s="127"/>
      <c r="DV25" s="127"/>
      <c r="DW25" s="127"/>
      <c r="DX25" s="127"/>
      <c r="DY25" s="127"/>
      <c r="DZ25" s="127"/>
      <c r="EA25" s="127"/>
      <c r="EB25" s="127"/>
      <c r="EC25" s="127"/>
      <c r="ED25" s="127"/>
      <c r="EE25" s="127"/>
      <c r="EF25" s="127"/>
      <c r="EG25" s="127"/>
      <c r="EH25" s="127"/>
      <c r="EI25" s="127"/>
      <c r="EJ25" s="127"/>
      <c r="EK25" s="127"/>
      <c r="EL25" s="127"/>
      <c r="EM25" s="127"/>
      <c r="EN25" s="127"/>
      <c r="EO25" s="127"/>
      <c r="EP25" s="127"/>
      <c r="EQ25" s="127"/>
      <c r="ER25" s="127"/>
      <c r="ES25" s="127"/>
      <c r="ET25" s="127"/>
      <c r="EU25" s="127"/>
      <c r="EV25" s="127"/>
      <c r="EW25" s="127"/>
      <c r="EX25" s="127"/>
      <c r="EY25" s="127"/>
      <c r="EZ25" s="127"/>
      <c r="FA25" s="127"/>
      <c r="FB25" s="127"/>
      <c r="FC25" s="127"/>
      <c r="FD25" s="127"/>
      <c r="FE25" s="127"/>
      <c r="FF25" s="127"/>
      <c r="FG25" s="127"/>
      <c r="FH25" s="127"/>
      <c r="FI25" s="127"/>
      <c r="FJ25" s="127"/>
      <c r="FK25" s="127"/>
      <c r="FL25" s="127"/>
      <c r="FM25" s="127"/>
      <c r="FN25" s="127"/>
      <c r="FO25" s="127"/>
      <c r="FP25" s="127"/>
      <c r="FQ25" s="127"/>
      <c r="FR25" s="127"/>
      <c r="FS25" s="127"/>
      <c r="FT25" s="127"/>
      <c r="FU25" s="127"/>
      <c r="FV25" s="127"/>
      <c r="FW25" s="127"/>
      <c r="FX25" s="127"/>
      <c r="FY25" s="127"/>
      <c r="FZ25" s="127"/>
      <c r="GA25" s="127"/>
      <c r="GB25" s="127"/>
      <c r="GC25" s="127"/>
      <c r="GD25" s="127"/>
      <c r="GE25" s="127"/>
      <c r="GF25" s="127"/>
      <c r="GG25" s="127"/>
      <c r="GH25" s="127"/>
      <c r="GI25" s="127"/>
      <c r="GJ25" s="127"/>
      <c r="GK25" s="127"/>
      <c r="GL25" s="127"/>
      <c r="GM25" s="127"/>
      <c r="GN25" s="127"/>
      <c r="GO25" s="127"/>
      <c r="GP25" s="127"/>
      <c r="GQ25" s="127"/>
      <c r="GR25" s="127"/>
      <c r="GS25" s="127"/>
      <c r="GT25" s="127"/>
      <c r="GU25" s="127"/>
      <c r="GV25" s="127"/>
      <c r="GW25" s="127"/>
      <c r="GX25" s="127"/>
      <c r="GY25" s="127"/>
      <c r="GZ25" s="127"/>
      <c r="HA25" s="127"/>
      <c r="HB25" s="127"/>
      <c r="HC25" s="127"/>
      <c r="HD25" s="127"/>
      <c r="HE25" s="127"/>
      <c r="HF25" s="127"/>
      <c r="HG25" s="127"/>
      <c r="HH25" s="127"/>
      <c r="HI25" s="127"/>
      <c r="HJ25" s="127"/>
      <c r="HK25" s="127"/>
      <c r="HL25" s="127"/>
      <c r="HM25" s="127"/>
      <c r="HN25" s="127"/>
      <c r="HO25" s="127"/>
      <c r="HP25" s="127"/>
      <c r="HQ25" s="127"/>
      <c r="HR25" s="127"/>
      <c r="HS25" s="127"/>
      <c r="HT25" s="127"/>
      <c r="HU25" s="127"/>
      <c r="HV25" s="127"/>
      <c r="HW25" s="127"/>
      <c r="HX25" s="127"/>
      <c r="HY25" s="127"/>
      <c r="HZ25" s="127"/>
      <c r="IA25" s="127"/>
      <c r="IB25" s="127"/>
      <c r="IC25" s="127"/>
      <c r="ID25" s="127"/>
      <c r="IE25" s="127"/>
      <c r="IF25" s="127"/>
      <c r="IG25" s="127"/>
      <c r="IH25" s="127"/>
      <c r="II25" s="127"/>
      <c r="IJ25" s="127"/>
      <c r="IK25" s="127"/>
      <c r="IL25" s="127"/>
      <c r="IM25" s="127"/>
      <c r="IN25" s="127"/>
      <c r="IO25" s="127"/>
      <c r="IP25" s="127"/>
      <c r="IQ25" s="127"/>
      <c r="IR25" s="127"/>
      <c r="IS25" s="127"/>
      <c r="IT25" s="127"/>
      <c r="IU25" s="127"/>
      <c r="IV25" s="127"/>
    </row>
    <row r="27" spans="1:256" x14ac:dyDescent="0.25">
      <c r="A27" s="132"/>
      <c r="B27" s="132"/>
      <c r="C27" s="132"/>
      <c r="D27" s="133"/>
      <c r="E27" s="132"/>
      <c r="F27" s="133"/>
      <c r="G27" s="133"/>
      <c r="H27" s="133"/>
      <c r="I27" s="133"/>
      <c r="J27" s="133"/>
      <c r="K27" s="133"/>
      <c r="L27" s="133"/>
      <c r="M27" s="133"/>
      <c r="N27" s="133"/>
      <c r="O27" s="133"/>
      <c r="P27" s="133"/>
      <c r="Q27" s="133"/>
      <c r="R27" s="133"/>
      <c r="S27" s="133"/>
      <c r="T27" s="133"/>
      <c r="U27" s="133"/>
      <c r="V27" s="133"/>
      <c r="W27" s="133"/>
      <c r="X27" s="134"/>
      <c r="Y27" s="134"/>
      <c r="Z27" s="134"/>
      <c r="AA27" s="134"/>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c r="FA27" s="133"/>
      <c r="FB27" s="133"/>
      <c r="FC27" s="133"/>
      <c r="FD27" s="133"/>
      <c r="FE27" s="133"/>
      <c r="FF27" s="133"/>
      <c r="FG27" s="133"/>
      <c r="FH27" s="133"/>
      <c r="FI27" s="133"/>
      <c r="FJ27" s="133"/>
      <c r="FK27" s="133"/>
      <c r="FL27" s="133"/>
      <c r="FM27" s="133"/>
      <c r="FN27" s="133"/>
      <c r="FO27" s="133"/>
      <c r="FP27" s="133"/>
      <c r="FQ27" s="133"/>
      <c r="FR27" s="133"/>
      <c r="FS27" s="133"/>
      <c r="FT27" s="133"/>
      <c r="FU27" s="133"/>
      <c r="FV27" s="133"/>
      <c r="FW27" s="133"/>
      <c r="FX27" s="133"/>
      <c r="FY27" s="133"/>
      <c r="FZ27" s="133"/>
      <c r="GA27" s="133"/>
      <c r="GB27" s="133"/>
      <c r="GC27" s="133"/>
      <c r="GD27" s="133"/>
      <c r="GE27" s="133"/>
      <c r="GF27" s="133"/>
      <c r="GG27" s="133"/>
      <c r="GH27" s="133"/>
      <c r="GI27" s="133"/>
      <c r="GJ27" s="133"/>
      <c r="GK27" s="133"/>
      <c r="GL27" s="133"/>
      <c r="GM27" s="133"/>
      <c r="GN27" s="133"/>
      <c r="GO27" s="133"/>
      <c r="GP27" s="133"/>
      <c r="GQ27" s="133"/>
      <c r="GR27" s="133"/>
      <c r="GS27" s="133"/>
      <c r="GT27" s="133"/>
      <c r="GU27" s="133"/>
      <c r="GV27" s="133"/>
      <c r="GW27" s="133"/>
      <c r="GX27" s="133"/>
      <c r="GY27" s="133"/>
      <c r="GZ27" s="133"/>
      <c r="HA27" s="133"/>
      <c r="HB27" s="133"/>
      <c r="HC27" s="133"/>
      <c r="HD27" s="133"/>
      <c r="HE27" s="133"/>
      <c r="HF27" s="133"/>
      <c r="HG27" s="133"/>
      <c r="HH27" s="133"/>
      <c r="HI27" s="133"/>
      <c r="HJ27" s="133"/>
      <c r="HK27" s="133"/>
      <c r="HL27" s="133"/>
      <c r="HM27" s="133"/>
      <c r="HN27" s="133"/>
      <c r="HO27" s="133"/>
      <c r="HP27" s="133"/>
      <c r="HQ27" s="133"/>
      <c r="HR27" s="133"/>
      <c r="HS27" s="133"/>
      <c r="HT27" s="133"/>
      <c r="HU27" s="133"/>
      <c r="HV27" s="133"/>
      <c r="HW27" s="133"/>
      <c r="HX27" s="133"/>
      <c r="HY27" s="133"/>
      <c r="HZ27" s="133"/>
      <c r="IA27" s="133"/>
      <c r="IB27" s="133"/>
      <c r="IC27" s="133"/>
      <c r="ID27" s="133"/>
      <c r="IE27" s="133"/>
      <c r="IF27" s="133"/>
      <c r="IG27" s="133"/>
      <c r="IH27" s="133"/>
      <c r="II27" s="133"/>
      <c r="IJ27" s="133"/>
      <c r="IK27" s="133"/>
      <c r="IL27" s="133"/>
      <c r="IM27" s="133"/>
      <c r="IN27" s="133"/>
      <c r="IO27" s="133"/>
      <c r="IP27" s="133"/>
      <c r="IQ27" s="133"/>
      <c r="IR27" s="133"/>
      <c r="IS27" s="133"/>
      <c r="IT27" s="133"/>
      <c r="IU27" s="133"/>
      <c r="IV27" s="133"/>
    </row>
    <row r="28" spans="1:256" x14ac:dyDescent="0.25">
      <c r="A28" s="132"/>
      <c r="B28" s="132"/>
      <c r="C28" s="132"/>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c r="FA28" s="133"/>
      <c r="FB28" s="133"/>
      <c r="FC28" s="133"/>
      <c r="FD28" s="133"/>
      <c r="FE28" s="133"/>
      <c r="FF28" s="133"/>
      <c r="FG28" s="133"/>
      <c r="FH28" s="133"/>
      <c r="FI28" s="133"/>
      <c r="FJ28" s="133"/>
      <c r="FK28" s="133"/>
      <c r="FL28" s="133"/>
      <c r="FM28" s="133"/>
      <c r="FN28" s="133"/>
      <c r="FO28" s="133"/>
      <c r="FP28" s="133"/>
      <c r="FQ28" s="133"/>
      <c r="FR28" s="133"/>
      <c r="FS28" s="133"/>
      <c r="FT28" s="133"/>
      <c r="FU28" s="133"/>
      <c r="FV28" s="133"/>
      <c r="FW28" s="133"/>
      <c r="FX28" s="133"/>
      <c r="FY28" s="133"/>
      <c r="FZ28" s="133"/>
      <c r="GA28" s="133"/>
      <c r="GB28" s="133"/>
      <c r="GC28" s="133"/>
      <c r="GD28" s="133"/>
      <c r="GE28" s="133"/>
      <c r="GF28" s="133"/>
      <c r="GG28" s="133"/>
      <c r="GH28" s="133"/>
      <c r="GI28" s="133"/>
      <c r="GJ28" s="133"/>
      <c r="GK28" s="133"/>
      <c r="GL28" s="133"/>
      <c r="GM28" s="133"/>
      <c r="GN28" s="133"/>
      <c r="GO28" s="133"/>
      <c r="GP28" s="133"/>
      <c r="GQ28" s="133"/>
      <c r="GR28" s="133"/>
      <c r="GS28" s="133"/>
      <c r="GT28" s="133"/>
      <c r="GU28" s="133"/>
      <c r="GV28" s="133"/>
      <c r="GW28" s="133"/>
      <c r="GX28" s="133"/>
      <c r="GY28" s="133"/>
      <c r="GZ28" s="133"/>
      <c r="HA28" s="133"/>
      <c r="HB28" s="133"/>
      <c r="HC28" s="133"/>
      <c r="HD28" s="133"/>
      <c r="HE28" s="133"/>
      <c r="HF28" s="133"/>
      <c r="HG28" s="133"/>
      <c r="HH28" s="133"/>
      <c r="HI28" s="133"/>
      <c r="HJ28" s="133"/>
      <c r="HK28" s="133"/>
      <c r="HL28" s="133"/>
      <c r="HM28" s="133"/>
      <c r="HN28" s="133"/>
      <c r="HO28" s="133"/>
      <c r="HP28" s="133"/>
      <c r="HQ28" s="133"/>
      <c r="HR28" s="133"/>
      <c r="HS28" s="133"/>
      <c r="HT28" s="133"/>
      <c r="HU28" s="133"/>
      <c r="HV28" s="133"/>
      <c r="HW28" s="133"/>
      <c r="HX28" s="133"/>
      <c r="HY28" s="133"/>
      <c r="HZ28" s="133"/>
      <c r="IA28" s="133"/>
      <c r="IB28" s="133"/>
      <c r="IC28" s="133"/>
      <c r="ID28" s="133"/>
      <c r="IE28" s="133"/>
      <c r="IF28" s="133"/>
      <c r="IG28" s="133"/>
      <c r="IH28" s="133"/>
      <c r="II28" s="133"/>
      <c r="IJ28" s="133"/>
      <c r="IK28" s="133"/>
      <c r="IL28" s="133"/>
      <c r="IM28" s="133"/>
      <c r="IN28" s="133"/>
      <c r="IO28" s="133"/>
      <c r="IP28" s="133"/>
      <c r="IQ28" s="133"/>
      <c r="IR28" s="133"/>
      <c r="IS28" s="133"/>
      <c r="IT28" s="133"/>
      <c r="IU28" s="133"/>
      <c r="IV28" s="133"/>
    </row>
  </sheetData>
  <mergeCells count="27">
    <mergeCell ref="A15:AA15"/>
    <mergeCell ref="A12:Z12"/>
    <mergeCell ref="E13:Y13"/>
    <mergeCell ref="U21:U22"/>
    <mergeCell ref="E16:Y16"/>
    <mergeCell ref="E18:Y18"/>
    <mergeCell ref="A19:AA19"/>
    <mergeCell ref="A21:A23"/>
    <mergeCell ref="B21:C22"/>
    <mergeCell ref="D21:E22"/>
    <mergeCell ref="T21:T22"/>
    <mergeCell ref="A5:AA5"/>
    <mergeCell ref="E7:Y7"/>
    <mergeCell ref="E9:Y9"/>
    <mergeCell ref="E10:Y10"/>
    <mergeCell ref="F21:I21"/>
    <mergeCell ref="J21:J22"/>
    <mergeCell ref="V21:W22"/>
    <mergeCell ref="X21:Y21"/>
    <mergeCell ref="F22:G22"/>
    <mergeCell ref="H22:I22"/>
    <mergeCell ref="M21:N22"/>
    <mergeCell ref="O21:P22"/>
    <mergeCell ref="K21:L22"/>
    <mergeCell ref="Z21:AA21"/>
    <mergeCell ref="Q21:R22"/>
    <mergeCell ref="S21:S22"/>
  </mergeCells>
  <phoneticPr fontId="7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35" t="s">
        <v>454</v>
      </c>
      <c r="B5" s="235"/>
      <c r="C5" s="23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39" t="s">
        <v>5</v>
      </c>
      <c r="B7" s="239"/>
      <c r="C7" s="239"/>
      <c r="D7" s="11"/>
      <c r="E7" s="11"/>
      <c r="F7" s="11"/>
      <c r="G7" s="11"/>
      <c r="H7" s="11"/>
      <c r="I7" s="11"/>
      <c r="J7" s="11"/>
      <c r="K7" s="11"/>
      <c r="L7" s="11"/>
      <c r="M7" s="11"/>
      <c r="N7" s="11"/>
      <c r="O7" s="11"/>
      <c r="P7" s="11"/>
      <c r="Q7" s="11"/>
      <c r="R7" s="11"/>
      <c r="S7" s="11"/>
      <c r="T7" s="11"/>
      <c r="U7" s="11"/>
    </row>
    <row r="8" spans="1:29" s="10" customFormat="1" ht="18.75" x14ac:dyDescent="0.2">
      <c r="A8" s="239"/>
      <c r="B8" s="239"/>
      <c r="C8" s="239"/>
      <c r="D8" s="12"/>
      <c r="E8" s="12"/>
      <c r="F8" s="12"/>
      <c r="G8" s="12"/>
      <c r="H8" s="11"/>
      <c r="I8" s="11"/>
      <c r="J8" s="11"/>
      <c r="K8" s="11"/>
      <c r="L8" s="11"/>
      <c r="M8" s="11"/>
      <c r="N8" s="11"/>
      <c r="O8" s="11"/>
      <c r="P8" s="11"/>
      <c r="Q8" s="11"/>
      <c r="R8" s="11"/>
      <c r="S8" s="11"/>
      <c r="T8" s="11"/>
      <c r="U8" s="11"/>
    </row>
    <row r="9" spans="1:29" s="10" customFormat="1" ht="18.75" x14ac:dyDescent="0.2">
      <c r="A9" s="240" t="s">
        <v>177</v>
      </c>
      <c r="B9" s="240"/>
      <c r="C9" s="240"/>
      <c r="D9" s="6"/>
      <c r="E9" s="6"/>
      <c r="F9" s="6"/>
      <c r="G9" s="6"/>
      <c r="H9" s="11"/>
      <c r="I9" s="11"/>
      <c r="J9" s="11"/>
      <c r="K9" s="11"/>
      <c r="L9" s="11"/>
      <c r="M9" s="11"/>
      <c r="N9" s="11"/>
      <c r="O9" s="11"/>
      <c r="P9" s="11"/>
      <c r="Q9" s="11"/>
      <c r="R9" s="11"/>
      <c r="S9" s="11"/>
      <c r="T9" s="11"/>
      <c r="U9" s="11"/>
    </row>
    <row r="10" spans="1:29" s="10" customFormat="1" ht="18.75" x14ac:dyDescent="0.2">
      <c r="A10" s="236" t="s">
        <v>4</v>
      </c>
      <c r="B10" s="236"/>
      <c r="C10" s="236"/>
      <c r="D10" s="4"/>
      <c r="E10" s="4"/>
      <c r="F10" s="4"/>
      <c r="G10" s="4"/>
      <c r="H10" s="11"/>
      <c r="I10" s="11"/>
      <c r="J10" s="11"/>
      <c r="K10" s="11"/>
      <c r="L10" s="11"/>
      <c r="M10" s="11"/>
      <c r="N10" s="11"/>
      <c r="O10" s="11"/>
      <c r="P10" s="11"/>
      <c r="Q10" s="11"/>
      <c r="R10" s="11"/>
      <c r="S10" s="11"/>
      <c r="T10" s="11"/>
      <c r="U10" s="11"/>
    </row>
    <row r="11" spans="1:29" s="10" customFormat="1" ht="18.75" x14ac:dyDescent="0.2">
      <c r="A11" s="239"/>
      <c r="B11" s="239"/>
      <c r="C11" s="239"/>
      <c r="D11" s="12"/>
      <c r="E11" s="12"/>
      <c r="F11" s="12"/>
      <c r="G11" s="12"/>
      <c r="H11" s="11"/>
      <c r="I11" s="11"/>
      <c r="J11" s="11"/>
      <c r="K11" s="11"/>
      <c r="L11" s="11"/>
      <c r="M11" s="11"/>
      <c r="N11" s="11"/>
      <c r="O11" s="11"/>
      <c r="P11" s="11"/>
      <c r="Q11" s="11"/>
      <c r="R11" s="11"/>
      <c r="S11" s="11"/>
      <c r="T11" s="11"/>
      <c r="U11" s="11"/>
    </row>
    <row r="12" spans="1:29" s="10" customFormat="1" ht="18.75" x14ac:dyDescent="0.2">
      <c r="A12" s="240" t="str">
        <f>'1. паспорт местоположение'!A12:C12</f>
        <v>K_Che419_20</v>
      </c>
      <c r="B12" s="240"/>
      <c r="C12" s="240"/>
      <c r="D12" s="6"/>
      <c r="E12" s="6"/>
      <c r="F12" s="6"/>
      <c r="G12" s="6"/>
      <c r="H12" s="11"/>
      <c r="I12" s="11"/>
      <c r="J12" s="11"/>
      <c r="K12" s="11"/>
      <c r="L12" s="11"/>
      <c r="M12" s="11"/>
      <c r="N12" s="11"/>
      <c r="O12" s="11"/>
      <c r="P12" s="11"/>
      <c r="Q12" s="11"/>
      <c r="R12" s="11"/>
      <c r="S12" s="11"/>
      <c r="T12" s="11"/>
      <c r="U12" s="11"/>
    </row>
    <row r="13" spans="1:29" s="10" customFormat="1" ht="18.75" x14ac:dyDescent="0.2">
      <c r="A13" s="236" t="s">
        <v>3</v>
      </c>
      <c r="B13" s="236"/>
      <c r="C13" s="23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8"/>
      <c r="B14" s="288"/>
      <c r="C14" s="288"/>
      <c r="D14" s="8"/>
      <c r="E14" s="8"/>
      <c r="F14" s="8"/>
      <c r="G14" s="8"/>
      <c r="H14" s="8"/>
      <c r="I14" s="8"/>
      <c r="J14" s="8"/>
      <c r="K14" s="8"/>
      <c r="L14" s="8"/>
      <c r="M14" s="8"/>
      <c r="N14" s="8"/>
      <c r="O14" s="8"/>
      <c r="P14" s="8"/>
      <c r="Q14" s="8"/>
      <c r="R14" s="8"/>
      <c r="S14" s="8"/>
      <c r="T14" s="8"/>
      <c r="U14" s="8"/>
    </row>
    <row r="15" spans="1:29" s="2" customFormat="1" ht="15.75" x14ac:dyDescent="0.2">
      <c r="A15" s="240" t="str">
        <f>'1. паспорт местоположение'!A15:C15</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5" s="240"/>
      <c r="C15" s="240"/>
      <c r="D15" s="6"/>
      <c r="E15" s="6"/>
      <c r="F15" s="6"/>
      <c r="G15" s="6"/>
      <c r="H15" s="6"/>
      <c r="I15" s="6"/>
      <c r="J15" s="6"/>
      <c r="K15" s="6"/>
      <c r="L15" s="6"/>
      <c r="M15" s="6"/>
      <c r="N15" s="6"/>
      <c r="O15" s="6"/>
      <c r="P15" s="6"/>
      <c r="Q15" s="6"/>
      <c r="R15" s="6"/>
      <c r="S15" s="6"/>
      <c r="T15" s="6"/>
      <c r="U15" s="6"/>
    </row>
    <row r="16" spans="1:29" s="2" customFormat="1" ht="15" customHeight="1" x14ac:dyDescent="0.2">
      <c r="A16" s="236" t="s">
        <v>2</v>
      </c>
      <c r="B16" s="236"/>
      <c r="C16" s="23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37" t="s">
        <v>165</v>
      </c>
      <c r="B18" s="237"/>
      <c r="C18" s="23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48" customHeight="1" x14ac:dyDescent="0.2">
      <c r="A22" s="18" t="s">
        <v>18</v>
      </c>
      <c r="B22" s="24" t="s">
        <v>168</v>
      </c>
      <c r="C22" s="68" t="s">
        <v>190</v>
      </c>
      <c r="D22" s="23"/>
      <c r="E22" s="23"/>
      <c r="F22" s="22"/>
      <c r="G22" s="22"/>
      <c r="H22" s="22"/>
      <c r="I22" s="22"/>
      <c r="J22" s="22"/>
      <c r="K22" s="22"/>
      <c r="L22" s="22"/>
      <c r="M22" s="22"/>
      <c r="N22" s="22"/>
      <c r="O22" s="22"/>
      <c r="P22" s="22"/>
      <c r="Q22" s="21"/>
      <c r="R22" s="21"/>
      <c r="S22" s="21"/>
      <c r="T22" s="21"/>
      <c r="U22" s="21"/>
    </row>
    <row r="23" spans="1:21" ht="54.6" customHeight="1" x14ac:dyDescent="0.25">
      <c r="A23" s="18" t="s">
        <v>17</v>
      </c>
      <c r="B23" s="20" t="s">
        <v>14</v>
      </c>
      <c r="C23" s="69" t="s">
        <v>191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173</v>
      </c>
      <c r="C24" s="19" t="s">
        <v>465</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174</v>
      </c>
      <c r="C25" s="19" t="s">
        <v>229</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96</v>
      </c>
      <c r="C26" s="19" t="s">
        <v>192</v>
      </c>
      <c r="D26" s="17"/>
      <c r="E26" s="17"/>
      <c r="F26" s="17"/>
      <c r="G26" s="17"/>
      <c r="H26" s="17"/>
      <c r="I26" s="17"/>
      <c r="J26" s="17"/>
      <c r="K26" s="17"/>
      <c r="L26" s="17"/>
      <c r="M26" s="17"/>
      <c r="N26" s="17"/>
      <c r="O26" s="17"/>
      <c r="P26" s="17"/>
      <c r="Q26" s="17"/>
      <c r="R26" s="17"/>
      <c r="S26" s="17"/>
      <c r="T26" s="17"/>
      <c r="U26" s="17"/>
    </row>
    <row r="27" spans="1:21" ht="75" customHeight="1" x14ac:dyDescent="0.25">
      <c r="A27" s="18" t="s">
        <v>12</v>
      </c>
      <c r="B27" s="20" t="s">
        <v>169</v>
      </c>
      <c r="C27" s="70" t="s">
        <v>193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183">
        <f>VLOOKUP($A$12,'[1]6.2. отчет'!$D:$OP,399,0)</f>
        <v>2019</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83">
        <f>VLOOKUP($A$12,'[1]6.2. отчет'!$D:$OP,402,0)</f>
        <v>2021</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83" t="str">
        <f>VLOOKUP($A$12,'[1]6.2. отчет'!$D:$OP,403,0)</f>
        <v>з</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7:C7"/>
    <mergeCell ref="A8:C8"/>
    <mergeCell ref="A9:C9"/>
    <mergeCell ref="A10:C10"/>
    <mergeCell ref="A11:C11"/>
    <mergeCell ref="A15:C15"/>
    <mergeCell ref="A16:C16"/>
    <mergeCell ref="A17:C17"/>
    <mergeCell ref="A18:C18"/>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85" zoomScaleNormal="85" workbookViewId="0">
      <selection activeCell="A5" sqref="A5"/>
    </sheetView>
  </sheetViews>
  <sheetFormatPr defaultRowHeight="15" x14ac:dyDescent="0.25"/>
  <cols>
    <col min="2" max="2" width="31.7109375" customWidth="1"/>
    <col min="11" max="14" width="26.5703125" customWidth="1"/>
    <col min="26" max="26" width="20.85546875" customWidth="1"/>
  </cols>
  <sheetData>
    <row r="1" spans="1:28" ht="18.75" x14ac:dyDescent="0.25">
      <c r="Z1" s="33" t="s">
        <v>22</v>
      </c>
    </row>
    <row r="2" spans="1:28" ht="18.75" x14ac:dyDescent="0.3">
      <c r="Z2" s="13" t="s">
        <v>6</v>
      </c>
    </row>
    <row r="3" spans="1:28" s="143" customFormat="1" ht="18.75" x14ac:dyDescent="0.3">
      <c r="Z3" s="135" t="s">
        <v>21</v>
      </c>
    </row>
    <row r="4" spans="1:28" s="143" customFormat="1" ht="15.75" x14ac:dyDescent="0.25">
      <c r="A4" s="255" t="s">
        <v>454</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5" spans="1:28" s="143" customFormat="1" x14ac:dyDescent="0.25"/>
    <row r="6" spans="1:28" s="143" customFormat="1" ht="18.75" x14ac:dyDescent="0.25">
      <c r="A6" s="248" t="s">
        <v>5</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94"/>
      <c r="AB6" s="94"/>
    </row>
    <row r="7" spans="1:28" s="143" customFormat="1"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94"/>
      <c r="AB7" s="94"/>
    </row>
    <row r="8" spans="1:28" s="143" customFormat="1" ht="15.75" x14ac:dyDescent="0.25">
      <c r="A8" s="249" t="s">
        <v>177</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97"/>
      <c r="AB8" s="97"/>
    </row>
    <row r="9" spans="1:28" s="143" customFormat="1" ht="15.75"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99"/>
      <c r="AB9" s="99"/>
    </row>
    <row r="10" spans="1:28" s="143" customFormat="1"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4"/>
      <c r="AB10" s="94"/>
    </row>
    <row r="11" spans="1:28" s="143" customFormat="1" ht="15.75" x14ac:dyDescent="0.25">
      <c r="A11" s="249" t="str">
        <f>'1. паспорт местоположение'!A12:C12</f>
        <v>K_Che419_20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97"/>
      <c r="AB11" s="97"/>
    </row>
    <row r="12" spans="1:28" s="143" customFormat="1" ht="15.75" x14ac:dyDescent="0.25">
      <c r="A12" s="250" t="s">
        <v>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99"/>
      <c r="AB12" s="99"/>
    </row>
    <row r="13" spans="1:28" s="143" customFormat="1"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44"/>
      <c r="AB13" s="144"/>
    </row>
    <row r="14" spans="1:28" s="143" customFormat="1" ht="15.75" x14ac:dyDescent="0.25">
      <c r="A14" s="249" t="str">
        <f>'1. паспорт местоположение'!A15:C15</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97"/>
      <c r="AB14" s="97"/>
    </row>
    <row r="15" spans="1:28" s="143" customFormat="1" ht="15.75" x14ac:dyDescent="0.25">
      <c r="A15" s="250" t="s">
        <v>2</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99"/>
      <c r="AB15" s="99"/>
    </row>
    <row r="16" spans="1:28" s="143" customFormat="1"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45"/>
      <c r="AB16" s="145"/>
    </row>
    <row r="17" spans="1:28" s="143" customFormat="1"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45"/>
      <c r="AB17" s="145"/>
    </row>
    <row r="18" spans="1:28" s="143" customForma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45"/>
      <c r="AB18" s="145"/>
    </row>
    <row r="19" spans="1:28" s="143" customFormat="1"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45"/>
      <c r="AB19" s="14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6"/>
      <c r="AB20" s="14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6"/>
      <c r="AB21" s="146"/>
    </row>
    <row r="22" spans="1:28" ht="31.5" customHeight="1" x14ac:dyDescent="0.25">
      <c r="A22" s="295" t="s">
        <v>280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7"/>
      <c r="AB22" s="147"/>
    </row>
    <row r="23" spans="1:28" ht="31.5" customHeight="1" x14ac:dyDescent="0.25">
      <c r="A23" s="290" t="s">
        <v>281</v>
      </c>
      <c r="B23" s="291"/>
      <c r="C23" s="291"/>
      <c r="D23" s="291"/>
      <c r="E23" s="291"/>
      <c r="F23" s="291"/>
      <c r="G23" s="291"/>
      <c r="H23" s="291"/>
      <c r="I23" s="291"/>
      <c r="J23" s="291"/>
      <c r="K23" s="291"/>
      <c r="L23" s="292"/>
      <c r="M23" s="293" t="s">
        <v>282</v>
      </c>
      <c r="N23" s="293"/>
      <c r="O23" s="293"/>
      <c r="P23" s="293"/>
      <c r="Q23" s="293"/>
      <c r="R23" s="293"/>
      <c r="S23" s="293"/>
      <c r="T23" s="293"/>
      <c r="U23" s="293"/>
      <c r="V23" s="293"/>
      <c r="W23" s="293"/>
      <c r="X23" s="293"/>
      <c r="Y23" s="293"/>
      <c r="Z23" s="293"/>
    </row>
    <row r="24" spans="1:28" ht="165" x14ac:dyDescent="0.25">
      <c r="A24" s="148" t="s">
        <v>283</v>
      </c>
      <c r="B24" s="149" t="s">
        <v>284</v>
      </c>
      <c r="C24" s="148" t="s">
        <v>285</v>
      </c>
      <c r="D24" s="148" t="s">
        <v>286</v>
      </c>
      <c r="E24" s="148" t="s">
        <v>287</v>
      </c>
      <c r="F24" s="148" t="s">
        <v>288</v>
      </c>
      <c r="G24" s="148" t="s">
        <v>289</v>
      </c>
      <c r="H24" s="148" t="s">
        <v>290</v>
      </c>
      <c r="I24" s="148" t="s">
        <v>291</v>
      </c>
      <c r="J24" s="148" t="s">
        <v>292</v>
      </c>
      <c r="K24" s="149" t="s">
        <v>293</v>
      </c>
      <c r="L24" s="149" t="s">
        <v>294</v>
      </c>
      <c r="M24" s="150" t="s">
        <v>295</v>
      </c>
      <c r="N24" s="149" t="s">
        <v>296</v>
      </c>
      <c r="O24" s="148" t="s">
        <v>297</v>
      </c>
      <c r="P24" s="148" t="s">
        <v>298</v>
      </c>
      <c r="Q24" s="148" t="s">
        <v>299</v>
      </c>
      <c r="R24" s="148" t="s">
        <v>290</v>
      </c>
      <c r="S24" s="148" t="s">
        <v>300</v>
      </c>
      <c r="T24" s="148" t="s">
        <v>301</v>
      </c>
      <c r="U24" s="148" t="s">
        <v>302</v>
      </c>
      <c r="V24" s="148" t="s">
        <v>299</v>
      </c>
      <c r="W24" s="151" t="s">
        <v>303</v>
      </c>
      <c r="X24" s="151" t="s">
        <v>304</v>
      </c>
      <c r="Y24" s="151" t="s">
        <v>305</v>
      </c>
      <c r="Z24" s="152" t="s">
        <v>306</v>
      </c>
    </row>
    <row r="25" spans="1:28" x14ac:dyDescent="0.25">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60" x14ac:dyDescent="0.25">
      <c r="A26" s="153" t="s">
        <v>307</v>
      </c>
      <c r="B26" s="154"/>
      <c r="C26" s="155" t="s">
        <v>308</v>
      </c>
      <c r="D26" s="155" t="s">
        <v>309</v>
      </c>
      <c r="E26" s="155" t="s">
        <v>310</v>
      </c>
      <c r="F26" s="155" t="s">
        <v>311</v>
      </c>
      <c r="G26" s="155" t="s">
        <v>312</v>
      </c>
      <c r="H26" s="155" t="s">
        <v>290</v>
      </c>
      <c r="I26" s="155" t="s">
        <v>313</v>
      </c>
      <c r="J26" s="155" t="s">
        <v>314</v>
      </c>
      <c r="K26" s="156"/>
      <c r="L26" s="157" t="s">
        <v>315</v>
      </c>
      <c r="M26" s="158" t="s">
        <v>316</v>
      </c>
      <c r="N26" s="156" t="s">
        <v>229</v>
      </c>
      <c r="O26" s="156" t="s">
        <v>229</v>
      </c>
      <c r="P26" s="156" t="s">
        <v>229</v>
      </c>
      <c r="Q26" s="156" t="s">
        <v>229</v>
      </c>
      <c r="R26" s="156" t="s">
        <v>229</v>
      </c>
      <c r="S26" s="156" t="s">
        <v>229</v>
      </c>
      <c r="T26" s="156" t="s">
        <v>229</v>
      </c>
      <c r="U26" s="156" t="s">
        <v>229</v>
      </c>
      <c r="V26" s="156" t="s">
        <v>229</v>
      </c>
      <c r="W26" s="156" t="s">
        <v>229</v>
      </c>
      <c r="X26" s="156" t="s">
        <v>229</v>
      </c>
      <c r="Y26" s="156" t="s">
        <v>229</v>
      </c>
      <c r="Z26" s="159" t="s">
        <v>317</v>
      </c>
    </row>
    <row r="27" spans="1:28" x14ac:dyDescent="0.25">
      <c r="A27" s="156" t="s">
        <v>318</v>
      </c>
      <c r="B27" s="156" t="s">
        <v>319</v>
      </c>
      <c r="C27" s="156" t="s">
        <v>229</v>
      </c>
      <c r="D27" s="156" t="s">
        <v>229</v>
      </c>
      <c r="E27" s="156" t="s">
        <v>229</v>
      </c>
      <c r="F27" s="156" t="s">
        <v>229</v>
      </c>
      <c r="G27" s="156" t="s">
        <v>229</v>
      </c>
      <c r="H27" s="156" t="s">
        <v>229</v>
      </c>
      <c r="I27" s="156" t="s">
        <v>229</v>
      </c>
      <c r="J27" s="156" t="s">
        <v>229</v>
      </c>
      <c r="K27" s="157" t="s">
        <v>320</v>
      </c>
      <c r="L27" s="156" t="s">
        <v>229</v>
      </c>
      <c r="M27" s="157" t="s">
        <v>321</v>
      </c>
      <c r="N27" s="156" t="s">
        <v>229</v>
      </c>
      <c r="O27" s="156" t="s">
        <v>229</v>
      </c>
      <c r="P27" s="156" t="s">
        <v>229</v>
      </c>
      <c r="Q27" s="156" t="s">
        <v>229</v>
      </c>
      <c r="R27" s="156" t="s">
        <v>229</v>
      </c>
      <c r="S27" s="156" t="s">
        <v>229</v>
      </c>
      <c r="T27" s="156" t="s">
        <v>229</v>
      </c>
      <c r="U27" s="156" t="s">
        <v>229</v>
      </c>
      <c r="V27" s="156" t="s">
        <v>229</v>
      </c>
      <c r="W27" s="156" t="s">
        <v>229</v>
      </c>
      <c r="X27" s="156" t="s">
        <v>229</v>
      </c>
      <c r="Y27" s="156" t="s">
        <v>229</v>
      </c>
      <c r="Z27" s="156" t="s">
        <v>229</v>
      </c>
    </row>
    <row r="28" spans="1:28" x14ac:dyDescent="0.25">
      <c r="A28" s="156" t="s">
        <v>318</v>
      </c>
      <c r="B28" s="156" t="s">
        <v>322</v>
      </c>
      <c r="C28" s="156" t="s">
        <v>229</v>
      </c>
      <c r="D28" s="156" t="s">
        <v>229</v>
      </c>
      <c r="E28" s="156" t="s">
        <v>229</v>
      </c>
      <c r="F28" s="156" t="s">
        <v>229</v>
      </c>
      <c r="G28" s="156" t="s">
        <v>229</v>
      </c>
      <c r="H28" s="156" t="s">
        <v>229</v>
      </c>
      <c r="I28" s="156" t="s">
        <v>229</v>
      </c>
      <c r="J28" s="156" t="s">
        <v>229</v>
      </c>
      <c r="K28" s="157" t="s">
        <v>323</v>
      </c>
      <c r="L28" s="156" t="s">
        <v>229</v>
      </c>
      <c r="M28" s="157" t="s">
        <v>324</v>
      </c>
      <c r="N28" s="156" t="s">
        <v>229</v>
      </c>
      <c r="O28" s="156" t="s">
        <v>229</v>
      </c>
      <c r="P28" s="156" t="s">
        <v>229</v>
      </c>
      <c r="Q28" s="156" t="s">
        <v>229</v>
      </c>
      <c r="R28" s="156" t="s">
        <v>229</v>
      </c>
      <c r="S28" s="156" t="s">
        <v>229</v>
      </c>
      <c r="T28" s="156" t="s">
        <v>229</v>
      </c>
      <c r="U28" s="156" t="s">
        <v>229</v>
      </c>
      <c r="V28" s="156" t="s">
        <v>229</v>
      </c>
      <c r="W28" s="156" t="s">
        <v>229</v>
      </c>
      <c r="X28" s="156" t="s">
        <v>229</v>
      </c>
      <c r="Y28" s="156" t="s">
        <v>229</v>
      </c>
      <c r="Z28" s="156" t="s">
        <v>229</v>
      </c>
    </row>
    <row r="29" spans="1:28" x14ac:dyDescent="0.25">
      <c r="A29" s="156" t="s">
        <v>318</v>
      </c>
      <c r="B29" s="156" t="s">
        <v>325</v>
      </c>
      <c r="C29" s="156" t="s">
        <v>229</v>
      </c>
      <c r="D29" s="156" t="s">
        <v>229</v>
      </c>
      <c r="E29" s="156" t="s">
        <v>229</v>
      </c>
      <c r="F29" s="156" t="s">
        <v>229</v>
      </c>
      <c r="G29" s="156" t="s">
        <v>229</v>
      </c>
      <c r="H29" s="156" t="s">
        <v>229</v>
      </c>
      <c r="I29" s="156" t="s">
        <v>229</v>
      </c>
      <c r="J29" s="156" t="s">
        <v>229</v>
      </c>
      <c r="K29" s="157" t="s">
        <v>326</v>
      </c>
      <c r="L29" s="156" t="s">
        <v>229</v>
      </c>
      <c r="M29" s="156" t="s">
        <v>229</v>
      </c>
      <c r="N29" s="156" t="s">
        <v>229</v>
      </c>
      <c r="O29" s="156" t="s">
        <v>229</v>
      </c>
      <c r="P29" s="156" t="s">
        <v>229</v>
      </c>
      <c r="Q29" s="156" t="s">
        <v>229</v>
      </c>
      <c r="R29" s="156" t="s">
        <v>229</v>
      </c>
      <c r="S29" s="156" t="s">
        <v>229</v>
      </c>
      <c r="T29" s="156" t="s">
        <v>229</v>
      </c>
      <c r="U29" s="156" t="s">
        <v>229</v>
      </c>
      <c r="V29" s="156" t="s">
        <v>229</v>
      </c>
      <c r="W29" s="156" t="s">
        <v>229</v>
      </c>
      <c r="X29" s="156" t="s">
        <v>229</v>
      </c>
      <c r="Y29" s="156" t="s">
        <v>229</v>
      </c>
      <c r="Z29" s="156" t="s">
        <v>229</v>
      </c>
    </row>
    <row r="30" spans="1:28" x14ac:dyDescent="0.25">
      <c r="A30" s="156" t="s">
        <v>318</v>
      </c>
      <c r="B30" s="156" t="s">
        <v>327</v>
      </c>
      <c r="C30" s="156" t="s">
        <v>229</v>
      </c>
      <c r="D30" s="156" t="s">
        <v>229</v>
      </c>
      <c r="E30" s="156" t="s">
        <v>229</v>
      </c>
      <c r="F30" s="156" t="s">
        <v>229</v>
      </c>
      <c r="G30" s="156" t="s">
        <v>229</v>
      </c>
      <c r="H30" s="156" t="s">
        <v>229</v>
      </c>
      <c r="I30" s="156" t="s">
        <v>229</v>
      </c>
      <c r="J30" s="156" t="s">
        <v>229</v>
      </c>
      <c r="K30" s="157" t="s">
        <v>328</v>
      </c>
      <c r="L30" s="156" t="s">
        <v>229</v>
      </c>
      <c r="M30" s="156" t="s">
        <v>229</v>
      </c>
      <c r="N30" s="156" t="s">
        <v>229</v>
      </c>
      <c r="O30" s="156" t="s">
        <v>229</v>
      </c>
      <c r="P30" s="156" t="s">
        <v>229</v>
      </c>
      <c r="Q30" s="156" t="s">
        <v>229</v>
      </c>
      <c r="R30" s="156" t="s">
        <v>229</v>
      </c>
      <c r="S30" s="156" t="s">
        <v>229</v>
      </c>
      <c r="T30" s="156" t="s">
        <v>229</v>
      </c>
      <c r="U30" s="156" t="s">
        <v>229</v>
      </c>
      <c r="V30" s="156" t="s">
        <v>229</v>
      </c>
      <c r="W30" s="156" t="s">
        <v>229</v>
      </c>
      <c r="X30" s="156" t="s">
        <v>229</v>
      </c>
      <c r="Y30" s="156" t="s">
        <v>229</v>
      </c>
      <c r="Z30" s="156" t="s">
        <v>229</v>
      </c>
    </row>
    <row r="31" spans="1:28" x14ac:dyDescent="0.25">
      <c r="A31" s="156" t="s">
        <v>324</v>
      </c>
      <c r="B31" s="156" t="s">
        <v>324</v>
      </c>
      <c r="C31" s="156" t="s">
        <v>324</v>
      </c>
      <c r="D31" s="156" t="s">
        <v>324</v>
      </c>
      <c r="E31" s="156" t="s">
        <v>324</v>
      </c>
      <c r="F31" s="156" t="s">
        <v>324</v>
      </c>
      <c r="G31" s="156" t="s">
        <v>324</v>
      </c>
      <c r="H31" s="156" t="s">
        <v>324</v>
      </c>
      <c r="I31" s="156" t="s">
        <v>324</v>
      </c>
      <c r="J31" s="156" t="s">
        <v>324</v>
      </c>
      <c r="K31" s="156" t="s">
        <v>324</v>
      </c>
      <c r="L31" s="156" t="s">
        <v>229</v>
      </c>
      <c r="M31" s="156" t="s">
        <v>229</v>
      </c>
      <c r="N31" s="156" t="s">
        <v>229</v>
      </c>
      <c r="O31" s="156" t="s">
        <v>229</v>
      </c>
      <c r="P31" s="156" t="s">
        <v>229</v>
      </c>
      <c r="Q31" s="156" t="s">
        <v>229</v>
      </c>
      <c r="R31" s="156" t="s">
        <v>229</v>
      </c>
      <c r="S31" s="156" t="s">
        <v>229</v>
      </c>
      <c r="T31" s="156" t="s">
        <v>229</v>
      </c>
      <c r="U31" s="156" t="s">
        <v>229</v>
      </c>
      <c r="V31" s="156" t="s">
        <v>229</v>
      </c>
      <c r="W31" s="156" t="s">
        <v>229</v>
      </c>
      <c r="X31" s="156" t="s">
        <v>229</v>
      </c>
      <c r="Y31" s="156" t="s">
        <v>229</v>
      </c>
      <c r="Z31" s="156" t="s">
        <v>229</v>
      </c>
    </row>
    <row r="32" spans="1:28" ht="60" x14ac:dyDescent="0.25">
      <c r="A32" s="154" t="s">
        <v>307</v>
      </c>
      <c r="B32" s="154"/>
      <c r="C32" s="155" t="s">
        <v>329</v>
      </c>
      <c r="D32" s="155" t="s">
        <v>330</v>
      </c>
      <c r="E32" s="155" t="s">
        <v>331</v>
      </c>
      <c r="F32" s="155" t="s">
        <v>332</v>
      </c>
      <c r="G32" s="155" t="s">
        <v>333</v>
      </c>
      <c r="H32" s="155" t="s">
        <v>290</v>
      </c>
      <c r="I32" s="155" t="s">
        <v>334</v>
      </c>
      <c r="J32" s="155" t="s">
        <v>335</v>
      </c>
      <c r="K32" s="156"/>
      <c r="L32" s="156" t="s">
        <v>229</v>
      </c>
      <c r="M32" s="156" t="s">
        <v>229</v>
      </c>
      <c r="N32" s="156" t="s">
        <v>229</v>
      </c>
      <c r="O32" s="156" t="s">
        <v>229</v>
      </c>
      <c r="P32" s="156" t="s">
        <v>229</v>
      </c>
      <c r="Q32" s="156" t="s">
        <v>229</v>
      </c>
      <c r="R32" s="156" t="s">
        <v>229</v>
      </c>
      <c r="S32" s="156" t="s">
        <v>229</v>
      </c>
      <c r="T32" s="156" t="s">
        <v>229</v>
      </c>
      <c r="U32" s="156" t="s">
        <v>229</v>
      </c>
      <c r="V32" s="156" t="s">
        <v>229</v>
      </c>
      <c r="W32" s="156" t="s">
        <v>229</v>
      </c>
      <c r="X32" s="156" t="s">
        <v>229</v>
      </c>
      <c r="Y32" s="156" t="s">
        <v>229</v>
      </c>
      <c r="Z32" s="156" t="s">
        <v>229</v>
      </c>
    </row>
    <row r="33" spans="1:26" x14ac:dyDescent="0.25">
      <c r="A33" s="156" t="s">
        <v>324</v>
      </c>
      <c r="B33" s="156" t="s">
        <v>324</v>
      </c>
      <c r="C33" s="156" t="s">
        <v>324</v>
      </c>
      <c r="D33" s="156" t="s">
        <v>324</v>
      </c>
      <c r="E33" s="156" t="s">
        <v>324</v>
      </c>
      <c r="F33" s="156" t="s">
        <v>324</v>
      </c>
      <c r="G33" s="156" t="s">
        <v>324</v>
      </c>
      <c r="H33" s="156" t="s">
        <v>324</v>
      </c>
      <c r="I33" s="156" t="s">
        <v>324</v>
      </c>
      <c r="J33" s="156" t="s">
        <v>324</v>
      </c>
      <c r="K33" s="156" t="s">
        <v>324</v>
      </c>
      <c r="L33" s="156" t="s">
        <v>229</v>
      </c>
      <c r="M33" s="156" t="s">
        <v>229</v>
      </c>
      <c r="N33" s="156" t="s">
        <v>229</v>
      </c>
      <c r="O33" s="156" t="s">
        <v>229</v>
      </c>
      <c r="P33" s="156" t="s">
        <v>229</v>
      </c>
      <c r="Q33" s="156" t="s">
        <v>229</v>
      </c>
      <c r="R33" s="156" t="s">
        <v>229</v>
      </c>
      <c r="S33" s="156" t="s">
        <v>229</v>
      </c>
      <c r="T33" s="156" t="s">
        <v>229</v>
      </c>
      <c r="U33" s="156" t="s">
        <v>229</v>
      </c>
      <c r="V33" s="156" t="s">
        <v>229</v>
      </c>
      <c r="W33" s="156" t="s">
        <v>229</v>
      </c>
      <c r="X33" s="156" t="s">
        <v>229</v>
      </c>
      <c r="Y33" s="156" t="s">
        <v>229</v>
      </c>
      <c r="Z33" s="156" t="s">
        <v>229</v>
      </c>
    </row>
    <row r="37" spans="1:26" x14ac:dyDescent="0.25">
      <c r="A37"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23:L23"/>
    <mergeCell ref="M23:Z23"/>
    <mergeCell ref="A17:Z17"/>
    <mergeCell ref="A18:Z18"/>
    <mergeCell ref="A19:Z19"/>
    <mergeCell ref="A20:Z20"/>
    <mergeCell ref="A21:Z21"/>
    <mergeCell ref="A22:Z22"/>
  </mergeCells>
  <phoneticPr fontId="7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ColWidth="9.140625" defaultRowHeight="15" x14ac:dyDescent="0.25"/>
  <cols>
    <col min="1" max="16384" width="9.140625" style="1"/>
  </cols>
  <sheetData>
    <row r="1" spans="1:28" s="91" customFormat="1" ht="18.75" x14ac:dyDescent="0.2">
      <c r="A1" s="16"/>
      <c r="B1" s="16"/>
      <c r="O1" s="33" t="s">
        <v>22</v>
      </c>
    </row>
    <row r="2" spans="1:28" s="91" customFormat="1" ht="18.75" x14ac:dyDescent="0.3">
      <c r="A2" s="16"/>
      <c r="B2" s="16"/>
      <c r="O2" s="13" t="s">
        <v>6</v>
      </c>
    </row>
    <row r="3" spans="1:28" s="91" customFormat="1" ht="18.75" x14ac:dyDescent="0.3">
      <c r="A3" s="124"/>
      <c r="B3" s="124"/>
      <c r="O3" s="13" t="s">
        <v>21</v>
      </c>
    </row>
    <row r="4" spans="1:28" s="92" customFormat="1" ht="18.75" x14ac:dyDescent="0.3">
      <c r="A4" s="93"/>
      <c r="B4" s="93"/>
      <c r="L4" s="135"/>
    </row>
    <row r="5" spans="1:28" s="92" customFormat="1" ht="15.75" x14ac:dyDescent="0.2">
      <c r="A5" s="255" t="s">
        <v>454</v>
      </c>
      <c r="B5" s="255"/>
      <c r="C5" s="255"/>
      <c r="D5" s="255"/>
      <c r="E5" s="255"/>
      <c r="F5" s="255"/>
      <c r="G5" s="255"/>
      <c r="H5" s="255"/>
      <c r="I5" s="255"/>
      <c r="J5" s="255"/>
      <c r="K5" s="255"/>
      <c r="L5" s="255"/>
      <c r="M5" s="255"/>
      <c r="N5" s="255"/>
      <c r="O5" s="255"/>
      <c r="P5" s="136"/>
      <c r="Q5" s="136"/>
      <c r="R5" s="136"/>
      <c r="S5" s="136"/>
      <c r="T5" s="136"/>
      <c r="U5" s="136"/>
      <c r="V5" s="136"/>
      <c r="W5" s="136"/>
      <c r="X5" s="136"/>
      <c r="Y5" s="136"/>
      <c r="Z5" s="136"/>
      <c r="AA5" s="136"/>
      <c r="AB5" s="136"/>
    </row>
    <row r="6" spans="1:28" s="92" customFormat="1" ht="18.75" x14ac:dyDescent="0.3">
      <c r="A6" s="93"/>
      <c r="B6" s="93"/>
      <c r="L6" s="135"/>
    </row>
    <row r="7" spans="1:28" s="92" customFormat="1" ht="18.75" x14ac:dyDescent="0.2">
      <c r="A7" s="248" t="s">
        <v>5</v>
      </c>
      <c r="B7" s="248"/>
      <c r="C7" s="248"/>
      <c r="D7" s="248"/>
      <c r="E7" s="248"/>
      <c r="F7" s="248"/>
      <c r="G7" s="248"/>
      <c r="H7" s="248"/>
      <c r="I7" s="248"/>
      <c r="J7" s="248"/>
      <c r="K7" s="248"/>
      <c r="L7" s="248"/>
      <c r="M7" s="248"/>
      <c r="N7" s="248"/>
      <c r="O7" s="248"/>
      <c r="P7" s="94"/>
      <c r="Q7" s="94"/>
      <c r="R7" s="94"/>
      <c r="S7" s="94"/>
      <c r="T7" s="94"/>
      <c r="U7" s="94"/>
      <c r="V7" s="94"/>
      <c r="W7" s="94"/>
      <c r="X7" s="94"/>
      <c r="Y7" s="94"/>
      <c r="Z7" s="94"/>
    </row>
    <row r="8" spans="1:28" s="92" customFormat="1" ht="18.75" x14ac:dyDescent="0.2">
      <c r="A8" s="248"/>
      <c r="B8" s="248"/>
      <c r="C8" s="248"/>
      <c r="D8" s="248"/>
      <c r="E8" s="248"/>
      <c r="F8" s="248"/>
      <c r="G8" s="248"/>
      <c r="H8" s="248"/>
      <c r="I8" s="248"/>
      <c r="J8" s="248"/>
      <c r="K8" s="248"/>
      <c r="L8" s="248"/>
      <c r="M8" s="248"/>
      <c r="N8" s="248"/>
      <c r="O8" s="248"/>
      <c r="P8" s="94"/>
      <c r="Q8" s="94"/>
      <c r="R8" s="94"/>
      <c r="S8" s="94"/>
      <c r="T8" s="94"/>
      <c r="U8" s="94"/>
      <c r="V8" s="94"/>
      <c r="W8" s="94"/>
      <c r="X8" s="94"/>
      <c r="Y8" s="94"/>
      <c r="Z8" s="94"/>
    </row>
    <row r="9" spans="1:28" s="92" customFormat="1" ht="18.75" x14ac:dyDescent="0.2">
      <c r="A9" s="249" t="s">
        <v>177</v>
      </c>
      <c r="B9" s="249"/>
      <c r="C9" s="249"/>
      <c r="D9" s="249"/>
      <c r="E9" s="249"/>
      <c r="F9" s="249"/>
      <c r="G9" s="249"/>
      <c r="H9" s="249"/>
      <c r="I9" s="249"/>
      <c r="J9" s="249"/>
      <c r="K9" s="249"/>
      <c r="L9" s="249"/>
      <c r="M9" s="249"/>
      <c r="N9" s="249"/>
      <c r="O9" s="249"/>
      <c r="P9" s="94"/>
      <c r="Q9" s="94"/>
      <c r="R9" s="94"/>
      <c r="S9" s="94"/>
      <c r="T9" s="94"/>
      <c r="U9" s="94"/>
      <c r="V9" s="94"/>
      <c r="W9" s="94"/>
      <c r="X9" s="94"/>
      <c r="Y9" s="94"/>
      <c r="Z9" s="94"/>
    </row>
    <row r="10" spans="1:28" s="92" customFormat="1" ht="18.75" x14ac:dyDescent="0.2">
      <c r="A10" s="250" t="s">
        <v>4</v>
      </c>
      <c r="B10" s="250"/>
      <c r="C10" s="250"/>
      <c r="D10" s="250"/>
      <c r="E10" s="250"/>
      <c r="F10" s="250"/>
      <c r="G10" s="250"/>
      <c r="H10" s="250"/>
      <c r="I10" s="250"/>
      <c r="J10" s="250"/>
      <c r="K10" s="250"/>
      <c r="L10" s="250"/>
      <c r="M10" s="250"/>
      <c r="N10" s="250"/>
      <c r="O10" s="250"/>
      <c r="P10" s="94"/>
      <c r="Q10" s="94"/>
      <c r="R10" s="94"/>
      <c r="S10" s="94"/>
      <c r="T10" s="94"/>
      <c r="U10" s="94"/>
      <c r="V10" s="94"/>
      <c r="W10" s="94"/>
      <c r="X10" s="94"/>
      <c r="Y10" s="94"/>
      <c r="Z10" s="94"/>
    </row>
    <row r="11" spans="1:28" s="92" customFormat="1" ht="18.75" x14ac:dyDescent="0.2">
      <c r="A11" s="248"/>
      <c r="B11" s="248"/>
      <c r="C11" s="248"/>
      <c r="D11" s="248"/>
      <c r="E11" s="248"/>
      <c r="F11" s="248"/>
      <c r="G11" s="248"/>
      <c r="H11" s="248"/>
      <c r="I11" s="248"/>
      <c r="J11" s="248"/>
      <c r="K11" s="248"/>
      <c r="L11" s="248"/>
      <c r="M11" s="248"/>
      <c r="N11" s="248"/>
      <c r="O11" s="248"/>
      <c r="P11" s="94"/>
      <c r="Q11" s="94"/>
      <c r="R11" s="94"/>
      <c r="S11" s="94"/>
      <c r="T11" s="94"/>
      <c r="U11" s="94"/>
      <c r="V11" s="94"/>
      <c r="W11" s="94"/>
      <c r="X11" s="94"/>
      <c r="Y11" s="94"/>
      <c r="Z11" s="94"/>
    </row>
    <row r="12" spans="1:28" s="92" customFormat="1" ht="18.75" x14ac:dyDescent="0.2">
      <c r="A12" s="249" t="str">
        <f>'3.4. Паспорт надежность'!A11:Z11</f>
        <v>K_Che419_20</v>
      </c>
      <c r="B12" s="249"/>
      <c r="C12" s="249"/>
      <c r="D12" s="249"/>
      <c r="E12" s="249"/>
      <c r="F12" s="249"/>
      <c r="G12" s="249"/>
      <c r="H12" s="249"/>
      <c r="I12" s="249"/>
      <c r="J12" s="249"/>
      <c r="K12" s="249"/>
      <c r="L12" s="249"/>
      <c r="M12" s="249"/>
      <c r="N12" s="249"/>
      <c r="O12" s="249"/>
      <c r="P12" s="94"/>
      <c r="Q12" s="94"/>
      <c r="R12" s="94"/>
      <c r="S12" s="94"/>
      <c r="T12" s="94"/>
      <c r="U12" s="94"/>
      <c r="V12" s="94"/>
      <c r="W12" s="94"/>
      <c r="X12" s="94"/>
      <c r="Y12" s="94"/>
      <c r="Z12" s="94"/>
    </row>
    <row r="13" spans="1:28" s="92" customFormat="1" ht="18.75" x14ac:dyDescent="0.2">
      <c r="A13" s="250" t="s">
        <v>3</v>
      </c>
      <c r="B13" s="250"/>
      <c r="C13" s="250"/>
      <c r="D13" s="250"/>
      <c r="E13" s="250"/>
      <c r="F13" s="250"/>
      <c r="G13" s="250"/>
      <c r="H13" s="250"/>
      <c r="I13" s="250"/>
      <c r="J13" s="250"/>
      <c r="K13" s="250"/>
      <c r="L13" s="250"/>
      <c r="M13" s="250"/>
      <c r="N13" s="250"/>
      <c r="O13" s="250"/>
      <c r="P13" s="94"/>
      <c r="Q13" s="94"/>
      <c r="R13" s="94"/>
      <c r="S13" s="94"/>
      <c r="T13" s="94"/>
      <c r="U13" s="94"/>
      <c r="V13" s="94"/>
      <c r="W13" s="94"/>
      <c r="X13" s="94"/>
      <c r="Y13" s="94"/>
      <c r="Z13" s="94"/>
    </row>
    <row r="14" spans="1:28" s="96" customFormat="1" ht="18.75" x14ac:dyDescent="0.2">
      <c r="A14" s="251"/>
      <c r="B14" s="251"/>
      <c r="C14" s="251"/>
      <c r="D14" s="251"/>
      <c r="E14" s="251"/>
      <c r="F14" s="251"/>
      <c r="G14" s="251"/>
      <c r="H14" s="251"/>
      <c r="I14" s="251"/>
      <c r="J14" s="251"/>
      <c r="K14" s="251"/>
      <c r="L14" s="251"/>
      <c r="M14" s="251"/>
      <c r="N14" s="251"/>
      <c r="O14" s="251"/>
      <c r="P14" s="95"/>
      <c r="Q14" s="95"/>
      <c r="R14" s="95"/>
      <c r="S14" s="95"/>
      <c r="T14" s="95"/>
      <c r="U14" s="95"/>
      <c r="V14" s="95"/>
      <c r="W14" s="95"/>
      <c r="X14" s="95"/>
      <c r="Y14" s="95"/>
      <c r="Z14" s="95"/>
    </row>
    <row r="15" spans="1:28" s="98" customFormat="1" ht="15.75" x14ac:dyDescent="0.2">
      <c r="A15" s="300" t="str">
        <f>'3.4. Паспорт надежность'!A14:Z14</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5" s="249"/>
      <c r="C15" s="249"/>
      <c r="D15" s="249"/>
      <c r="E15" s="249"/>
      <c r="F15" s="249"/>
      <c r="G15" s="249"/>
      <c r="H15" s="249"/>
      <c r="I15" s="249"/>
      <c r="J15" s="249"/>
      <c r="K15" s="249"/>
      <c r="L15" s="249"/>
      <c r="M15" s="249"/>
      <c r="N15" s="249"/>
      <c r="O15" s="249"/>
      <c r="P15" s="97"/>
      <c r="Q15" s="97"/>
      <c r="R15" s="97"/>
      <c r="S15" s="97"/>
      <c r="T15" s="97"/>
      <c r="U15" s="97"/>
      <c r="V15" s="97"/>
      <c r="W15" s="97"/>
      <c r="X15" s="97"/>
      <c r="Y15" s="97"/>
      <c r="Z15" s="97"/>
    </row>
    <row r="16" spans="1:28" s="98" customFormat="1" ht="15.75" x14ac:dyDescent="0.2">
      <c r="A16" s="250" t="s">
        <v>2</v>
      </c>
      <c r="B16" s="250"/>
      <c r="C16" s="250"/>
      <c r="D16" s="250"/>
      <c r="E16" s="250"/>
      <c r="F16" s="250"/>
      <c r="G16" s="250"/>
      <c r="H16" s="250"/>
      <c r="I16" s="250"/>
      <c r="J16" s="250"/>
      <c r="K16" s="250"/>
      <c r="L16" s="250"/>
      <c r="M16" s="250"/>
      <c r="N16" s="250"/>
      <c r="O16" s="250"/>
      <c r="P16" s="99"/>
      <c r="Q16" s="99"/>
      <c r="R16" s="99"/>
      <c r="S16" s="99"/>
      <c r="T16" s="99"/>
      <c r="U16" s="99"/>
      <c r="V16" s="99"/>
      <c r="W16" s="99"/>
      <c r="X16" s="99"/>
      <c r="Y16" s="99"/>
      <c r="Z16" s="99"/>
    </row>
    <row r="17" spans="1:26" s="98" customFormat="1" ht="18.75" x14ac:dyDescent="0.2">
      <c r="A17" s="252"/>
      <c r="B17" s="252"/>
      <c r="C17" s="252"/>
      <c r="D17" s="252"/>
      <c r="E17" s="252"/>
      <c r="F17" s="252"/>
      <c r="G17" s="252"/>
      <c r="H17" s="252"/>
      <c r="I17" s="252"/>
      <c r="J17" s="252"/>
      <c r="K17" s="252"/>
      <c r="L17" s="252"/>
      <c r="M17" s="252"/>
      <c r="N17" s="252"/>
      <c r="O17" s="252"/>
      <c r="P17" s="100"/>
      <c r="Q17" s="100"/>
      <c r="R17" s="100"/>
      <c r="S17" s="100"/>
      <c r="T17" s="100"/>
      <c r="U17" s="100"/>
      <c r="V17" s="100"/>
      <c r="W17" s="100"/>
    </row>
    <row r="18" spans="1:26" s="98" customFormat="1" ht="18.75" x14ac:dyDescent="0.2">
      <c r="A18" s="296" t="s">
        <v>263</v>
      </c>
      <c r="B18" s="296"/>
      <c r="C18" s="296"/>
      <c r="D18" s="296"/>
      <c r="E18" s="296"/>
      <c r="F18" s="296"/>
      <c r="G18" s="296"/>
      <c r="H18" s="296"/>
      <c r="I18" s="296"/>
      <c r="J18" s="296"/>
      <c r="K18" s="296"/>
      <c r="L18" s="296"/>
      <c r="M18" s="296"/>
      <c r="N18" s="296"/>
      <c r="O18" s="296"/>
      <c r="P18" s="137"/>
      <c r="Q18" s="137"/>
      <c r="R18" s="137"/>
      <c r="S18" s="137"/>
      <c r="T18" s="137"/>
      <c r="U18" s="137"/>
      <c r="V18" s="137"/>
      <c r="W18" s="137"/>
      <c r="X18" s="137"/>
      <c r="Y18" s="137"/>
      <c r="Z18" s="137"/>
    </row>
    <row r="19" spans="1:26" s="102" customFormat="1" ht="52.5" customHeight="1" x14ac:dyDescent="0.2">
      <c r="A19" s="245" t="s">
        <v>1</v>
      </c>
      <c r="B19" s="245" t="s">
        <v>264</v>
      </c>
      <c r="C19" s="245" t="s">
        <v>265</v>
      </c>
      <c r="D19" s="245" t="s">
        <v>266</v>
      </c>
      <c r="E19" s="297" t="s">
        <v>267</v>
      </c>
      <c r="F19" s="298"/>
      <c r="G19" s="298"/>
      <c r="H19" s="298"/>
      <c r="I19" s="299"/>
      <c r="J19" s="245" t="s">
        <v>268</v>
      </c>
      <c r="K19" s="245"/>
      <c r="L19" s="245"/>
      <c r="M19" s="245"/>
      <c r="N19" s="245"/>
      <c r="O19" s="245"/>
      <c r="P19" s="103"/>
      <c r="Q19" s="103"/>
      <c r="R19" s="103"/>
      <c r="S19" s="103"/>
      <c r="T19" s="103"/>
      <c r="U19" s="103"/>
      <c r="V19" s="103"/>
      <c r="W19" s="103"/>
    </row>
    <row r="20" spans="1:26" s="102" customFormat="1" ht="147.75" customHeight="1" x14ac:dyDescent="0.2">
      <c r="A20" s="245"/>
      <c r="B20" s="245"/>
      <c r="C20" s="245"/>
      <c r="D20" s="245"/>
      <c r="E20" s="104" t="s">
        <v>269</v>
      </c>
      <c r="F20" s="104" t="s">
        <v>270</v>
      </c>
      <c r="G20" s="104" t="s">
        <v>271</v>
      </c>
      <c r="H20" s="104" t="s">
        <v>272</v>
      </c>
      <c r="I20" s="104" t="s">
        <v>273</v>
      </c>
      <c r="J20" s="104" t="s">
        <v>274</v>
      </c>
      <c r="K20" s="104" t="s">
        <v>275</v>
      </c>
      <c r="L20" s="138" t="s">
        <v>276</v>
      </c>
      <c r="M20" s="139" t="s">
        <v>277</v>
      </c>
      <c r="N20" s="139" t="s">
        <v>278</v>
      </c>
      <c r="O20" s="139" t="s">
        <v>279</v>
      </c>
      <c r="P20" s="106"/>
      <c r="Q20" s="106"/>
      <c r="R20" s="106"/>
      <c r="S20" s="106"/>
      <c r="T20" s="106"/>
      <c r="U20" s="106"/>
      <c r="V20" s="106"/>
      <c r="W20" s="106"/>
      <c r="X20" s="107"/>
      <c r="Y20" s="107"/>
      <c r="Z20" s="107"/>
    </row>
    <row r="21" spans="1:26" s="102" customFormat="1" ht="18.75" x14ac:dyDescent="0.2">
      <c r="A21" s="140">
        <v>1</v>
      </c>
      <c r="B21" s="141">
        <v>2</v>
      </c>
      <c r="C21" s="140">
        <v>3</v>
      </c>
      <c r="D21" s="141">
        <v>4</v>
      </c>
      <c r="E21" s="140">
        <v>5</v>
      </c>
      <c r="F21" s="141">
        <v>6</v>
      </c>
      <c r="G21" s="140">
        <v>7</v>
      </c>
      <c r="H21" s="141">
        <v>8</v>
      </c>
      <c r="I21" s="140">
        <v>9</v>
      </c>
      <c r="J21" s="141">
        <v>10</v>
      </c>
      <c r="K21" s="140">
        <v>11</v>
      </c>
      <c r="L21" s="141">
        <v>12</v>
      </c>
      <c r="M21" s="140">
        <v>13</v>
      </c>
      <c r="N21" s="141">
        <v>14</v>
      </c>
      <c r="O21" s="140">
        <v>15</v>
      </c>
      <c r="P21" s="106"/>
      <c r="Q21" s="106"/>
      <c r="R21" s="106"/>
      <c r="S21" s="106"/>
      <c r="T21" s="106"/>
      <c r="U21" s="106"/>
      <c r="V21" s="106"/>
      <c r="W21" s="106"/>
      <c r="X21" s="107"/>
      <c r="Y21" s="107"/>
      <c r="Z21" s="107"/>
    </row>
    <row r="22" spans="1:26" s="102" customFormat="1" ht="18.75" x14ac:dyDescent="0.2">
      <c r="A22" s="142" t="s">
        <v>229</v>
      </c>
      <c r="B22" s="142" t="s">
        <v>229</v>
      </c>
      <c r="C22" s="142" t="s">
        <v>229</v>
      </c>
      <c r="D22" s="142" t="s">
        <v>229</v>
      </c>
      <c r="E22" s="142" t="s">
        <v>229</v>
      </c>
      <c r="F22" s="142" t="s">
        <v>229</v>
      </c>
      <c r="G22" s="142" t="s">
        <v>229</v>
      </c>
      <c r="H22" s="142" t="s">
        <v>229</v>
      </c>
      <c r="I22" s="142" t="s">
        <v>229</v>
      </c>
      <c r="J22" s="142" t="s">
        <v>229</v>
      </c>
      <c r="K22" s="142" t="s">
        <v>229</v>
      </c>
      <c r="L22" s="142" t="s">
        <v>229</v>
      </c>
      <c r="M22" s="142" t="s">
        <v>229</v>
      </c>
      <c r="N22" s="142" t="s">
        <v>229</v>
      </c>
      <c r="O22" s="142" t="s">
        <v>229</v>
      </c>
      <c r="P22" s="106"/>
      <c r="Q22" s="106"/>
      <c r="R22" s="106"/>
      <c r="S22" s="106"/>
      <c r="T22" s="106"/>
      <c r="U22" s="106"/>
      <c r="V22" s="107"/>
      <c r="W22" s="107"/>
      <c r="X22" s="107"/>
      <c r="Y22" s="107"/>
      <c r="Z22" s="107"/>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honeticPr fontId="7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zoomScale="80" zoomScaleNormal="80" workbookViewId="0">
      <selection activeCell="A5" sqref="A5:E5"/>
    </sheetView>
  </sheetViews>
  <sheetFormatPr defaultRowHeight="15" x14ac:dyDescent="0.25"/>
  <cols>
    <col min="1" max="1" width="9.140625" style="66"/>
    <col min="2" max="2" width="29.42578125" style="66" customWidth="1"/>
    <col min="3" max="3" width="25.140625" style="66" customWidth="1"/>
    <col min="4" max="4" width="20.7109375" style="66" customWidth="1"/>
    <col min="5" max="5" width="23.28515625" style="66" customWidth="1"/>
    <col min="6" max="6" width="58.7109375" style="66" customWidth="1"/>
  </cols>
  <sheetData>
    <row r="1" spans="1:6" ht="18.75" x14ac:dyDescent="0.25">
      <c r="A1" s="73"/>
      <c r="B1" s="14"/>
      <c r="C1" s="14"/>
      <c r="D1" s="14"/>
      <c r="E1" s="14"/>
      <c r="F1" s="74" t="s">
        <v>22</v>
      </c>
    </row>
    <row r="2" spans="1:6" ht="18.75" x14ac:dyDescent="0.3">
      <c r="A2" s="73"/>
      <c r="B2" s="14"/>
      <c r="C2" s="14"/>
      <c r="D2" s="14"/>
      <c r="E2" s="14"/>
      <c r="F2" s="75" t="s">
        <v>6</v>
      </c>
    </row>
    <row r="3" spans="1:6" ht="18.75" x14ac:dyDescent="0.3">
      <c r="A3" s="71"/>
      <c r="B3" s="14"/>
      <c r="C3" s="14"/>
      <c r="D3" s="14"/>
      <c r="E3" s="14"/>
      <c r="F3" s="75" t="s">
        <v>21</v>
      </c>
    </row>
    <row r="4" spans="1:6" ht="15.75" x14ac:dyDescent="0.25">
      <c r="A4" s="71"/>
      <c r="B4" s="14"/>
      <c r="C4" s="14"/>
      <c r="D4" s="14"/>
      <c r="E4" s="14"/>
      <c r="F4" s="14"/>
    </row>
    <row r="5" spans="1:6" ht="18.75" x14ac:dyDescent="0.25">
      <c r="A5" s="305" t="s">
        <v>454</v>
      </c>
      <c r="B5" s="305"/>
      <c r="C5" s="305"/>
      <c r="D5" s="305"/>
      <c r="E5" s="305"/>
      <c r="F5" s="76"/>
    </row>
    <row r="6" spans="1:6" ht="18" x14ac:dyDescent="0.25">
      <c r="A6" s="77"/>
      <c r="B6" s="78"/>
      <c r="C6" s="78"/>
      <c r="D6" s="77"/>
      <c r="E6" s="78"/>
      <c r="F6" s="78"/>
    </row>
    <row r="7" spans="1:6" ht="18.75" x14ac:dyDescent="0.25">
      <c r="A7" s="11"/>
      <c r="B7" s="11"/>
      <c r="C7" s="11"/>
      <c r="D7" s="11" t="s">
        <v>5</v>
      </c>
      <c r="E7" s="11"/>
      <c r="F7" s="11"/>
    </row>
    <row r="8" spans="1:6" ht="18.75" x14ac:dyDescent="0.25">
      <c r="A8" s="310"/>
      <c r="B8" s="310"/>
      <c r="C8" s="310"/>
      <c r="D8" s="310"/>
      <c r="E8" s="310"/>
      <c r="F8" s="310"/>
    </row>
    <row r="9" spans="1:6" ht="18.75" x14ac:dyDescent="0.25">
      <c r="A9" s="238" t="s">
        <v>177</v>
      </c>
      <c r="B9" s="238"/>
      <c r="C9" s="238"/>
      <c r="D9" s="238"/>
      <c r="E9" s="238"/>
      <c r="F9" s="238"/>
    </row>
    <row r="10" spans="1:6" ht="18.75" x14ac:dyDescent="0.25">
      <c r="A10" s="287" t="s">
        <v>4</v>
      </c>
      <c r="B10" s="287"/>
      <c r="C10" s="287"/>
      <c r="D10" s="287"/>
      <c r="E10" s="287"/>
      <c r="F10" s="287"/>
    </row>
    <row r="11" spans="1:6" ht="18.75" x14ac:dyDescent="0.25">
      <c r="A11" s="310"/>
      <c r="B11" s="310"/>
      <c r="C11" s="310"/>
      <c r="D11" s="310"/>
      <c r="E11" s="310"/>
      <c r="F11" s="310"/>
    </row>
    <row r="12" spans="1:6" ht="18.75" x14ac:dyDescent="0.25">
      <c r="A12" s="238" t="str">
        <f>'4. паспортбюджет'!A12:O12</f>
        <v>K_Che419_20</v>
      </c>
      <c r="B12" s="238"/>
      <c r="C12" s="238"/>
      <c r="D12" s="238"/>
      <c r="E12" s="238"/>
      <c r="F12" s="238"/>
    </row>
    <row r="13" spans="1:6" ht="18.75" x14ac:dyDescent="0.25">
      <c r="A13" s="287" t="s">
        <v>3</v>
      </c>
      <c r="B13" s="287"/>
      <c r="C13" s="287"/>
      <c r="D13" s="287"/>
      <c r="E13" s="287"/>
      <c r="F13" s="287"/>
    </row>
    <row r="14" spans="1:6" ht="18.75" x14ac:dyDescent="0.25">
      <c r="A14" s="304"/>
      <c r="B14" s="304"/>
      <c r="C14" s="304"/>
      <c r="D14" s="304"/>
      <c r="E14" s="304"/>
      <c r="F14" s="304"/>
    </row>
    <row r="15" spans="1:6" ht="18.75" x14ac:dyDescent="0.25">
      <c r="A15" s="238" t="str">
        <f>'4. паспортбюджет'!A15:O15</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5" s="238"/>
      <c r="C15" s="238"/>
      <c r="D15" s="238"/>
      <c r="E15" s="238"/>
      <c r="F15" s="238"/>
    </row>
    <row r="16" spans="1:6" ht="18.75" x14ac:dyDescent="0.25">
      <c r="A16" s="287" t="s">
        <v>2</v>
      </c>
      <c r="B16" s="287"/>
      <c r="C16" s="287"/>
      <c r="D16" s="287"/>
      <c r="E16" s="287"/>
      <c r="F16" s="287"/>
    </row>
    <row r="17" spans="1:6" ht="18.75" x14ac:dyDescent="0.25">
      <c r="A17" s="72"/>
      <c r="B17" s="72"/>
      <c r="C17" s="72"/>
      <c r="D17" s="72"/>
      <c r="E17" s="72"/>
      <c r="F17" s="72"/>
    </row>
    <row r="18" spans="1:6" ht="18.75" x14ac:dyDescent="0.25">
      <c r="A18" s="306" t="s">
        <v>166</v>
      </c>
      <c r="B18" s="306"/>
      <c r="C18" s="306"/>
      <c r="D18" s="306"/>
      <c r="E18" s="306"/>
      <c r="F18" s="306"/>
    </row>
    <row r="19" spans="1:6" x14ac:dyDescent="0.25">
      <c r="A19" s="79"/>
      <c r="B19" s="79"/>
      <c r="C19" s="79"/>
      <c r="D19" s="79"/>
      <c r="E19" s="79"/>
      <c r="F19" s="79"/>
    </row>
    <row r="20" spans="1:6" ht="15.75" thickBot="1" x14ac:dyDescent="0.3">
      <c r="A20" s="79"/>
      <c r="B20" s="79"/>
      <c r="C20" s="79"/>
      <c r="D20" s="79"/>
      <c r="E20" s="79"/>
      <c r="F20" s="79"/>
    </row>
    <row r="21" spans="1:6" ht="15.75" x14ac:dyDescent="0.25">
      <c r="A21" s="80"/>
      <c r="B21" s="307" t="s">
        <v>182</v>
      </c>
      <c r="C21" s="308"/>
      <c r="D21" s="308"/>
      <c r="E21" s="309"/>
      <c r="F21" s="80"/>
    </row>
    <row r="22" spans="1:6" ht="15.75" x14ac:dyDescent="0.25">
      <c r="A22" s="80"/>
      <c r="B22" s="301" t="s">
        <v>183</v>
      </c>
      <c r="C22" s="302"/>
      <c r="D22" s="302" t="s">
        <v>184</v>
      </c>
      <c r="E22" s="303"/>
      <c r="F22" s="80"/>
    </row>
    <row r="23" spans="1:6" ht="63" x14ac:dyDescent="0.25">
      <c r="A23" s="80"/>
      <c r="B23" s="81" t="s">
        <v>185</v>
      </c>
      <c r="C23" s="82" t="s">
        <v>186</v>
      </c>
      <c r="D23" s="82" t="s">
        <v>187</v>
      </c>
      <c r="E23" s="83" t="s">
        <v>188</v>
      </c>
      <c r="F23" s="80"/>
    </row>
    <row r="24" spans="1:6" ht="15.75" x14ac:dyDescent="0.25">
      <c r="A24" s="80"/>
      <c r="B24" s="85" t="s">
        <v>229</v>
      </c>
      <c r="C24" s="85" t="s">
        <v>229</v>
      </c>
      <c r="D24" s="85" t="s">
        <v>229</v>
      </c>
      <c r="E24" s="85" t="s">
        <v>229</v>
      </c>
      <c r="F24" s="80"/>
    </row>
    <row r="25" spans="1:6" x14ac:dyDescent="0.25">
      <c r="A25" s="79"/>
      <c r="B25" s="79"/>
      <c r="C25" s="79"/>
      <c r="D25" s="79"/>
      <c r="E25" s="79"/>
      <c r="F25" s="79"/>
    </row>
    <row r="26" spans="1:6" x14ac:dyDescent="0.25">
      <c r="A26" s="79"/>
      <c r="B26" s="79"/>
      <c r="C26" s="79"/>
      <c r="D26" s="79"/>
      <c r="E26" s="79"/>
      <c r="F26" s="79"/>
    </row>
    <row r="27" spans="1:6" x14ac:dyDescent="0.25">
      <c r="A27" s="79"/>
      <c r="B27" s="79"/>
      <c r="C27" s="79"/>
      <c r="D27" s="79"/>
      <c r="E27" s="79"/>
      <c r="F27" s="79"/>
    </row>
    <row r="28" spans="1:6" x14ac:dyDescent="0.25">
      <c r="A28" s="79"/>
      <c r="B28" s="79"/>
      <c r="C28" s="79"/>
      <c r="D28" s="79"/>
      <c r="E28" s="79"/>
      <c r="F28" s="79"/>
    </row>
    <row r="29" spans="1:6" x14ac:dyDescent="0.25">
      <c r="A29" s="79"/>
      <c r="B29" s="79"/>
      <c r="C29" s="79"/>
      <c r="D29" s="79"/>
      <c r="E29" s="79"/>
      <c r="F29" s="79"/>
    </row>
    <row r="30" spans="1:6" x14ac:dyDescent="0.25">
      <c r="A30" s="79"/>
      <c r="B30" s="79"/>
      <c r="C30" s="79"/>
      <c r="D30" s="79"/>
      <c r="E30" s="79"/>
      <c r="F30" s="79"/>
    </row>
    <row r="31" spans="1:6" x14ac:dyDescent="0.25">
      <c r="A31" s="79"/>
      <c r="B31" s="79"/>
      <c r="C31" s="79"/>
      <c r="D31" s="79"/>
      <c r="E31" s="79"/>
      <c r="F31" s="79"/>
    </row>
    <row r="32" spans="1:6" x14ac:dyDescent="0.25">
      <c r="A32" s="79"/>
      <c r="B32" s="79"/>
      <c r="C32" s="79"/>
      <c r="D32" s="79"/>
      <c r="E32" s="79"/>
      <c r="F32" s="79"/>
    </row>
    <row r="33" spans="1:6" x14ac:dyDescent="0.25">
      <c r="A33" s="79"/>
      <c r="B33" s="79"/>
      <c r="C33" s="79"/>
      <c r="D33" s="79"/>
      <c r="E33" s="79"/>
      <c r="F33" s="79"/>
    </row>
    <row r="34" spans="1:6" x14ac:dyDescent="0.25">
      <c r="A34" s="79"/>
      <c r="B34" s="79"/>
      <c r="C34" s="79"/>
      <c r="D34" s="79"/>
      <c r="E34" s="79"/>
      <c r="F34" s="79"/>
    </row>
    <row r="35" spans="1:6" x14ac:dyDescent="0.25">
      <c r="A35" s="79"/>
      <c r="B35" s="79"/>
      <c r="C35" s="79"/>
      <c r="D35" s="79"/>
      <c r="E35" s="79"/>
      <c r="F35" s="79"/>
    </row>
    <row r="36" spans="1:6" x14ac:dyDescent="0.25">
      <c r="A36" s="79"/>
      <c r="B36" s="79"/>
      <c r="C36" s="79"/>
      <c r="D36" s="79"/>
      <c r="E36" s="79"/>
      <c r="F36" s="79"/>
    </row>
    <row r="37" spans="1:6" x14ac:dyDescent="0.25">
      <c r="A37" s="79"/>
      <c r="B37" s="79"/>
      <c r="C37" s="79"/>
      <c r="D37" s="79"/>
      <c r="E37" s="79"/>
      <c r="F37" s="79"/>
    </row>
    <row r="38" spans="1:6" x14ac:dyDescent="0.25">
      <c r="A38" s="79"/>
      <c r="B38" s="79"/>
      <c r="C38" s="79"/>
      <c r="D38" s="79"/>
      <c r="E38" s="79"/>
      <c r="F38" s="79"/>
    </row>
    <row r="39" spans="1:6" x14ac:dyDescent="0.25">
      <c r="A39" s="79"/>
      <c r="B39" s="79"/>
      <c r="C39" s="79"/>
      <c r="D39" s="79"/>
      <c r="E39" s="79"/>
      <c r="F39" s="79"/>
    </row>
    <row r="40" spans="1:6" x14ac:dyDescent="0.25">
      <c r="A40" s="79"/>
      <c r="B40" s="79"/>
      <c r="C40" s="79"/>
      <c r="D40" s="79"/>
      <c r="E40" s="79"/>
      <c r="F40" s="79"/>
    </row>
    <row r="41" spans="1:6" x14ac:dyDescent="0.25">
      <c r="A41" s="79"/>
      <c r="B41" s="79"/>
      <c r="C41" s="79"/>
      <c r="D41" s="79"/>
      <c r="E41" s="79"/>
      <c r="F41" s="79"/>
    </row>
    <row r="42" spans="1:6" x14ac:dyDescent="0.25">
      <c r="A42" s="79"/>
      <c r="B42" s="79"/>
      <c r="C42" s="79"/>
      <c r="D42" s="79"/>
      <c r="E42" s="79"/>
      <c r="F42" s="79"/>
    </row>
    <row r="43" spans="1:6" x14ac:dyDescent="0.25">
      <c r="A43" s="79"/>
      <c r="B43" s="79"/>
      <c r="C43" s="79"/>
      <c r="D43" s="79"/>
      <c r="E43" s="79"/>
      <c r="F43" s="79"/>
    </row>
    <row r="44" spans="1:6" x14ac:dyDescent="0.25">
      <c r="A44" s="79"/>
      <c r="B44" s="79"/>
      <c r="C44" s="79"/>
      <c r="D44" s="79"/>
      <c r="E44" s="79"/>
      <c r="F44" s="79"/>
    </row>
    <row r="45" spans="1:6" x14ac:dyDescent="0.25">
      <c r="A45" s="79"/>
      <c r="B45" s="79"/>
      <c r="C45" s="79"/>
      <c r="D45" s="79"/>
      <c r="E45" s="79"/>
      <c r="F45" s="79"/>
    </row>
    <row r="46" spans="1:6" x14ac:dyDescent="0.25">
      <c r="A46" s="79"/>
      <c r="B46" s="79"/>
      <c r="C46" s="79"/>
      <c r="D46" s="79"/>
      <c r="E46" s="79"/>
      <c r="F46" s="79"/>
    </row>
    <row r="47" spans="1:6" x14ac:dyDescent="0.25">
      <c r="A47" s="79"/>
      <c r="B47" s="79"/>
      <c r="C47" s="79"/>
      <c r="D47" s="79"/>
      <c r="E47" s="79"/>
      <c r="F47" s="79"/>
    </row>
    <row r="48" spans="1:6" x14ac:dyDescent="0.25">
      <c r="A48" s="79"/>
      <c r="B48" s="79"/>
      <c r="C48" s="79"/>
      <c r="D48" s="79"/>
      <c r="E48" s="79"/>
      <c r="F48" s="79"/>
    </row>
    <row r="49" spans="1:6" x14ac:dyDescent="0.25">
      <c r="A49" s="79"/>
      <c r="B49" s="79"/>
      <c r="C49" s="79"/>
      <c r="D49" s="79"/>
      <c r="E49" s="79"/>
      <c r="F49" s="79"/>
    </row>
    <row r="50" spans="1:6" x14ac:dyDescent="0.25">
      <c r="A50" s="79"/>
      <c r="B50" s="79"/>
      <c r="C50" s="79"/>
      <c r="D50" s="79"/>
      <c r="E50" s="79"/>
      <c r="F50" s="79"/>
    </row>
    <row r="51" spans="1:6" x14ac:dyDescent="0.25">
      <c r="A51" s="79"/>
      <c r="B51" s="79"/>
      <c r="C51" s="79"/>
      <c r="D51" s="79"/>
      <c r="E51" s="79"/>
      <c r="F51" s="79"/>
    </row>
    <row r="52" spans="1:6" x14ac:dyDescent="0.25">
      <c r="A52" s="79"/>
      <c r="B52" s="79"/>
      <c r="C52" s="79"/>
      <c r="D52" s="79"/>
      <c r="E52" s="79"/>
      <c r="F52" s="79"/>
    </row>
    <row r="53" spans="1:6" x14ac:dyDescent="0.25">
      <c r="A53" s="79"/>
      <c r="B53" s="79"/>
      <c r="C53" s="79"/>
      <c r="D53" s="79"/>
      <c r="E53" s="79"/>
      <c r="F53" s="79"/>
    </row>
    <row r="54" spans="1:6" x14ac:dyDescent="0.25">
      <c r="A54" s="79"/>
      <c r="B54" s="79"/>
      <c r="C54" s="79"/>
      <c r="D54" s="79"/>
      <c r="E54" s="79"/>
      <c r="F54" s="79"/>
    </row>
    <row r="55" spans="1:6" x14ac:dyDescent="0.25">
      <c r="A55" s="79"/>
      <c r="B55" s="79"/>
      <c r="C55" s="79"/>
      <c r="D55" s="79"/>
      <c r="E55" s="79"/>
      <c r="F55" s="79"/>
    </row>
    <row r="56" spans="1:6" x14ac:dyDescent="0.25">
      <c r="A56" s="79"/>
      <c r="B56" s="79"/>
      <c r="C56" s="79"/>
      <c r="D56" s="79"/>
      <c r="E56" s="79"/>
      <c r="F56" s="79"/>
    </row>
    <row r="57" spans="1:6" x14ac:dyDescent="0.25">
      <c r="A57" s="79"/>
      <c r="B57" s="79"/>
      <c r="C57" s="79"/>
      <c r="D57" s="79"/>
      <c r="E57" s="79"/>
      <c r="F57" s="79"/>
    </row>
    <row r="58" spans="1:6" x14ac:dyDescent="0.25">
      <c r="A58" s="79"/>
      <c r="B58" s="79"/>
      <c r="C58" s="79"/>
      <c r="D58" s="79"/>
      <c r="E58" s="79"/>
      <c r="F58" s="79"/>
    </row>
    <row r="59" spans="1:6" x14ac:dyDescent="0.25">
      <c r="A59" s="79"/>
      <c r="B59" s="79"/>
      <c r="C59" s="79"/>
      <c r="D59" s="79"/>
      <c r="E59" s="79"/>
      <c r="F59" s="79"/>
    </row>
    <row r="60" spans="1:6" x14ac:dyDescent="0.25">
      <c r="A60" s="79"/>
      <c r="B60" s="79"/>
      <c r="C60" s="79"/>
      <c r="D60" s="79"/>
      <c r="E60" s="79"/>
      <c r="F60" s="79"/>
    </row>
    <row r="61" spans="1:6" x14ac:dyDescent="0.25">
      <c r="A61" s="79"/>
      <c r="B61" s="79"/>
      <c r="C61" s="79"/>
      <c r="D61" s="79"/>
      <c r="E61" s="79"/>
      <c r="F61" s="79"/>
    </row>
    <row r="62" spans="1:6" x14ac:dyDescent="0.25">
      <c r="A62" s="79"/>
      <c r="B62" s="79"/>
      <c r="C62" s="79"/>
      <c r="D62" s="79"/>
      <c r="E62" s="79"/>
      <c r="F62" s="79"/>
    </row>
    <row r="63" spans="1:6" x14ac:dyDescent="0.25">
      <c r="A63" s="79"/>
      <c r="B63" s="79"/>
      <c r="C63" s="79"/>
      <c r="D63" s="79"/>
      <c r="E63" s="79"/>
      <c r="F63" s="79"/>
    </row>
    <row r="64" spans="1:6" x14ac:dyDescent="0.25">
      <c r="A64" s="79"/>
      <c r="B64" s="79"/>
      <c r="C64" s="79"/>
      <c r="D64" s="79"/>
      <c r="E64" s="79"/>
      <c r="F64" s="79"/>
    </row>
    <row r="65" spans="1:6" x14ac:dyDescent="0.25">
      <c r="A65" s="79"/>
      <c r="B65" s="79"/>
      <c r="C65" s="79"/>
      <c r="D65" s="79"/>
      <c r="E65" s="79"/>
      <c r="F65" s="79"/>
    </row>
    <row r="66" spans="1:6" x14ac:dyDescent="0.25">
      <c r="A66" s="79"/>
      <c r="B66" s="79"/>
      <c r="C66" s="79"/>
      <c r="D66" s="79"/>
      <c r="E66" s="79"/>
      <c r="F66" s="79"/>
    </row>
    <row r="67" spans="1:6" x14ac:dyDescent="0.25">
      <c r="A67" s="79"/>
      <c r="B67" s="79"/>
      <c r="C67" s="79"/>
      <c r="D67" s="79"/>
      <c r="E67" s="79"/>
      <c r="F67" s="79"/>
    </row>
    <row r="68" spans="1:6" x14ac:dyDescent="0.25">
      <c r="A68" s="79"/>
      <c r="B68" s="79"/>
      <c r="C68" s="79"/>
      <c r="D68" s="79"/>
      <c r="E68" s="79"/>
      <c r="F68" s="79"/>
    </row>
    <row r="69" spans="1:6" x14ac:dyDescent="0.25">
      <c r="A69" s="79"/>
      <c r="B69" s="79"/>
      <c r="C69" s="79"/>
      <c r="D69" s="79"/>
      <c r="E69" s="79"/>
      <c r="F69" s="79"/>
    </row>
    <row r="70" spans="1:6" x14ac:dyDescent="0.25">
      <c r="A70" s="79"/>
      <c r="B70" s="79"/>
      <c r="C70" s="79"/>
      <c r="D70" s="79"/>
      <c r="E70" s="79"/>
      <c r="F70" s="79"/>
    </row>
    <row r="71" spans="1:6" x14ac:dyDescent="0.25">
      <c r="A71" s="79"/>
      <c r="B71" s="79"/>
      <c r="C71" s="79"/>
      <c r="D71" s="79"/>
      <c r="E71" s="79"/>
      <c r="F71" s="79"/>
    </row>
    <row r="72" spans="1:6" x14ac:dyDescent="0.25">
      <c r="A72" s="79"/>
      <c r="B72" s="79"/>
      <c r="C72" s="79"/>
      <c r="D72" s="79"/>
      <c r="E72" s="79"/>
      <c r="F72" s="79"/>
    </row>
    <row r="73" spans="1:6" x14ac:dyDescent="0.25">
      <c r="A73" s="79"/>
      <c r="B73" s="79"/>
      <c r="C73" s="79"/>
      <c r="D73" s="79"/>
      <c r="E73" s="79"/>
      <c r="F73" s="79"/>
    </row>
    <row r="74" spans="1:6" x14ac:dyDescent="0.25">
      <c r="A74" s="79"/>
      <c r="B74" s="79"/>
      <c r="C74" s="79"/>
      <c r="D74" s="79"/>
      <c r="E74" s="79"/>
      <c r="F74" s="79"/>
    </row>
    <row r="75" spans="1:6" x14ac:dyDescent="0.25">
      <c r="A75" s="79"/>
      <c r="B75" s="79"/>
      <c r="C75" s="79"/>
      <c r="D75" s="79"/>
      <c r="E75" s="79"/>
      <c r="F75" s="79"/>
    </row>
    <row r="76" spans="1:6" x14ac:dyDescent="0.25">
      <c r="A76" s="79"/>
      <c r="B76" s="79"/>
      <c r="C76" s="79"/>
      <c r="D76" s="79"/>
      <c r="E76" s="79"/>
      <c r="F76" s="79"/>
    </row>
    <row r="77" spans="1:6" x14ac:dyDescent="0.25">
      <c r="A77" s="79"/>
      <c r="B77" s="79"/>
      <c r="C77" s="79"/>
      <c r="D77" s="79"/>
      <c r="E77" s="79"/>
      <c r="F77" s="79"/>
    </row>
    <row r="78" spans="1:6" x14ac:dyDescent="0.25">
      <c r="A78" s="79"/>
      <c r="B78" s="79"/>
      <c r="C78" s="79"/>
      <c r="D78" s="79"/>
      <c r="E78" s="79"/>
      <c r="F78" s="79"/>
    </row>
    <row r="79" spans="1:6" x14ac:dyDescent="0.25">
      <c r="A79" s="79"/>
      <c r="B79" s="79"/>
      <c r="C79" s="79"/>
      <c r="D79" s="79"/>
      <c r="E79" s="79"/>
      <c r="F79" s="79"/>
    </row>
    <row r="80" spans="1:6" x14ac:dyDescent="0.25">
      <c r="A80" s="79"/>
      <c r="B80" s="79"/>
      <c r="C80" s="79"/>
      <c r="D80" s="79"/>
      <c r="E80" s="79"/>
      <c r="F80" s="79"/>
    </row>
    <row r="81" spans="1:6" x14ac:dyDescent="0.25">
      <c r="A81" s="79"/>
      <c r="B81" s="79"/>
      <c r="C81" s="79"/>
      <c r="D81" s="79"/>
      <c r="E81" s="79"/>
      <c r="F81" s="79"/>
    </row>
    <row r="82" spans="1:6" x14ac:dyDescent="0.25">
      <c r="A82" s="79"/>
      <c r="B82" s="79"/>
      <c r="C82" s="79"/>
      <c r="D82" s="79"/>
      <c r="E82" s="79"/>
      <c r="F82" s="79"/>
    </row>
    <row r="83" spans="1:6" x14ac:dyDescent="0.25">
      <c r="A83" s="79"/>
      <c r="B83" s="79"/>
      <c r="C83" s="79"/>
      <c r="D83" s="79"/>
      <c r="E83" s="79"/>
      <c r="F83" s="79"/>
    </row>
    <row r="84" spans="1:6" x14ac:dyDescent="0.25">
      <c r="A84" s="79"/>
      <c r="B84" s="79"/>
      <c r="C84" s="79"/>
      <c r="D84" s="79"/>
      <c r="E84" s="79"/>
      <c r="F84" s="79"/>
    </row>
    <row r="85" spans="1:6" x14ac:dyDescent="0.25">
      <c r="A85" s="79"/>
      <c r="B85" s="79"/>
      <c r="C85" s="79"/>
      <c r="D85" s="79"/>
      <c r="E85" s="79"/>
      <c r="F85" s="79"/>
    </row>
    <row r="86" spans="1:6" x14ac:dyDescent="0.25">
      <c r="A86" s="79"/>
      <c r="B86" s="79"/>
      <c r="C86" s="79"/>
      <c r="D86" s="79"/>
      <c r="E86" s="79"/>
      <c r="F86" s="79"/>
    </row>
    <row r="87" spans="1:6" x14ac:dyDescent="0.25">
      <c r="A87" s="79"/>
      <c r="B87" s="79"/>
      <c r="C87" s="79"/>
      <c r="D87" s="79"/>
      <c r="E87" s="79"/>
      <c r="F87" s="79"/>
    </row>
    <row r="88" spans="1:6" x14ac:dyDescent="0.25">
      <c r="A88" s="79"/>
      <c r="B88" s="79"/>
      <c r="C88" s="79"/>
      <c r="D88" s="79"/>
      <c r="E88" s="79"/>
      <c r="F88" s="79"/>
    </row>
    <row r="89" spans="1:6" x14ac:dyDescent="0.25">
      <c r="A89" s="79"/>
      <c r="B89" s="79"/>
      <c r="C89" s="79"/>
      <c r="D89" s="79"/>
      <c r="E89" s="79"/>
      <c r="F89" s="79"/>
    </row>
    <row r="90" spans="1:6" x14ac:dyDescent="0.25">
      <c r="A90" s="79"/>
      <c r="B90" s="79"/>
      <c r="C90" s="79"/>
      <c r="D90" s="79"/>
      <c r="E90" s="79"/>
      <c r="F90" s="79"/>
    </row>
    <row r="91" spans="1:6" x14ac:dyDescent="0.25">
      <c r="A91" s="79"/>
      <c r="B91" s="79"/>
      <c r="C91" s="79"/>
      <c r="D91" s="79"/>
      <c r="E91" s="79"/>
      <c r="F91" s="79"/>
    </row>
    <row r="92" spans="1:6" x14ac:dyDescent="0.25">
      <c r="A92" s="79"/>
      <c r="B92" s="79"/>
      <c r="C92" s="79"/>
      <c r="D92" s="79"/>
      <c r="E92" s="79"/>
      <c r="F92" s="79"/>
    </row>
    <row r="93" spans="1:6" x14ac:dyDescent="0.25">
      <c r="A93" s="79"/>
      <c r="B93" s="79"/>
      <c r="C93" s="79"/>
      <c r="D93" s="79"/>
      <c r="E93" s="79"/>
      <c r="F93" s="79"/>
    </row>
    <row r="94" spans="1:6" x14ac:dyDescent="0.25">
      <c r="A94" s="79"/>
      <c r="B94" s="79"/>
      <c r="C94" s="79"/>
      <c r="D94" s="79"/>
      <c r="E94" s="79"/>
      <c r="F94" s="79"/>
    </row>
    <row r="95" spans="1:6" x14ac:dyDescent="0.25">
      <c r="A95" s="79"/>
      <c r="B95" s="79"/>
      <c r="C95" s="79"/>
      <c r="D95" s="79"/>
      <c r="E95" s="79"/>
      <c r="F95" s="79"/>
    </row>
    <row r="96" spans="1:6" x14ac:dyDescent="0.25">
      <c r="A96" s="79"/>
      <c r="B96" s="79"/>
      <c r="C96" s="79"/>
      <c r="D96" s="79"/>
      <c r="E96" s="79"/>
      <c r="F96" s="79"/>
    </row>
  </sheetData>
  <mergeCells count="17">
    <mergeCell ref="A9:F9"/>
    <mergeCell ref="A10:F10"/>
    <mergeCell ref="A5:E5"/>
    <mergeCell ref="A18:F18"/>
    <mergeCell ref="B21:E21"/>
    <mergeCell ref="A11:C11"/>
    <mergeCell ref="D11:F11"/>
    <mergeCell ref="A12:F12"/>
    <mergeCell ref="A13:F13"/>
    <mergeCell ref="A8:C8"/>
    <mergeCell ref="D8:F8"/>
    <mergeCell ref="B22:C22"/>
    <mergeCell ref="D22:E22"/>
    <mergeCell ref="A14:C14"/>
    <mergeCell ref="D14:F14"/>
    <mergeCell ref="A15:F15"/>
    <mergeCell ref="A16:F16"/>
  </mergeCells>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4"/>
  <sheetViews>
    <sheetView tabSelected="1" topLeftCell="A49" zoomScale="70" zoomScaleNormal="70" workbookViewId="0">
      <selection activeCell="F53" sqref="F53"/>
    </sheetView>
  </sheetViews>
  <sheetFormatPr defaultColWidth="9.140625" defaultRowHeight="15.75" x14ac:dyDescent="0.25"/>
  <cols>
    <col min="1" max="1" width="9.140625" style="39"/>
    <col min="2" max="2" width="35.85546875" style="39" customWidth="1"/>
    <col min="3" max="4" width="12.140625" style="39" customWidth="1"/>
    <col min="5" max="10" width="15.7109375" style="39" customWidth="1"/>
    <col min="11" max="16384" width="9.140625" style="39"/>
  </cols>
  <sheetData>
    <row r="1" spans="1:42" ht="18.75" x14ac:dyDescent="0.25">
      <c r="J1" s="74" t="s">
        <v>22</v>
      </c>
    </row>
    <row r="2" spans="1:42" ht="18.75" x14ac:dyDescent="0.3">
      <c r="J2" s="75" t="s">
        <v>6</v>
      </c>
    </row>
    <row r="3" spans="1:42" ht="18.75" x14ac:dyDescent="0.3">
      <c r="J3" s="75" t="s">
        <v>21</v>
      </c>
    </row>
    <row r="4" spans="1:42" ht="18.75" x14ac:dyDescent="0.3">
      <c r="I4" s="75"/>
    </row>
    <row r="5" spans="1:42" x14ac:dyDescent="0.25">
      <c r="A5" s="235" t="s">
        <v>454</v>
      </c>
      <c r="B5" s="235"/>
      <c r="C5" s="235"/>
      <c r="D5" s="235"/>
      <c r="E5" s="235"/>
      <c r="F5" s="235"/>
      <c r="G5" s="235"/>
      <c r="H5" s="235"/>
      <c r="I5" s="235"/>
      <c r="J5" s="23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I6" s="75"/>
    </row>
    <row r="7" spans="1:42" ht="18.75" x14ac:dyDescent="0.25">
      <c r="A7" s="267" t="s">
        <v>5</v>
      </c>
      <c r="B7" s="267"/>
      <c r="C7" s="267"/>
      <c r="D7" s="267"/>
      <c r="E7" s="267"/>
      <c r="F7" s="267"/>
      <c r="G7" s="267"/>
      <c r="H7" s="267"/>
      <c r="I7" s="267"/>
      <c r="J7" s="267"/>
    </row>
    <row r="8" spans="1:42" ht="18.75" x14ac:dyDescent="0.25">
      <c r="A8" s="267"/>
      <c r="B8" s="267"/>
      <c r="C8" s="267"/>
      <c r="D8" s="267"/>
      <c r="E8" s="267"/>
      <c r="F8" s="267"/>
      <c r="G8" s="267"/>
      <c r="H8" s="267"/>
      <c r="I8" s="267"/>
      <c r="J8" s="267"/>
    </row>
    <row r="9" spans="1:42" x14ac:dyDescent="0.25">
      <c r="A9" s="270" t="s">
        <v>177</v>
      </c>
      <c r="B9" s="270"/>
      <c r="C9" s="270"/>
      <c r="D9" s="270"/>
      <c r="E9" s="270"/>
      <c r="F9" s="270"/>
      <c r="G9" s="270"/>
      <c r="H9" s="270"/>
      <c r="I9" s="270"/>
      <c r="J9" s="270"/>
    </row>
    <row r="10" spans="1:42" x14ac:dyDescent="0.25">
      <c r="A10" s="271" t="s">
        <v>4</v>
      </c>
      <c r="B10" s="271"/>
      <c r="C10" s="271"/>
      <c r="D10" s="271"/>
      <c r="E10" s="271"/>
      <c r="F10" s="271"/>
      <c r="G10" s="271"/>
      <c r="H10" s="271"/>
      <c r="I10" s="271"/>
      <c r="J10" s="271"/>
    </row>
    <row r="11" spans="1:42" ht="18.75" x14ac:dyDescent="0.25">
      <c r="A11" s="267"/>
      <c r="B11" s="267"/>
      <c r="C11" s="267"/>
      <c r="D11" s="267"/>
      <c r="E11" s="267"/>
      <c r="F11" s="267"/>
      <c r="G11" s="267"/>
      <c r="H11" s="267"/>
      <c r="I11" s="267"/>
      <c r="J11" s="267"/>
    </row>
    <row r="12" spans="1:42" x14ac:dyDescent="0.25">
      <c r="A12" s="270" t="str">
        <f>'5.анализ эконом.эфф.'!A12:F12</f>
        <v>K_Che419_20</v>
      </c>
      <c r="B12" s="270"/>
      <c r="C12" s="270"/>
      <c r="D12" s="270"/>
      <c r="E12" s="270"/>
      <c r="F12" s="270"/>
      <c r="G12" s="270"/>
      <c r="H12" s="270"/>
      <c r="I12" s="270"/>
      <c r="J12" s="270"/>
    </row>
    <row r="13" spans="1:42" x14ac:dyDescent="0.25">
      <c r="A13" s="271" t="s">
        <v>3</v>
      </c>
      <c r="B13" s="271"/>
      <c r="C13" s="271"/>
      <c r="D13" s="271"/>
      <c r="E13" s="271"/>
      <c r="F13" s="271"/>
      <c r="G13" s="271"/>
      <c r="H13" s="271"/>
      <c r="I13" s="271"/>
      <c r="J13" s="271"/>
    </row>
    <row r="14" spans="1:42" ht="18.75" x14ac:dyDescent="0.25">
      <c r="A14" s="274"/>
      <c r="B14" s="274"/>
      <c r="C14" s="274"/>
      <c r="D14" s="274"/>
      <c r="E14" s="274"/>
      <c r="F14" s="274"/>
      <c r="G14" s="274"/>
      <c r="H14" s="274"/>
      <c r="I14" s="274"/>
      <c r="J14" s="274"/>
    </row>
    <row r="15" spans="1:42" x14ac:dyDescent="0.25">
      <c r="A15" s="270" t="str">
        <f>'5.анализ эконом.эфф.'!A15:F15</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5" s="270"/>
      <c r="C15" s="270"/>
      <c r="D15" s="270"/>
      <c r="E15" s="270"/>
      <c r="F15" s="270"/>
      <c r="G15" s="270"/>
      <c r="H15" s="270"/>
      <c r="I15" s="270"/>
      <c r="J15" s="270"/>
    </row>
    <row r="16" spans="1:42" x14ac:dyDescent="0.25">
      <c r="A16" s="271" t="s">
        <v>2</v>
      </c>
      <c r="B16" s="271"/>
      <c r="C16" s="271"/>
      <c r="D16" s="271"/>
      <c r="E16" s="271"/>
      <c r="F16" s="271"/>
      <c r="G16" s="271"/>
      <c r="H16" s="271"/>
      <c r="I16" s="271"/>
      <c r="J16" s="271"/>
    </row>
    <row r="17" spans="1:10" x14ac:dyDescent="0.25">
      <c r="J17" s="161"/>
    </row>
    <row r="18" spans="1:10" x14ac:dyDescent="0.25">
      <c r="I18" s="36"/>
    </row>
    <row r="19" spans="1:10" x14ac:dyDescent="0.25">
      <c r="A19" s="311" t="s">
        <v>336</v>
      </c>
      <c r="B19" s="311"/>
      <c r="C19" s="311"/>
      <c r="D19" s="311"/>
      <c r="E19" s="311"/>
      <c r="F19" s="311"/>
      <c r="G19" s="311"/>
      <c r="H19" s="311"/>
      <c r="I19" s="311"/>
      <c r="J19" s="311"/>
    </row>
    <row r="20" spans="1:10" x14ac:dyDescent="0.25">
      <c r="A20" s="41"/>
      <c r="B20" s="41"/>
      <c r="C20" s="40"/>
      <c r="D20" s="40"/>
      <c r="E20" s="40"/>
      <c r="F20" s="40"/>
      <c r="G20" s="40"/>
      <c r="H20" s="40"/>
      <c r="I20" s="40"/>
      <c r="J20" s="40"/>
    </row>
    <row r="21" spans="1:10" x14ac:dyDescent="0.25">
      <c r="A21" s="316" t="s">
        <v>337</v>
      </c>
      <c r="B21" s="316" t="s">
        <v>338</v>
      </c>
      <c r="C21" s="317" t="s">
        <v>339</v>
      </c>
      <c r="D21" s="317"/>
      <c r="E21" s="317"/>
      <c r="F21" s="317"/>
      <c r="G21" s="318" t="s">
        <v>340</v>
      </c>
      <c r="H21" s="319" t="s">
        <v>341</v>
      </c>
      <c r="I21" s="316" t="s">
        <v>342</v>
      </c>
      <c r="J21" s="312" t="s">
        <v>343</v>
      </c>
    </row>
    <row r="22" spans="1:10" ht="49.5" customHeight="1" x14ac:dyDescent="0.25">
      <c r="A22" s="316"/>
      <c r="B22" s="316"/>
      <c r="C22" s="313" t="s">
        <v>0</v>
      </c>
      <c r="D22" s="313"/>
      <c r="E22" s="314" t="s">
        <v>440</v>
      </c>
      <c r="F22" s="315"/>
      <c r="G22" s="318"/>
      <c r="H22" s="320"/>
      <c r="I22" s="316"/>
      <c r="J22" s="312"/>
    </row>
    <row r="23" spans="1:10" ht="31.5" x14ac:dyDescent="0.25">
      <c r="A23" s="316"/>
      <c r="B23" s="316"/>
      <c r="C23" s="162" t="s">
        <v>344</v>
      </c>
      <c r="D23" s="162" t="s">
        <v>345</v>
      </c>
      <c r="E23" s="162" t="s">
        <v>344</v>
      </c>
      <c r="F23" s="162" t="s">
        <v>345</v>
      </c>
      <c r="G23" s="318"/>
      <c r="H23" s="321"/>
      <c r="I23" s="316"/>
      <c r="J23" s="312"/>
    </row>
    <row r="24" spans="1:10" x14ac:dyDescent="0.25">
      <c r="A24" s="44">
        <v>1</v>
      </c>
      <c r="B24" s="44">
        <v>2</v>
      </c>
      <c r="C24" s="162">
        <v>3</v>
      </c>
      <c r="D24" s="162">
        <v>4</v>
      </c>
      <c r="E24" s="162">
        <v>7</v>
      </c>
      <c r="F24" s="162">
        <v>8</v>
      </c>
      <c r="G24" s="162">
        <v>9</v>
      </c>
      <c r="H24" s="162">
        <v>10</v>
      </c>
      <c r="I24" s="162">
        <v>11</v>
      </c>
      <c r="J24" s="162">
        <v>12</v>
      </c>
    </row>
    <row r="25" spans="1:10" ht="31.5" x14ac:dyDescent="0.25">
      <c r="A25" s="162">
        <v>1</v>
      </c>
      <c r="B25" s="163" t="s">
        <v>346</v>
      </c>
      <c r="C25" s="43" t="s">
        <v>229</v>
      </c>
      <c r="D25" s="43" t="s">
        <v>229</v>
      </c>
      <c r="E25" s="43" t="s">
        <v>179</v>
      </c>
      <c r="F25" s="43" t="s">
        <v>179</v>
      </c>
      <c r="G25" s="164"/>
      <c r="H25" s="164"/>
      <c r="I25" s="165"/>
      <c r="J25" s="166"/>
    </row>
    <row r="26" spans="1:10" ht="21" customHeight="1" x14ac:dyDescent="0.25">
      <c r="A26" s="162" t="s">
        <v>347</v>
      </c>
      <c r="B26" s="167" t="s">
        <v>348</v>
      </c>
      <c r="C26" s="43" t="s">
        <v>229</v>
      </c>
      <c r="D26" s="43" t="s">
        <v>229</v>
      </c>
      <c r="E26" s="43" t="s">
        <v>179</v>
      </c>
      <c r="F26" s="43" t="s">
        <v>179</v>
      </c>
      <c r="G26" s="164"/>
      <c r="H26" s="164"/>
      <c r="I26" s="165"/>
      <c r="J26" s="165"/>
    </row>
    <row r="27" spans="1:10" s="42" customFormat="1" ht="31.5" customHeight="1" x14ac:dyDescent="0.25">
      <c r="A27" s="162" t="s">
        <v>349</v>
      </c>
      <c r="B27" s="167" t="s">
        <v>350</v>
      </c>
      <c r="C27" s="43" t="s">
        <v>229</v>
      </c>
      <c r="D27" s="43" t="s">
        <v>229</v>
      </c>
      <c r="E27" s="43" t="s">
        <v>179</v>
      </c>
      <c r="F27" s="43" t="s">
        <v>179</v>
      </c>
      <c r="G27" s="164"/>
      <c r="H27" s="164"/>
      <c r="I27" s="165"/>
      <c r="J27" s="165"/>
    </row>
    <row r="28" spans="1:10" s="42" customFormat="1" ht="64.5" customHeight="1" x14ac:dyDescent="0.25">
      <c r="A28" s="162" t="s">
        <v>351</v>
      </c>
      <c r="B28" s="167" t="s">
        <v>352</v>
      </c>
      <c r="C28" s="43" t="s">
        <v>229</v>
      </c>
      <c r="D28" s="43" t="s">
        <v>229</v>
      </c>
      <c r="E28" s="43" t="s">
        <v>179</v>
      </c>
      <c r="F28" s="43" t="s">
        <v>179</v>
      </c>
      <c r="G28" s="164"/>
      <c r="H28" s="164"/>
      <c r="I28" s="165"/>
      <c r="J28" s="165"/>
    </row>
    <row r="29" spans="1:10" s="42" customFormat="1" ht="32.25" customHeight="1" x14ac:dyDescent="0.25">
      <c r="A29" s="162" t="s">
        <v>353</v>
      </c>
      <c r="B29" s="167" t="s">
        <v>354</v>
      </c>
      <c r="C29" s="43" t="s">
        <v>229</v>
      </c>
      <c r="D29" s="43" t="s">
        <v>229</v>
      </c>
      <c r="E29" s="43" t="s">
        <v>179</v>
      </c>
      <c r="F29" s="43" t="s">
        <v>179</v>
      </c>
      <c r="G29" s="164"/>
      <c r="H29" s="164"/>
      <c r="I29" s="165"/>
      <c r="J29" s="165"/>
    </row>
    <row r="30" spans="1:10" s="42" customFormat="1" ht="37.5" customHeight="1" x14ac:dyDescent="0.25">
      <c r="A30" s="162" t="s">
        <v>355</v>
      </c>
      <c r="B30" s="167" t="s">
        <v>356</v>
      </c>
      <c r="C30" s="43" t="s">
        <v>229</v>
      </c>
      <c r="D30" s="43" t="s">
        <v>229</v>
      </c>
      <c r="E30" s="43" t="s">
        <v>179</v>
      </c>
      <c r="F30" s="43" t="s">
        <v>179</v>
      </c>
      <c r="G30" s="164"/>
      <c r="H30" s="164"/>
      <c r="I30" s="165"/>
      <c r="J30" s="165"/>
    </row>
    <row r="31" spans="1:10" s="42" customFormat="1" ht="47.25" x14ac:dyDescent="0.25">
      <c r="A31" s="162" t="s">
        <v>357</v>
      </c>
      <c r="B31" s="168" t="s">
        <v>358</v>
      </c>
      <c r="C31" s="43" t="s">
        <v>229</v>
      </c>
      <c r="D31" s="43" t="s">
        <v>229</v>
      </c>
      <c r="E31" s="43" t="s">
        <v>179</v>
      </c>
      <c r="F31" s="43" t="s">
        <v>179</v>
      </c>
      <c r="G31" s="169"/>
      <c r="H31" s="169"/>
      <c r="I31" s="165"/>
      <c r="J31" s="165"/>
    </row>
    <row r="32" spans="1:10" s="42" customFormat="1" ht="31.5" x14ac:dyDescent="0.25">
      <c r="A32" s="162" t="s">
        <v>359</v>
      </c>
      <c r="B32" s="168" t="s">
        <v>360</v>
      </c>
      <c r="C32" s="43" t="s">
        <v>229</v>
      </c>
      <c r="D32" s="43" t="s">
        <v>229</v>
      </c>
      <c r="E32" s="43" t="s">
        <v>179</v>
      </c>
      <c r="F32" s="43" t="s">
        <v>179</v>
      </c>
      <c r="G32" s="169"/>
      <c r="H32" s="169"/>
      <c r="I32" s="165"/>
      <c r="J32" s="165"/>
    </row>
    <row r="33" spans="1:10" s="42" customFormat="1" ht="48" customHeight="1" x14ac:dyDescent="0.25">
      <c r="A33" s="162" t="s">
        <v>361</v>
      </c>
      <c r="B33" s="168" t="s">
        <v>362</v>
      </c>
      <c r="C33" s="43" t="s">
        <v>229</v>
      </c>
      <c r="D33" s="43" t="s">
        <v>229</v>
      </c>
      <c r="E33" s="43" t="s">
        <v>179</v>
      </c>
      <c r="F33" s="43" t="s">
        <v>179</v>
      </c>
      <c r="G33" s="169"/>
      <c r="H33" s="169"/>
      <c r="I33" s="165"/>
      <c r="J33" s="165"/>
    </row>
    <row r="34" spans="1:10" s="42" customFormat="1" ht="66.75" customHeight="1" x14ac:dyDescent="0.25">
      <c r="A34" s="162" t="s">
        <v>363</v>
      </c>
      <c r="B34" s="168" t="s">
        <v>364</v>
      </c>
      <c r="C34" s="43" t="s">
        <v>229</v>
      </c>
      <c r="D34" s="43" t="s">
        <v>229</v>
      </c>
      <c r="E34" s="43" t="s">
        <v>179</v>
      </c>
      <c r="F34" s="43" t="s">
        <v>179</v>
      </c>
      <c r="G34" s="169"/>
      <c r="H34" s="169"/>
      <c r="I34" s="164"/>
      <c r="J34" s="165"/>
    </row>
    <row r="35" spans="1:10" s="42" customFormat="1" ht="31.5" x14ac:dyDescent="0.25">
      <c r="A35" s="162" t="s">
        <v>365</v>
      </c>
      <c r="B35" s="168" t="s">
        <v>366</v>
      </c>
      <c r="C35" s="43" t="s">
        <v>229</v>
      </c>
      <c r="D35" s="43" t="s">
        <v>229</v>
      </c>
      <c r="E35" s="43" t="s">
        <v>179</v>
      </c>
      <c r="F35" s="43" t="s">
        <v>179</v>
      </c>
      <c r="G35" s="169"/>
      <c r="H35" s="169"/>
      <c r="I35" s="164"/>
      <c r="J35" s="165"/>
    </row>
    <row r="36" spans="1:10" ht="31.5" x14ac:dyDescent="0.25">
      <c r="A36" s="162" t="s">
        <v>367</v>
      </c>
      <c r="B36" s="168" t="s">
        <v>368</v>
      </c>
      <c r="C36" s="43" t="s">
        <v>229</v>
      </c>
      <c r="D36" s="43" t="s">
        <v>229</v>
      </c>
      <c r="E36" s="43" t="s">
        <v>179</v>
      </c>
      <c r="F36" s="43" t="s">
        <v>179</v>
      </c>
      <c r="G36" s="170"/>
      <c r="H36" s="170"/>
      <c r="I36" s="165"/>
      <c r="J36" s="165"/>
    </row>
    <row r="37" spans="1:10" ht="19.5" customHeight="1" x14ac:dyDescent="0.25">
      <c r="A37" s="162" t="s">
        <v>369</v>
      </c>
      <c r="B37" s="168" t="s">
        <v>370</v>
      </c>
      <c r="C37" s="43" t="s">
        <v>229</v>
      </c>
      <c r="D37" s="43" t="s">
        <v>229</v>
      </c>
      <c r="E37" s="43"/>
      <c r="F37" s="43"/>
      <c r="G37" s="170"/>
      <c r="H37" s="170"/>
      <c r="I37" s="165"/>
      <c r="J37" s="165"/>
    </row>
    <row r="38" spans="1:10" x14ac:dyDescent="0.25">
      <c r="A38" s="162" t="s">
        <v>371</v>
      </c>
      <c r="B38" s="163" t="s">
        <v>372</v>
      </c>
      <c r="C38" s="43" t="s">
        <v>229</v>
      </c>
      <c r="D38" s="43" t="s">
        <v>229</v>
      </c>
      <c r="E38" s="43"/>
      <c r="F38" s="43"/>
      <c r="G38" s="165"/>
      <c r="H38" s="165"/>
      <c r="I38" s="165"/>
      <c r="J38" s="165"/>
    </row>
    <row r="39" spans="1:10" ht="78.75" x14ac:dyDescent="0.25">
      <c r="A39" s="162">
        <v>2</v>
      </c>
      <c r="B39" s="168" t="s">
        <v>373</v>
      </c>
      <c r="C39" s="43" t="s">
        <v>229</v>
      </c>
      <c r="D39" s="43" t="s">
        <v>229</v>
      </c>
      <c r="E39" s="43" t="s">
        <v>179</v>
      </c>
      <c r="F39" s="43" t="s">
        <v>179</v>
      </c>
      <c r="G39" s="169"/>
      <c r="H39" s="169"/>
      <c r="I39" s="165"/>
      <c r="J39" s="165"/>
    </row>
    <row r="40" spans="1:10" x14ac:dyDescent="0.25">
      <c r="A40" s="162" t="s">
        <v>374</v>
      </c>
      <c r="B40" s="168" t="s">
        <v>375</v>
      </c>
      <c r="C40" s="43" t="s">
        <v>229</v>
      </c>
      <c r="D40" s="43" t="s">
        <v>229</v>
      </c>
      <c r="E40" s="43" t="s">
        <v>229</v>
      </c>
      <c r="F40" s="43" t="s">
        <v>229</v>
      </c>
      <c r="G40" s="172"/>
      <c r="H40" s="172"/>
      <c r="I40" s="165"/>
      <c r="J40" s="165"/>
    </row>
    <row r="41" spans="1:10" ht="50.25" customHeight="1" x14ac:dyDescent="0.25">
      <c r="A41" s="162" t="s">
        <v>376</v>
      </c>
      <c r="B41" s="163" t="s">
        <v>377</v>
      </c>
      <c r="C41" s="43" t="s">
        <v>229</v>
      </c>
      <c r="D41" s="43" t="s">
        <v>229</v>
      </c>
      <c r="E41" s="43" t="s">
        <v>179</v>
      </c>
      <c r="F41" s="43" t="s">
        <v>179</v>
      </c>
      <c r="G41" s="169"/>
      <c r="H41" s="169"/>
      <c r="I41" s="165"/>
      <c r="J41" s="165"/>
    </row>
    <row r="42" spans="1:10" ht="38.25" customHeight="1" x14ac:dyDescent="0.25">
      <c r="A42" s="162">
        <v>3</v>
      </c>
      <c r="B42" s="168" t="s">
        <v>378</v>
      </c>
      <c r="C42" s="43" t="s">
        <v>229</v>
      </c>
      <c r="D42" s="43" t="s">
        <v>229</v>
      </c>
      <c r="E42" s="43" t="s">
        <v>179</v>
      </c>
      <c r="F42" s="43" t="s">
        <v>179</v>
      </c>
      <c r="G42" s="169"/>
      <c r="H42" s="169"/>
      <c r="I42" s="165"/>
      <c r="J42" s="165"/>
    </row>
    <row r="43" spans="1:10" ht="31.5" x14ac:dyDescent="0.25">
      <c r="A43" s="162" t="s">
        <v>379</v>
      </c>
      <c r="B43" s="168" t="s">
        <v>380</v>
      </c>
      <c r="C43" s="43" t="s">
        <v>229</v>
      </c>
      <c r="D43" s="43" t="s">
        <v>229</v>
      </c>
      <c r="E43" s="43" t="s">
        <v>458</v>
      </c>
      <c r="F43" s="185">
        <v>44041</v>
      </c>
      <c r="G43" s="172">
        <v>1</v>
      </c>
      <c r="H43" s="172"/>
      <c r="I43" s="165"/>
      <c r="J43" s="165"/>
    </row>
    <row r="44" spans="1:10" ht="30.75" customHeight="1" x14ac:dyDescent="0.25">
      <c r="A44" s="162" t="s">
        <v>381</v>
      </c>
      <c r="B44" s="168" t="s">
        <v>382</v>
      </c>
      <c r="C44" s="43" t="s">
        <v>229</v>
      </c>
      <c r="D44" s="43" t="s">
        <v>229</v>
      </c>
      <c r="E44" s="185">
        <v>43240</v>
      </c>
      <c r="F44" s="185">
        <v>44428</v>
      </c>
      <c r="G44" s="172">
        <v>1</v>
      </c>
      <c r="H44" s="165"/>
      <c r="I44" s="165"/>
      <c r="J44" s="165"/>
    </row>
    <row r="45" spans="1:10" ht="88.5" customHeight="1" x14ac:dyDescent="0.25">
      <c r="A45" s="162" t="s">
        <v>383</v>
      </c>
      <c r="B45" s="168" t="s">
        <v>384</v>
      </c>
      <c r="C45" s="43" t="s">
        <v>229</v>
      </c>
      <c r="D45" s="43" t="s">
        <v>229</v>
      </c>
      <c r="E45" s="43" t="s">
        <v>179</v>
      </c>
      <c r="F45" s="43" t="s">
        <v>179</v>
      </c>
      <c r="G45" s="165"/>
      <c r="H45" s="165"/>
      <c r="I45" s="165"/>
      <c r="J45" s="165"/>
    </row>
    <row r="46" spans="1:10" ht="163.5" customHeight="1" x14ac:dyDescent="0.25">
      <c r="A46" s="162" t="s">
        <v>385</v>
      </c>
      <c r="B46" s="168" t="s">
        <v>386</v>
      </c>
      <c r="C46" s="43" t="s">
        <v>229</v>
      </c>
      <c r="D46" s="43" t="s">
        <v>229</v>
      </c>
      <c r="E46" s="43" t="s">
        <v>179</v>
      </c>
      <c r="F46" s="43" t="s">
        <v>179</v>
      </c>
      <c r="G46" s="165"/>
      <c r="H46" s="165"/>
      <c r="I46" s="165"/>
      <c r="J46" s="165"/>
    </row>
    <row r="47" spans="1:10" ht="24" customHeight="1" x14ac:dyDescent="0.25">
      <c r="A47" s="162" t="s">
        <v>387</v>
      </c>
      <c r="B47" s="168" t="s">
        <v>388</v>
      </c>
      <c r="C47" s="43" t="s">
        <v>229</v>
      </c>
      <c r="D47" s="43" t="s">
        <v>229</v>
      </c>
      <c r="E47" s="43" t="s">
        <v>389</v>
      </c>
      <c r="F47" s="43" t="s">
        <v>389</v>
      </c>
      <c r="G47" s="165"/>
      <c r="H47" s="165"/>
      <c r="I47" s="165"/>
      <c r="J47" s="165"/>
    </row>
    <row r="48" spans="1:10" ht="31.5" x14ac:dyDescent="0.25">
      <c r="A48" s="162" t="s">
        <v>390</v>
      </c>
      <c r="B48" s="163" t="s">
        <v>391</v>
      </c>
      <c r="C48" s="43" t="s">
        <v>229</v>
      </c>
      <c r="D48" s="43" t="s">
        <v>229</v>
      </c>
      <c r="E48" s="43"/>
      <c r="F48" s="43"/>
      <c r="G48" s="165"/>
      <c r="H48" s="165"/>
      <c r="I48" s="165"/>
      <c r="J48" s="165"/>
    </row>
    <row r="49" spans="1:10" ht="31.5" x14ac:dyDescent="0.25">
      <c r="A49" s="162">
        <v>4</v>
      </c>
      <c r="B49" s="168" t="s">
        <v>392</v>
      </c>
      <c r="C49" s="43" t="s">
        <v>229</v>
      </c>
      <c r="D49" s="43" t="s">
        <v>229</v>
      </c>
      <c r="E49" s="43" t="s">
        <v>179</v>
      </c>
      <c r="F49" s="43" t="s">
        <v>179</v>
      </c>
      <c r="G49" s="165"/>
      <c r="H49" s="165"/>
      <c r="I49" s="165"/>
      <c r="J49" s="165"/>
    </row>
    <row r="50" spans="1:10" ht="84.75" customHeight="1" x14ac:dyDescent="0.25">
      <c r="A50" s="162" t="s">
        <v>393</v>
      </c>
      <c r="B50" s="168" t="s">
        <v>394</v>
      </c>
      <c r="C50" s="43" t="s">
        <v>229</v>
      </c>
      <c r="D50" s="43" t="s">
        <v>229</v>
      </c>
      <c r="E50" s="43" t="s">
        <v>179</v>
      </c>
      <c r="F50" s="43" t="s">
        <v>179</v>
      </c>
      <c r="G50" s="169"/>
      <c r="H50" s="169"/>
      <c r="I50" s="165"/>
      <c r="J50" s="165"/>
    </row>
    <row r="51" spans="1:10" ht="63.75" customHeight="1" x14ac:dyDescent="0.25">
      <c r="A51" s="162" t="s">
        <v>395</v>
      </c>
      <c r="B51" s="168" t="s">
        <v>396</v>
      </c>
      <c r="C51" s="43" t="s">
        <v>229</v>
      </c>
      <c r="D51" s="43" t="s">
        <v>229</v>
      </c>
      <c r="E51" s="43" t="s">
        <v>179</v>
      </c>
      <c r="F51" s="43" t="s">
        <v>179</v>
      </c>
      <c r="G51" s="169"/>
      <c r="H51" s="169"/>
      <c r="I51" s="165"/>
      <c r="J51" s="165"/>
    </row>
    <row r="52" spans="1:10" ht="69.75" customHeight="1" x14ac:dyDescent="0.25">
      <c r="A52" s="162" t="s">
        <v>397</v>
      </c>
      <c r="B52" s="168" t="s">
        <v>398</v>
      </c>
      <c r="C52" s="43" t="s">
        <v>229</v>
      </c>
      <c r="D52" s="43" t="s">
        <v>229</v>
      </c>
      <c r="E52" s="43" t="s">
        <v>179</v>
      </c>
      <c r="F52" s="43" t="s">
        <v>179</v>
      </c>
      <c r="G52" s="169"/>
      <c r="H52" s="169"/>
      <c r="I52" s="165"/>
      <c r="J52" s="165"/>
    </row>
    <row r="53" spans="1:10" ht="117" customHeight="1" x14ac:dyDescent="0.25">
      <c r="A53" s="162" t="s">
        <v>399</v>
      </c>
      <c r="B53" s="171" t="s">
        <v>400</v>
      </c>
      <c r="C53" s="43" t="s">
        <v>229</v>
      </c>
      <c r="D53" s="43" t="s">
        <v>229</v>
      </c>
      <c r="E53" s="43" t="s">
        <v>459</v>
      </c>
      <c r="F53" s="43" t="s">
        <v>536</v>
      </c>
      <c r="G53" s="169">
        <v>1</v>
      </c>
      <c r="H53" s="169">
        <v>1</v>
      </c>
      <c r="I53" s="165"/>
      <c r="J53" s="165"/>
    </row>
    <row r="54" spans="1:10" ht="47.25" customHeight="1" x14ac:dyDescent="0.25">
      <c r="A54" s="162" t="s">
        <v>401</v>
      </c>
      <c r="B54" s="168" t="s">
        <v>402</v>
      </c>
      <c r="C54" s="43" t="s">
        <v>229</v>
      </c>
      <c r="D54" s="43" t="s">
        <v>229</v>
      </c>
      <c r="E54" s="43" t="s">
        <v>179</v>
      </c>
      <c r="F54" s="43" t="s">
        <v>179</v>
      </c>
      <c r="G54" s="169"/>
      <c r="H54" s="169"/>
      <c r="I54" s="165"/>
      <c r="J54" s="165"/>
    </row>
  </sheetData>
  <mergeCells count="21">
    <mergeCell ref="A5:J5"/>
    <mergeCell ref="A7:J7"/>
    <mergeCell ref="A8:J8"/>
    <mergeCell ref="A9:J9"/>
    <mergeCell ref="A10:J10"/>
    <mergeCell ref="A11:J11"/>
    <mergeCell ref="A12:J12"/>
    <mergeCell ref="A13:J13"/>
    <mergeCell ref="A14:J14"/>
    <mergeCell ref="A15:J15"/>
    <mergeCell ref="A16:J16"/>
    <mergeCell ref="A19:J19"/>
    <mergeCell ref="J21:J23"/>
    <mergeCell ref="C22:D22"/>
    <mergeCell ref="E22:F22"/>
    <mergeCell ref="A21:A23"/>
    <mergeCell ref="B21:B23"/>
    <mergeCell ref="C21:F21"/>
    <mergeCell ref="G21:G23"/>
    <mergeCell ref="H21:H23"/>
    <mergeCell ref="I21:I23"/>
  </mergeCells>
  <phoneticPr fontId="7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K90"/>
  <sheetViews>
    <sheetView view="pageBreakPreview" zoomScale="60" zoomScaleNormal="70" workbookViewId="0">
      <selection activeCell="K34" sqref="K34"/>
    </sheetView>
  </sheetViews>
  <sheetFormatPr defaultColWidth="9.140625" defaultRowHeight="15.75" x14ac:dyDescent="0.25"/>
  <cols>
    <col min="1" max="1" width="9.140625" style="38"/>
    <col min="2" max="2" width="57.85546875" style="38" customWidth="1"/>
    <col min="3" max="3" width="14.28515625" style="38" customWidth="1"/>
    <col min="4" max="4" width="13.85546875" style="38" customWidth="1"/>
    <col min="5" max="5" width="16.85546875" style="38" customWidth="1"/>
    <col min="6" max="6" width="17.140625" style="38" customWidth="1"/>
    <col min="7" max="7" width="14.28515625" style="39" customWidth="1"/>
    <col min="8" max="8" width="10.140625" style="38" customWidth="1"/>
    <col min="9" max="9" width="9.5703125" style="38" customWidth="1"/>
    <col min="10" max="10" width="10.28515625" style="38" customWidth="1"/>
    <col min="11" max="11" width="9.7109375" style="38" customWidth="1"/>
    <col min="12" max="16384" width="9.140625" style="38"/>
  </cols>
  <sheetData>
    <row r="1" spans="1:7" x14ac:dyDescent="0.25">
      <c r="A1" s="39"/>
      <c r="B1" s="39"/>
      <c r="C1" s="39"/>
      <c r="D1" s="39"/>
      <c r="E1" s="39"/>
      <c r="F1" s="39"/>
    </row>
    <row r="2" spans="1:7" x14ac:dyDescent="0.25">
      <c r="A2" s="39"/>
      <c r="B2" s="39"/>
      <c r="C2" s="39"/>
      <c r="D2" s="39"/>
      <c r="E2" s="39"/>
      <c r="F2" s="39"/>
    </row>
    <row r="3" spans="1:7" x14ac:dyDescent="0.25">
      <c r="A3" s="39"/>
      <c r="B3" s="39"/>
      <c r="C3" s="39"/>
      <c r="D3" s="39"/>
      <c r="E3" s="39"/>
      <c r="F3" s="39"/>
    </row>
    <row r="4" spans="1:7" ht="18.75" customHeight="1" x14ac:dyDescent="0.25">
      <c r="A4" s="235" t="str">
        <f>'6.1. Паспорт сетевой график'!A5:J5</f>
        <v>Год раскрытия информации: 2020 год</v>
      </c>
      <c r="B4" s="235"/>
      <c r="C4" s="235"/>
      <c r="D4" s="235"/>
      <c r="E4" s="235"/>
      <c r="F4" s="235"/>
      <c r="G4" s="235"/>
    </row>
    <row r="5" spans="1:7" x14ac:dyDescent="0.25">
      <c r="A5" s="39"/>
      <c r="B5" s="39"/>
      <c r="C5" s="39"/>
      <c r="D5" s="39"/>
      <c r="E5" s="39"/>
      <c r="F5" s="39"/>
    </row>
    <row r="6" spans="1:7" ht="18.75" x14ac:dyDescent="0.25">
      <c r="A6" s="239" t="s">
        <v>5</v>
      </c>
      <c r="B6" s="239"/>
      <c r="C6" s="239"/>
      <c r="D6" s="239"/>
      <c r="E6" s="239"/>
      <c r="F6" s="239"/>
      <c r="G6" s="239"/>
    </row>
    <row r="7" spans="1:7" ht="18.75" x14ac:dyDescent="0.25">
      <c r="A7" s="11"/>
      <c r="B7" s="11"/>
      <c r="C7" s="11"/>
      <c r="D7" s="11"/>
      <c r="E7" s="11"/>
      <c r="F7" s="11"/>
      <c r="G7" s="11"/>
    </row>
    <row r="8" spans="1:7" x14ac:dyDescent="0.25">
      <c r="A8" s="240" t="s">
        <v>177</v>
      </c>
      <c r="B8" s="240"/>
      <c r="C8" s="240"/>
      <c r="D8" s="240"/>
      <c r="E8" s="240"/>
      <c r="F8" s="240"/>
      <c r="G8" s="240"/>
    </row>
    <row r="9" spans="1:7" ht="18.75" customHeight="1" x14ac:dyDescent="0.25">
      <c r="A9" s="236" t="s">
        <v>4</v>
      </c>
      <c r="B9" s="236"/>
      <c r="C9" s="236"/>
      <c r="D9" s="236"/>
      <c r="E9" s="236"/>
      <c r="F9" s="236"/>
      <c r="G9" s="236"/>
    </row>
    <row r="10" spans="1:7" ht="18.75" x14ac:dyDescent="0.25">
      <c r="A10" s="11"/>
      <c r="B10" s="11"/>
      <c r="C10" s="11"/>
      <c r="D10" s="11"/>
      <c r="E10" s="11"/>
      <c r="F10" s="11"/>
      <c r="G10" s="11"/>
    </row>
    <row r="11" spans="1:7" x14ac:dyDescent="0.25">
      <c r="A11" s="240" t="str">
        <f>'6.1. Паспорт сетевой график'!A12:J12</f>
        <v>K_Che419_20</v>
      </c>
      <c r="B11" s="240"/>
      <c r="C11" s="240"/>
      <c r="D11" s="240"/>
      <c r="E11" s="240"/>
      <c r="F11" s="240"/>
      <c r="G11" s="240"/>
    </row>
    <row r="12" spans="1:7" x14ac:dyDescent="0.25">
      <c r="A12" s="236" t="s">
        <v>3</v>
      </c>
      <c r="B12" s="236"/>
      <c r="C12" s="236"/>
      <c r="D12" s="236"/>
      <c r="E12" s="236"/>
      <c r="F12" s="236"/>
      <c r="G12" s="236"/>
    </row>
    <row r="13" spans="1:7" ht="16.5" customHeight="1" x14ac:dyDescent="0.25">
      <c r="A13" s="9"/>
      <c r="B13" s="9"/>
      <c r="C13" s="9"/>
      <c r="D13" s="9"/>
      <c r="E13" s="9"/>
      <c r="F13" s="9"/>
      <c r="G13" s="9"/>
    </row>
    <row r="14" spans="1:7" x14ac:dyDescent="0.25">
      <c r="A14" s="240" t="str">
        <f>'6.1. Паспорт сетевой график'!A15:J15</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4" s="240"/>
      <c r="C14" s="240"/>
      <c r="D14" s="240"/>
      <c r="E14" s="240"/>
      <c r="F14" s="240"/>
      <c r="G14" s="240"/>
    </row>
    <row r="15" spans="1:7" ht="15.75" customHeight="1" x14ac:dyDescent="0.25">
      <c r="A15" s="236" t="s">
        <v>2</v>
      </c>
      <c r="B15" s="236"/>
      <c r="C15" s="236"/>
      <c r="D15" s="236"/>
      <c r="E15" s="236"/>
      <c r="F15" s="236"/>
      <c r="G15" s="236"/>
    </row>
    <row r="16" spans="1:7" x14ac:dyDescent="0.25">
      <c r="A16" s="324"/>
      <c r="B16" s="324"/>
      <c r="C16" s="324"/>
      <c r="D16" s="324"/>
      <c r="E16" s="324"/>
      <c r="F16" s="324"/>
      <c r="G16" s="324"/>
    </row>
    <row r="17" spans="1:11" x14ac:dyDescent="0.25">
      <c r="A17" s="39"/>
    </row>
    <row r="18" spans="1:11" x14ac:dyDescent="0.25">
      <c r="A18" s="327" t="s">
        <v>167</v>
      </c>
      <c r="B18" s="327"/>
      <c r="C18" s="327"/>
      <c r="D18" s="327"/>
      <c r="E18" s="327"/>
      <c r="F18" s="327"/>
      <c r="G18" s="327"/>
    </row>
    <row r="19" spans="1:11" x14ac:dyDescent="0.25">
      <c r="A19" s="39"/>
      <c r="B19" s="39"/>
      <c r="C19" s="39"/>
      <c r="D19" s="39"/>
      <c r="E19" s="39"/>
      <c r="F19" s="39"/>
    </row>
    <row r="20" spans="1:11" ht="33" customHeight="1" x14ac:dyDescent="0.25">
      <c r="A20" s="325" t="s">
        <v>88</v>
      </c>
      <c r="B20" s="325" t="s">
        <v>87</v>
      </c>
      <c r="C20" s="322" t="s">
        <v>86</v>
      </c>
      <c r="D20" s="323"/>
      <c r="E20" s="328" t="s">
        <v>85</v>
      </c>
      <c r="F20" s="329"/>
      <c r="G20" s="325" t="s">
        <v>467</v>
      </c>
      <c r="H20" s="332" t="s">
        <v>468</v>
      </c>
      <c r="I20" s="333"/>
      <c r="J20" s="333"/>
      <c r="K20" s="334"/>
    </row>
    <row r="21" spans="1:11" ht="33.75" customHeight="1" x14ac:dyDescent="0.25">
      <c r="A21" s="326"/>
      <c r="B21" s="326"/>
      <c r="C21" s="314"/>
      <c r="D21" s="315"/>
      <c r="E21" s="330"/>
      <c r="F21" s="331"/>
      <c r="G21" s="326"/>
      <c r="H21" s="335" t="s">
        <v>0</v>
      </c>
      <c r="I21" s="336"/>
      <c r="J21" s="335" t="s">
        <v>440</v>
      </c>
      <c r="K21" s="336"/>
    </row>
    <row r="22" spans="1:11" ht="89.25" customHeight="1" x14ac:dyDescent="0.25">
      <c r="A22" s="313"/>
      <c r="B22" s="313"/>
      <c r="C22" s="191" t="s">
        <v>0</v>
      </c>
      <c r="D22" s="191" t="s">
        <v>440</v>
      </c>
      <c r="E22" s="182" t="s">
        <v>469</v>
      </c>
      <c r="F22" s="182" t="s">
        <v>470</v>
      </c>
      <c r="G22" s="313"/>
      <c r="H22" s="51" t="s">
        <v>455</v>
      </c>
      <c r="I22" s="51" t="s">
        <v>456</v>
      </c>
      <c r="J22" s="51" t="s">
        <v>455</v>
      </c>
      <c r="K22" s="51" t="s">
        <v>456</v>
      </c>
    </row>
    <row r="23" spans="1:11" ht="19.5" customHeight="1" x14ac:dyDescent="0.25">
      <c r="A23" s="44">
        <v>1</v>
      </c>
      <c r="B23" s="44">
        <v>2</v>
      </c>
      <c r="C23" s="190">
        <v>3</v>
      </c>
      <c r="D23" s="190">
        <v>4</v>
      </c>
      <c r="E23" s="190">
        <v>5</v>
      </c>
      <c r="F23" s="190">
        <v>6</v>
      </c>
      <c r="G23" s="190">
        <v>7</v>
      </c>
      <c r="H23" s="190">
        <v>8</v>
      </c>
      <c r="I23" s="190">
        <v>9</v>
      </c>
      <c r="J23" s="190">
        <v>10</v>
      </c>
      <c r="K23" s="190">
        <v>11</v>
      </c>
    </row>
    <row r="24" spans="1:11" ht="51" customHeight="1" x14ac:dyDescent="0.25">
      <c r="A24" s="49">
        <v>1</v>
      </c>
      <c r="B24" s="48" t="s">
        <v>84</v>
      </c>
      <c r="C24" s="84" t="str">
        <f>VLOOKUP($A$11,'[1]6.2. отчет'!$D:$K,2,0)</f>
        <v>нд</v>
      </c>
      <c r="D24" s="84">
        <f>VLOOKUP($A$11,'[1]6.2. отчет'!$D:$K,5,0)</f>
        <v>267.36</v>
      </c>
      <c r="E24" s="84">
        <f>VLOOKUP($A$11,'[1]6.2. отчет'!$D:$K,7,0)</f>
        <v>417.85453199999995</v>
      </c>
      <c r="F24" s="84">
        <f>VLOOKUP($A$11,'[1]6.2. отчет'!$D:$K,8,0)</f>
        <v>211.48553199999995</v>
      </c>
      <c r="G24" s="84">
        <f>VLOOKUP($A$11,'[1]6.2. отчет'!$D:$BL,9,0)</f>
        <v>206.369</v>
      </c>
      <c r="H24" s="84" t="str">
        <f>VLOOKUP($A$11,'[1]6.2. отчет'!$D:$BL,15,0)</f>
        <v>нд</v>
      </c>
      <c r="I24" s="84" t="str">
        <f>VLOOKUP($A$11,'[1]6.2. отчет'!$D:$CU,45,0)</f>
        <v>нд</v>
      </c>
      <c r="J24" s="84">
        <f>VLOOKUP($A$11,'[1]6.2. отчет'!$D:$BL,56,0)</f>
        <v>60.991</v>
      </c>
      <c r="K24" s="84">
        <f>VLOOKUP($A$11,'[1]6.2. отчет'!$D:$CU,86,0)</f>
        <v>0</v>
      </c>
    </row>
    <row r="25" spans="1:11" ht="24" customHeight="1" x14ac:dyDescent="0.25">
      <c r="A25" s="46" t="s">
        <v>83</v>
      </c>
      <c r="B25" s="37" t="s">
        <v>82</v>
      </c>
      <c r="C25" s="84" t="str">
        <f>H25</f>
        <v>нд</v>
      </c>
      <c r="D25" s="84">
        <f>G25+J25</f>
        <v>0</v>
      </c>
      <c r="E25" s="84">
        <f>F25+G25</f>
        <v>0</v>
      </c>
      <c r="F25" s="84">
        <f>J25</f>
        <v>0</v>
      </c>
      <c r="G25" s="84">
        <f>VLOOKUP($A$11,'[1]6.2. отчет'!$D:$BL,10,0)</f>
        <v>0</v>
      </c>
      <c r="H25" s="84" t="str">
        <f>VLOOKUP($A$11,'[1]6.2. отчет'!$D:$BL,16,0)</f>
        <v>нд</v>
      </c>
      <c r="I25" s="84" t="str">
        <f>IF(H25=0,0,VLOOKUP($A$11,'[1]6.2. отчет'!$D:$CU,46,0))</f>
        <v>нд</v>
      </c>
      <c r="J25" s="84">
        <f>VLOOKUP($A$11,'[1]6.2. отчет'!$D:$BL,57,0)</f>
        <v>0</v>
      </c>
      <c r="K25" s="84">
        <f>IF(J25=0,0,VLOOKUP($A$11,'[1]6.2. отчет'!$D:$CU,87,0))</f>
        <v>0</v>
      </c>
    </row>
    <row r="26" spans="1:11" x14ac:dyDescent="0.25">
      <c r="A26" s="46" t="s">
        <v>81</v>
      </c>
      <c r="B26" s="37" t="s">
        <v>80</v>
      </c>
      <c r="C26" s="84" t="str">
        <f>H26</f>
        <v>нд</v>
      </c>
      <c r="D26" s="84">
        <f>G26+J26</f>
        <v>0</v>
      </c>
      <c r="E26" s="84">
        <f>F26+G26</f>
        <v>0</v>
      </c>
      <c r="F26" s="84">
        <f>J26</f>
        <v>0</v>
      </c>
      <c r="G26" s="84">
        <f>VLOOKUP($A$11,'[1]6.2. отчет'!$D:$BL,11,0)</f>
        <v>0</v>
      </c>
      <c r="H26" s="84" t="str">
        <f>VLOOKUP($A$11,'[1]6.2. отчет'!$D:$BL,17,0)</f>
        <v>нд</v>
      </c>
      <c r="I26" s="84" t="str">
        <f>IF(H26=0,0,VLOOKUP($A$11,'[1]6.2. отчет'!$D:$CU,47,0))</f>
        <v>нд</v>
      </c>
      <c r="J26" s="84">
        <f>VLOOKUP($A$11,'[1]6.2. отчет'!$D:$BL,58,0)</f>
        <v>0</v>
      </c>
      <c r="K26" s="84">
        <f>IF(J26=0,0,VLOOKUP($A$11,'[1]6.2. отчет'!$D:$CU,88,0))</f>
        <v>0</v>
      </c>
    </row>
    <row r="27" spans="1:11" ht="33.75" customHeight="1" x14ac:dyDescent="0.25">
      <c r="A27" s="46" t="s">
        <v>79</v>
      </c>
      <c r="B27" s="37" t="s">
        <v>146</v>
      </c>
      <c r="C27" s="84" t="str">
        <f>IF(C24="нд","нд",C24-(C29+C28+C26+C25))</f>
        <v>нд</v>
      </c>
      <c r="D27" s="84">
        <f>G27+J27+D24-(G24+J24)</f>
        <v>222.80000000000035</v>
      </c>
      <c r="E27" s="84">
        <f>F27+G27</f>
        <v>383.45969866666695</v>
      </c>
      <c r="F27" s="84">
        <f>F24-(F25+F26+F28+F29)</f>
        <v>211.48553199999995</v>
      </c>
      <c r="G27" s="84">
        <f>VLOOKUP($A$11,'[1]6.2. отчет'!$D:$BL,12,0)</f>
        <v>171.974166666667</v>
      </c>
      <c r="H27" s="84" t="str">
        <f>VLOOKUP($A$11,'[1]6.2. отчет'!$D:$BL,18,0)</f>
        <v>нд</v>
      </c>
      <c r="I27" s="84" t="str">
        <f>IF(H27=0,0,VLOOKUP($A$11,'[1]6.2. отчет'!$D:$CU,48,0))</f>
        <v>нд</v>
      </c>
      <c r="J27" s="84">
        <f>VLOOKUP($A$11,'[1]6.2. отчет'!$D:$BL,59,0)</f>
        <v>50.825833333333335</v>
      </c>
      <c r="K27" s="84">
        <f>IF(J27=0,0,VLOOKUP($A$11,'[1]6.2. отчет'!$D:$CU,89,0))</f>
        <v>0</v>
      </c>
    </row>
    <row r="28" spans="1:11" ht="18" customHeight="1" x14ac:dyDescent="0.25">
      <c r="A28" s="46" t="s">
        <v>78</v>
      </c>
      <c r="B28" s="37" t="s">
        <v>77</v>
      </c>
      <c r="C28" s="84" t="str">
        <f>H28</f>
        <v>нд</v>
      </c>
      <c r="D28" s="84">
        <f>G28+J28</f>
        <v>0</v>
      </c>
      <c r="E28" s="84">
        <f>F28+G28</f>
        <v>0</v>
      </c>
      <c r="F28" s="84">
        <v>0</v>
      </c>
      <c r="G28" s="84">
        <f>VLOOKUP($A$11,'[1]6.2. отчет'!$D:$BL,13,0)</f>
        <v>0</v>
      </c>
      <c r="H28" s="84" t="str">
        <f>VLOOKUP($A$11,'[1]6.2. отчет'!$D:$BL,19,0)</f>
        <v>нд</v>
      </c>
      <c r="I28" s="84" t="str">
        <f>IF(H28=0,0,VLOOKUP($A$11,'[1]6.2. отчет'!$D:$CU,49,0))</f>
        <v>нд</v>
      </c>
      <c r="J28" s="84">
        <f>VLOOKUP($A$11,'[1]6.2. отчет'!$D:$BL,60,0)</f>
        <v>0</v>
      </c>
      <c r="K28" s="84">
        <f>IF(J28=0,0,VLOOKUP($A$11,'[1]6.2. отчет'!$D:$CU,90,0))</f>
        <v>0</v>
      </c>
    </row>
    <row r="29" spans="1:11" ht="17.25" customHeight="1" x14ac:dyDescent="0.25">
      <c r="A29" s="46" t="s">
        <v>76</v>
      </c>
      <c r="B29" s="50" t="s">
        <v>75</v>
      </c>
      <c r="C29" s="84" t="str">
        <f>H29</f>
        <v>нд</v>
      </c>
      <c r="D29" s="84">
        <f>G29+J29</f>
        <v>44.559999999999661</v>
      </c>
      <c r="E29" s="84">
        <f>F29+G29</f>
        <v>34.394833333332997</v>
      </c>
      <c r="F29" s="84">
        <v>0</v>
      </c>
      <c r="G29" s="84">
        <f>VLOOKUP($A$11,'[1]6.2. отчет'!$D:$BL,14,0)</f>
        <v>34.394833333332997</v>
      </c>
      <c r="H29" s="84" t="str">
        <f>VLOOKUP($A$11,'[1]6.2. отчет'!$D:$BL,20,0)</f>
        <v>нд</v>
      </c>
      <c r="I29" s="84" t="str">
        <f>IF(H29=0,0,VLOOKUP($A$11,'[1]6.2. отчет'!$D:$CU,50,0))</f>
        <v>нд</v>
      </c>
      <c r="J29" s="84">
        <f>VLOOKUP($A$11,'[1]6.2. отчет'!$D:$BL,61,0)</f>
        <v>10.165166666666664</v>
      </c>
      <c r="K29" s="84">
        <f>IF(J29=0,0,VLOOKUP($A$11,'[1]6.2. отчет'!$D:$CU,91,0))</f>
        <v>0</v>
      </c>
    </row>
    <row r="30" spans="1:11" ht="52.5" customHeight="1" x14ac:dyDescent="0.25">
      <c r="A30" s="49" t="s">
        <v>17</v>
      </c>
      <c r="B30" s="48" t="s">
        <v>74</v>
      </c>
      <c r="C30" s="84" t="str">
        <f>VLOOKUP($A$11,'[1]6.2. отчет'!$D:$DB,99,0)</f>
        <v>нд</v>
      </c>
      <c r="D30" s="84">
        <f>VLOOKUP($A$11,'[1]6.2. отчет'!$D:$FK,106,0)</f>
        <v>71.891753280000003</v>
      </c>
      <c r="E30" s="84">
        <f>VLOOKUP($A$11,'[1]6.2. отчет'!$D:$FK,108,0)</f>
        <v>348.21211</v>
      </c>
      <c r="F30" s="84">
        <f>VLOOKUP($A$11,'[1]6.2. отчет'!$D:$FK,109,0)</f>
        <v>282.89785671999999</v>
      </c>
      <c r="G30" s="84">
        <f>VLOOKUP($A$11,'[1]6.2. отчет'!$D:$FK,110,0)</f>
        <v>65.314253280000003</v>
      </c>
      <c r="H30" s="84" t="str">
        <f>VLOOKUP($A$11,'[1]6.2. отчет'!$D:$FK,115,0)</f>
        <v>нд</v>
      </c>
      <c r="I30" s="84" t="str">
        <f>VLOOKUP($A$11,'[1]6.2. отчет'!$D:$AGP,124,0)</f>
        <v>нд</v>
      </c>
      <c r="J30" s="84">
        <f>VLOOKUP($A$11,'[1]6.2. отчет'!$D:$FK,130,0)</f>
        <v>6.5774999999999997</v>
      </c>
      <c r="K30" s="84">
        <f>VLOOKUP($A$11,'[1]6.2. отчет'!$D:$FK,155,0)</f>
        <v>6.5774999999999997</v>
      </c>
    </row>
    <row r="31" spans="1:11" ht="23.25" customHeight="1" x14ac:dyDescent="0.25">
      <c r="A31" s="49" t="s">
        <v>73</v>
      </c>
      <c r="B31" s="37" t="s">
        <v>72</v>
      </c>
      <c r="C31" s="84" t="str">
        <f>VLOOKUP($A$11,'[1]6.2. отчет'!$D:$DB,100,0)</f>
        <v>нд</v>
      </c>
      <c r="D31" s="84">
        <f>G31+J31</f>
        <v>0</v>
      </c>
      <c r="E31" s="84">
        <f>F31+G31</f>
        <v>0</v>
      </c>
      <c r="F31" s="84">
        <v>0</v>
      </c>
      <c r="G31" s="84">
        <f>VLOOKUP($A$11,'[1]6.2. отчет'!$D:$FK,111,0)</f>
        <v>0</v>
      </c>
      <c r="H31" s="84" t="s">
        <v>229</v>
      </c>
      <c r="I31" s="84" t="s">
        <v>229</v>
      </c>
      <c r="J31" s="84">
        <f>VLOOKUP($A$11,'[1]6.2. отчет'!$D:$FK,131,0)</f>
        <v>0</v>
      </c>
      <c r="K31" s="84">
        <f>IF(J31=0,0,VLOOKUP($A$11,'[1]6.2. отчет'!$D:$FK,156,0))</f>
        <v>0</v>
      </c>
    </row>
    <row r="32" spans="1:11" ht="31.5" x14ac:dyDescent="0.25">
      <c r="A32" s="49" t="s">
        <v>71</v>
      </c>
      <c r="B32" s="37" t="s">
        <v>70</v>
      </c>
      <c r="C32" s="84" t="str">
        <f>VLOOKUP($A$11,'[1]6.2. отчет'!$D:$DB,101,0)</f>
        <v>нд</v>
      </c>
      <c r="D32" s="84">
        <f t="shared" ref="D32:D34" si="0">G32+J32</f>
        <v>0</v>
      </c>
      <c r="E32" s="84">
        <f t="shared" ref="E32:E57" si="1">F32+G32</f>
        <v>0</v>
      </c>
      <c r="F32" s="84">
        <v>0</v>
      </c>
      <c r="G32" s="84">
        <f>VLOOKUP($A$11,'[1]6.2. отчет'!$D:$FK,112,0)</f>
        <v>0</v>
      </c>
      <c r="H32" s="84" t="s">
        <v>229</v>
      </c>
      <c r="I32" s="84" t="s">
        <v>229</v>
      </c>
      <c r="J32" s="84">
        <f>VLOOKUP($A$11,'[1]6.2. отчет'!$D:$FK,132,0)</f>
        <v>0</v>
      </c>
      <c r="K32" s="84">
        <f>IF(J32=0,0,VLOOKUP($A$11,'[1]6.2. отчет'!$D:$FK,157,0))</f>
        <v>0</v>
      </c>
    </row>
    <row r="33" spans="1:11" x14ac:dyDescent="0.25">
      <c r="A33" s="49" t="s">
        <v>69</v>
      </c>
      <c r="B33" s="37" t="s">
        <v>68</v>
      </c>
      <c r="C33" s="84" t="str">
        <f>VLOOKUP($A$11,'[1]6.2. отчет'!$D:$DB,102,0)</f>
        <v>нд</v>
      </c>
      <c r="D33" s="84">
        <f t="shared" si="0"/>
        <v>71.891753280000003</v>
      </c>
      <c r="E33" s="84">
        <f t="shared" si="1"/>
        <v>348.21211</v>
      </c>
      <c r="F33" s="84">
        <f>F30</f>
        <v>282.89785671999999</v>
      </c>
      <c r="G33" s="84">
        <f>VLOOKUP($A$11,'[1]6.2. отчет'!$D:$FK,113,0)</f>
        <v>65.314253280000003</v>
      </c>
      <c r="H33" s="84" t="s">
        <v>229</v>
      </c>
      <c r="I33" s="84" t="s">
        <v>229</v>
      </c>
      <c r="J33" s="84">
        <f>VLOOKUP($A$11,'[1]6.2. отчет'!$D:$FK,133,0)</f>
        <v>6.5774999999999997</v>
      </c>
      <c r="K33" s="84">
        <f>IF(J33=0,0,VLOOKUP($A$11,'[1]6.2. отчет'!$D:$FK,158,0))</f>
        <v>6.5774999999999997</v>
      </c>
    </row>
    <row r="34" spans="1:11" x14ac:dyDescent="0.25">
      <c r="A34" s="49" t="s">
        <v>67</v>
      </c>
      <c r="B34" s="37" t="s">
        <v>66</v>
      </c>
      <c r="C34" s="84" t="str">
        <f>VLOOKUP($A$11,'[1]6.2. отчет'!$D:$DB,103,0)</f>
        <v>нд</v>
      </c>
      <c r="D34" s="84">
        <f t="shared" si="0"/>
        <v>0</v>
      </c>
      <c r="E34" s="84">
        <f t="shared" si="1"/>
        <v>0</v>
      </c>
      <c r="F34" s="84">
        <f>0</f>
        <v>0</v>
      </c>
      <c r="G34" s="84">
        <f>VLOOKUP($A$11,'[1]6.2. отчет'!$D:$FK,114,0)</f>
        <v>0</v>
      </c>
      <c r="H34" s="84" t="s">
        <v>229</v>
      </c>
      <c r="I34" s="84" t="s">
        <v>229</v>
      </c>
      <c r="J34" s="84">
        <f>VLOOKUP($A$11,'[1]6.2. отчет'!$D:$FK,134,0)</f>
        <v>0</v>
      </c>
      <c r="K34" s="84">
        <f>IF(J34=0,0,VLOOKUP($A$11,'[1]6.2. отчет'!$D:$FK,159,0))</f>
        <v>0</v>
      </c>
    </row>
    <row r="35" spans="1:11" ht="33.75" customHeight="1" x14ac:dyDescent="0.25">
      <c r="A35" s="49" t="s">
        <v>16</v>
      </c>
      <c r="B35" s="48" t="s">
        <v>65</v>
      </c>
      <c r="C35" s="84"/>
      <c r="D35" s="84"/>
      <c r="E35" s="84"/>
      <c r="F35" s="84"/>
      <c r="G35" s="84"/>
      <c r="H35" s="84"/>
      <c r="I35" s="181"/>
      <c r="J35" s="84"/>
      <c r="K35" s="181"/>
    </row>
    <row r="36" spans="1:11" ht="31.5" x14ac:dyDescent="0.25">
      <c r="A36" s="46" t="s">
        <v>64</v>
      </c>
      <c r="B36" s="45" t="s">
        <v>63</v>
      </c>
      <c r="C36" s="84">
        <f>IF('1. паспорт местоположение'!$C$22="Прочие инвестиционные проекты",0,VLOOKUP($A$11,'[1]6.2. отчет'!$D:$FX,168,0))</f>
        <v>0</v>
      </c>
      <c r="D36" s="84">
        <f t="shared" ref="D36:D63" si="2">G36+J36</f>
        <v>0</v>
      </c>
      <c r="E36" s="84">
        <f t="shared" si="1"/>
        <v>0</v>
      </c>
      <c r="F36" s="84">
        <v>0</v>
      </c>
      <c r="G36" s="84">
        <f>IF('1. паспорт местоположение'!$C$22="Прочие инвестиционные проекты",0,VLOOKUP($A$11,'[1]6.2. отчет'!$D:$GJ,180,0))</f>
        <v>0</v>
      </c>
      <c r="H36" s="84" t="s">
        <v>229</v>
      </c>
      <c r="I36" s="84" t="s">
        <v>229</v>
      </c>
      <c r="J36" s="84">
        <f>IF('1. паспорт местоположение'!$C$22="Прочие инвестиционные проекты",0,VLOOKUP($A$11,'[1]6.2. отчет'!$D:$AGO,257,0))</f>
        <v>0</v>
      </c>
      <c r="K36" s="84">
        <f>IF('1. паспорт местоположение'!$C$22="Прочие инвестиционные проекты",0,VLOOKUP($A$11,'[1]6.2. отчет'!$D:$AGO,312,0))</f>
        <v>0</v>
      </c>
    </row>
    <row r="37" spans="1:11" ht="18" customHeight="1" x14ac:dyDescent="0.25">
      <c r="A37" s="46" t="s">
        <v>62</v>
      </c>
      <c r="B37" s="45" t="s">
        <v>52</v>
      </c>
      <c r="C37" s="84">
        <f>IF('1. паспорт местоположение'!$C$22="Прочие инвестиционные проекты",0,VLOOKUP($A$11,'[1]6.2. отчет'!$D:$FX,169,0))</f>
        <v>0</v>
      </c>
      <c r="D37" s="84">
        <f t="shared" si="2"/>
        <v>0</v>
      </c>
      <c r="E37" s="84">
        <f t="shared" si="1"/>
        <v>0</v>
      </c>
      <c r="F37" s="84">
        <v>0</v>
      </c>
      <c r="G37" s="84">
        <f>IF('1. паспорт местоположение'!$C$22="Прочие инвестиционные проекты",0,VLOOKUP($A$11,'[1]6.2. отчет'!$D:$GJ,181,0))</f>
        <v>0</v>
      </c>
      <c r="H37" s="84" t="s">
        <v>229</v>
      </c>
      <c r="I37" s="84" t="s">
        <v>229</v>
      </c>
      <c r="J37" s="84">
        <f>IF('1. паспорт местоположение'!$C$22="Прочие инвестиционные проекты",0,VLOOKUP($A$11,'[1]6.2. отчет'!$D:$AGO,258,0))</f>
        <v>0</v>
      </c>
      <c r="K37" s="84">
        <f>IF('1. паспорт местоположение'!$C$22="Прочие инвестиционные проекты",0,VLOOKUP($A$11,'[1]6.2. отчет'!$D:$AGO,313,0))</f>
        <v>0</v>
      </c>
    </row>
    <row r="38" spans="1:11" x14ac:dyDescent="0.25">
      <c r="A38" s="46" t="s">
        <v>61</v>
      </c>
      <c r="B38" s="45" t="s">
        <v>50</v>
      </c>
      <c r="C38" s="84">
        <f>IF('1. паспорт местоположение'!$C$22="Прочие инвестиционные проекты",0,VLOOKUP($A$11,'[1]6.2. отчет'!$D:$FX,170,0))</f>
        <v>0</v>
      </c>
      <c r="D38" s="84">
        <f t="shared" si="2"/>
        <v>0</v>
      </c>
      <c r="E38" s="84">
        <f t="shared" si="1"/>
        <v>0</v>
      </c>
      <c r="F38" s="84">
        <v>0</v>
      </c>
      <c r="G38" s="84">
        <f>IF('1. паспорт местоположение'!$C$22="Прочие инвестиционные проекты",0,VLOOKUP($A$11,'[1]6.2. отчет'!$D:$GJ,182,0))</f>
        <v>0</v>
      </c>
      <c r="H38" s="84" t="s">
        <v>229</v>
      </c>
      <c r="I38" s="84" t="s">
        <v>229</v>
      </c>
      <c r="J38" s="84">
        <f>IF('1. паспорт местоположение'!$C$22="Прочие инвестиционные проекты",0,VLOOKUP($A$11,'[1]6.2. отчет'!$D:$AGO,259,0))</f>
        <v>0</v>
      </c>
      <c r="K38" s="84">
        <f>IF('1. паспорт местоположение'!$C$22="Прочие инвестиционные проекты",0,VLOOKUP($A$11,'[1]6.2. отчет'!$D:$AGO,314,0))</f>
        <v>0</v>
      </c>
    </row>
    <row r="39" spans="1:11" ht="31.5" x14ac:dyDescent="0.25">
      <c r="A39" s="46" t="s">
        <v>60</v>
      </c>
      <c r="B39" s="37" t="s">
        <v>48</v>
      </c>
      <c r="C39" s="84">
        <f>IF('1. паспорт местоположение'!$C$22="Прочие инвестиционные проекты",0,VLOOKUP($A$11,'[1]6.2. отчет'!$D:$FX,172,0))</f>
        <v>0</v>
      </c>
      <c r="D39" s="84">
        <f t="shared" si="2"/>
        <v>0</v>
      </c>
      <c r="E39" s="84">
        <f t="shared" si="1"/>
        <v>0</v>
      </c>
      <c r="F39" s="84">
        <v>0</v>
      </c>
      <c r="G39" s="84">
        <f>IF('1. паспорт местоположение'!$C$22="Прочие инвестиционные проекты",0,VLOOKUP($A$11,'[1]6.2. отчет'!$D:$GJ,184,0))</f>
        <v>0</v>
      </c>
      <c r="H39" s="84" t="s">
        <v>229</v>
      </c>
      <c r="I39" s="84" t="s">
        <v>229</v>
      </c>
      <c r="J39" s="84">
        <f>IF('1. паспорт местоположение'!$C$22="Прочие инвестиционные проекты",0,VLOOKUP($A$11,'[1]6.2. отчет'!$D:$AGO,261,0))</f>
        <v>0</v>
      </c>
      <c r="K39" s="84">
        <f>IF('1. паспорт местоположение'!$C$22="Прочие инвестиционные проекты",0,VLOOKUP($A$11,'[1]6.2. отчет'!$D:$AGO,316,0))</f>
        <v>0</v>
      </c>
    </row>
    <row r="40" spans="1:11" ht="31.5" x14ac:dyDescent="0.25">
      <c r="A40" s="46" t="s">
        <v>59</v>
      </c>
      <c r="B40" s="37" t="s">
        <v>46</v>
      </c>
      <c r="C40" s="84">
        <f>IF('1. паспорт местоположение'!$C$22="Прочие инвестиционные проекты",0,VLOOKUP($A$11,'[1]6.2. отчет'!$D:$FX,173,0))</f>
        <v>0</v>
      </c>
      <c r="D40" s="84">
        <f t="shared" si="2"/>
        <v>0</v>
      </c>
      <c r="E40" s="84">
        <f t="shared" si="1"/>
        <v>0</v>
      </c>
      <c r="F40" s="84">
        <v>0</v>
      </c>
      <c r="G40" s="84">
        <f>IF('1. паспорт местоположение'!$C$22="Прочие инвестиционные проекты",0,VLOOKUP($A$11,'[1]6.2. отчет'!$D:$GJ,185,0))</f>
        <v>0</v>
      </c>
      <c r="H40" s="84" t="s">
        <v>229</v>
      </c>
      <c r="I40" s="84" t="s">
        <v>229</v>
      </c>
      <c r="J40" s="84">
        <f>IF('1. паспорт местоположение'!$C$22="Прочие инвестиционные проекты",0,VLOOKUP($A$11,'[1]6.2. отчет'!$D:$AGO,262,0))</f>
        <v>0</v>
      </c>
      <c r="K40" s="84">
        <f>IF('1. паспорт местоположение'!$C$22="Прочие инвестиционные проекты",0,VLOOKUP($A$11,'[1]6.2. отчет'!$D:$AGO,317,0))</f>
        <v>0</v>
      </c>
    </row>
    <row r="41" spans="1:11" x14ac:dyDescent="0.25">
      <c r="A41" s="46" t="s">
        <v>58</v>
      </c>
      <c r="B41" s="37" t="s">
        <v>44</v>
      </c>
      <c r="C41" s="84">
        <f>IF('1. паспорт местоположение'!$C$22="Прочие инвестиционные проекты",0,VLOOKUP($A$11,'[1]6.2. отчет'!$D:$FX,174,0))</f>
        <v>0</v>
      </c>
      <c r="D41" s="84">
        <f t="shared" si="2"/>
        <v>0</v>
      </c>
      <c r="E41" s="84">
        <f t="shared" si="1"/>
        <v>0</v>
      </c>
      <c r="F41" s="84">
        <v>0</v>
      </c>
      <c r="G41" s="84">
        <f>IF('1. паспорт местоположение'!$C$22="Прочие инвестиционные проекты",0,VLOOKUP($A$11,'[1]6.2. отчет'!$D:$GJ,186,0))</f>
        <v>0</v>
      </c>
      <c r="H41" s="84" t="s">
        <v>229</v>
      </c>
      <c r="I41" s="84" t="s">
        <v>229</v>
      </c>
      <c r="J41" s="84">
        <f>IF('1. паспорт местоположение'!$C$22="Прочие инвестиционные проекты",0,VLOOKUP($A$11,'[1]6.2. отчет'!$D:$AGO,263,0))</f>
        <v>0</v>
      </c>
      <c r="K41" s="84">
        <f>IF('1. паспорт местоположение'!$C$22="Прочие инвестиционные проекты",0,VLOOKUP($A$11,'[1]6.2. отчет'!$D:$AGO,318,0))</f>
        <v>0</v>
      </c>
    </row>
    <row r="42" spans="1:11" x14ac:dyDescent="0.25">
      <c r="A42" s="46" t="s">
        <v>57</v>
      </c>
      <c r="B42" s="180" t="s">
        <v>452</v>
      </c>
      <c r="C42" s="84">
        <f>IF('1. паспорт местоположение'!$C$22="Прочие инвестиционные проекты",0,VLOOKUP($A$11,'[1]6.2. отчет'!$D:$FX,177,0))</f>
        <v>0</v>
      </c>
      <c r="D42" s="84">
        <f t="shared" si="2"/>
        <v>0</v>
      </c>
      <c r="E42" s="84">
        <f t="shared" si="1"/>
        <v>0</v>
      </c>
      <c r="F42" s="84">
        <v>0</v>
      </c>
      <c r="G42" s="84">
        <f>IF('1. паспорт местоположение'!$C$22="Прочие инвестиционные проекты",0,VLOOKUP($A$11,'[1]6.2. отчет'!$D:$GJ,189,0))</f>
        <v>0</v>
      </c>
      <c r="H42" s="84" t="s">
        <v>229</v>
      </c>
      <c r="I42" s="84" t="s">
        <v>229</v>
      </c>
      <c r="J42" s="84">
        <f>IF('1. паспорт местоположение'!$C$22="Прочие инвестиционные проекты",0,VLOOKUP($A$11,'[1]6.2. отчет'!$D:$AGO,266,0))</f>
        <v>0</v>
      </c>
      <c r="K42" s="84">
        <f>IF('1. паспорт местоположение'!$C$22="Прочие инвестиционные проекты",0,VLOOKUP($A$11,'[1]6.2. отчет'!$D:$AGO,321,0))</f>
        <v>0</v>
      </c>
    </row>
    <row r="43" spans="1:11" ht="19.5" customHeight="1" x14ac:dyDescent="0.25">
      <c r="A43" s="49" t="s">
        <v>15</v>
      </c>
      <c r="B43" s="48" t="s">
        <v>56</v>
      </c>
      <c r="C43" s="84"/>
      <c r="D43" s="84"/>
      <c r="E43" s="84"/>
      <c r="F43" s="84"/>
      <c r="G43" s="84"/>
      <c r="H43" s="84"/>
      <c r="I43" s="181"/>
      <c r="J43" s="84"/>
      <c r="K43" s="181"/>
    </row>
    <row r="44" spans="1:11" x14ac:dyDescent="0.25">
      <c r="A44" s="46" t="s">
        <v>55</v>
      </c>
      <c r="B44" s="37" t="s">
        <v>54</v>
      </c>
      <c r="C44" s="84" t="str">
        <f>VLOOKUP($A$11,'[1]6.2. отчет'!$D:$FX,168,0)</f>
        <v>нд</v>
      </c>
      <c r="D44" s="84">
        <f t="shared" si="2"/>
        <v>0</v>
      </c>
      <c r="E44" s="84">
        <f t="shared" si="1"/>
        <v>0</v>
      </c>
      <c r="F44" s="84">
        <f>J44</f>
        <v>0</v>
      </c>
      <c r="G44" s="84">
        <f>VLOOKUP($A$11,'[1]6.2. отчет'!$D:$GJ,180,0)</f>
        <v>0</v>
      </c>
      <c r="H44" s="84" t="str">
        <f>VLOOKUP($A$11,'[1]6.2. отчет'!$D:$AGO,191,0)</f>
        <v>нд</v>
      </c>
      <c r="I44" s="84" t="str">
        <f>VLOOKUP($A$11,'[1]6.2. отчет'!$D:$AGO,246,0)</f>
        <v>нд</v>
      </c>
      <c r="J44" s="84">
        <f>VLOOKUP($A$11,'[1]6.2. отчет'!$D:$AGO,257,0)</f>
        <v>0</v>
      </c>
      <c r="K44" s="84">
        <f>VLOOKUP($A$11,'[1]6.2. отчет'!$D:$AGO,312,0)</f>
        <v>0</v>
      </c>
    </row>
    <row r="45" spans="1:11" x14ac:dyDescent="0.25">
      <c r="A45" s="46" t="s">
        <v>53</v>
      </c>
      <c r="B45" s="37" t="s">
        <v>52</v>
      </c>
      <c r="C45" s="84" t="str">
        <f>VLOOKUP($A$11,'[1]6.2. отчет'!$D:$FX,169,0)</f>
        <v>нд</v>
      </c>
      <c r="D45" s="84">
        <f t="shared" si="2"/>
        <v>0</v>
      </c>
      <c r="E45" s="84">
        <f t="shared" si="1"/>
        <v>0</v>
      </c>
      <c r="F45" s="84">
        <f t="shared" ref="F45:F50" si="3">J45</f>
        <v>0</v>
      </c>
      <c r="G45" s="84">
        <f>VLOOKUP($A$11,'[1]6.2. отчет'!$D:$GJ,181,0)</f>
        <v>0</v>
      </c>
      <c r="H45" s="84" t="str">
        <f>VLOOKUP($A$11,'[1]6.2. отчет'!$D:$AGO,192,0)</f>
        <v>нд</v>
      </c>
      <c r="I45" s="84" t="str">
        <f>VLOOKUP($A$11,'[1]6.2. отчет'!$D:$AGO,247,0)</f>
        <v>нд</v>
      </c>
      <c r="J45" s="84">
        <f>VLOOKUP($A$11,'[1]6.2. отчет'!$D:$AGO,258,0)</f>
        <v>0</v>
      </c>
      <c r="K45" s="84">
        <f>VLOOKUP($A$11,'[1]6.2. отчет'!$D:$AGO,313,0)</f>
        <v>0</v>
      </c>
    </row>
    <row r="46" spans="1:11" x14ac:dyDescent="0.25">
      <c r="A46" s="46" t="s">
        <v>51</v>
      </c>
      <c r="B46" s="37" t="s">
        <v>50</v>
      </c>
      <c r="C46" s="84" t="str">
        <f>VLOOKUP($A$11,'[1]6.2. отчет'!$D:$FX,170,0)</f>
        <v>нд</v>
      </c>
      <c r="D46" s="84">
        <f t="shared" si="2"/>
        <v>0</v>
      </c>
      <c r="E46" s="84">
        <f t="shared" si="1"/>
        <v>0</v>
      </c>
      <c r="F46" s="84">
        <f t="shared" si="3"/>
        <v>0</v>
      </c>
      <c r="G46" s="84">
        <f>VLOOKUP($A$11,'[1]6.2. отчет'!$D:$GJ,182,0)</f>
        <v>0</v>
      </c>
      <c r="H46" s="84" t="str">
        <f>VLOOKUP($A$11,'[1]6.2. отчет'!$D:$AGO,193,0)</f>
        <v>нд</v>
      </c>
      <c r="I46" s="84" t="str">
        <f>VLOOKUP($A$11,'[1]6.2. отчет'!$D:$AGO,248,0)</f>
        <v>нд</v>
      </c>
      <c r="J46" s="84">
        <f>VLOOKUP($A$11,'[1]6.2. отчет'!$D:$AGO,259,0)</f>
        <v>0</v>
      </c>
      <c r="K46" s="84">
        <f>VLOOKUP($A$11,'[1]6.2. отчет'!$D:$AGO,314,0)</f>
        <v>0</v>
      </c>
    </row>
    <row r="47" spans="1:11" ht="31.5" x14ac:dyDescent="0.25">
      <c r="A47" s="46" t="s">
        <v>49</v>
      </c>
      <c r="B47" s="37" t="s">
        <v>48</v>
      </c>
      <c r="C47" s="84" t="str">
        <f>VLOOKUP($A$11,'[1]6.2. отчет'!$D:$FX,172,0)</f>
        <v>нд</v>
      </c>
      <c r="D47" s="84">
        <f t="shared" si="2"/>
        <v>0</v>
      </c>
      <c r="E47" s="84">
        <f t="shared" si="1"/>
        <v>0</v>
      </c>
      <c r="F47" s="84">
        <f t="shared" si="3"/>
        <v>0</v>
      </c>
      <c r="G47" s="84">
        <f>VLOOKUP($A$11,'[1]6.2. отчет'!$D:$GJ,184,0)</f>
        <v>0</v>
      </c>
      <c r="H47" s="84" t="str">
        <f>VLOOKUP($A$11,'[1]6.2. отчет'!$D:$AGO,195,0)</f>
        <v>нд</v>
      </c>
      <c r="I47" s="84" t="str">
        <f>VLOOKUP($A$11,'[1]6.2. отчет'!$D:$AGO,250,0)</f>
        <v>нд</v>
      </c>
      <c r="J47" s="84">
        <f>VLOOKUP($A$11,'[1]6.2. отчет'!$D:$AGO,261,0)</f>
        <v>0</v>
      </c>
      <c r="K47" s="84">
        <f>VLOOKUP($A$11,'[1]6.2. отчет'!$D:$AGO,316,0)</f>
        <v>0</v>
      </c>
    </row>
    <row r="48" spans="1:11" ht="31.5" x14ac:dyDescent="0.25">
      <c r="A48" s="46" t="s">
        <v>47</v>
      </c>
      <c r="B48" s="37" t="s">
        <v>46</v>
      </c>
      <c r="C48" s="84" t="str">
        <f>VLOOKUP($A$11,'[1]6.2. отчет'!$D:$FX,173,0)</f>
        <v>нд</v>
      </c>
      <c r="D48" s="84">
        <f t="shared" si="2"/>
        <v>0</v>
      </c>
      <c r="E48" s="84">
        <f t="shared" si="1"/>
        <v>0</v>
      </c>
      <c r="F48" s="84">
        <f t="shared" si="3"/>
        <v>0</v>
      </c>
      <c r="G48" s="84">
        <f>VLOOKUP($A$11,'[1]6.2. отчет'!$D:$GJ,185,0)</f>
        <v>0</v>
      </c>
      <c r="H48" s="84" t="str">
        <f>VLOOKUP($A$11,'[1]6.2. отчет'!$D:$AGO,196,0)</f>
        <v>нд</v>
      </c>
      <c r="I48" s="84" t="str">
        <f>VLOOKUP($A$11,'[1]6.2. отчет'!$D:$AGO,251,0)</f>
        <v>нд</v>
      </c>
      <c r="J48" s="84">
        <f>VLOOKUP($A$11,'[1]6.2. отчет'!$D:$AGO,262,0)</f>
        <v>0</v>
      </c>
      <c r="K48" s="84">
        <f>VLOOKUP($A$11,'[1]6.2. отчет'!$D:$AGO,317,0)</f>
        <v>0</v>
      </c>
    </row>
    <row r="49" spans="1:11" x14ac:dyDescent="0.25">
      <c r="A49" s="46" t="s">
        <v>45</v>
      </c>
      <c r="B49" s="37" t="s">
        <v>44</v>
      </c>
      <c r="C49" s="84" t="str">
        <f>VLOOKUP($A$11,'[1]6.2. отчет'!$D:$FX,174,0)</f>
        <v>нд</v>
      </c>
      <c r="D49" s="84">
        <f t="shared" si="2"/>
        <v>0</v>
      </c>
      <c r="E49" s="84">
        <f t="shared" si="1"/>
        <v>0</v>
      </c>
      <c r="F49" s="84">
        <f t="shared" si="3"/>
        <v>0</v>
      </c>
      <c r="G49" s="84">
        <f>VLOOKUP($A$11,'[1]6.2. отчет'!$D:$GJ,186,0)</f>
        <v>0</v>
      </c>
      <c r="H49" s="84" t="str">
        <f>VLOOKUP($A$11,'[1]6.2. отчет'!$D:$AGO,197,0)</f>
        <v>нд</v>
      </c>
      <c r="I49" s="84" t="str">
        <f>VLOOKUP($A$11,'[1]6.2. отчет'!$D:$AGO,252,0)</f>
        <v>нд</v>
      </c>
      <c r="J49" s="84">
        <f>VLOOKUP($A$11,'[1]6.2. отчет'!$D:$AGO,263,0)</f>
        <v>0</v>
      </c>
      <c r="K49" s="84">
        <f>VLOOKUP($A$11,'[1]6.2. отчет'!$D:$AGO,318,0)</f>
        <v>0</v>
      </c>
    </row>
    <row r="50" spans="1:11" x14ac:dyDescent="0.25">
      <c r="A50" s="46" t="s">
        <v>43</v>
      </c>
      <c r="B50" s="180" t="s">
        <v>452</v>
      </c>
      <c r="C50" s="84" t="str">
        <f>VLOOKUP($A$11,'[1]6.2. отчет'!$D:$FX,177,0)</f>
        <v>нд</v>
      </c>
      <c r="D50" s="84">
        <f t="shared" si="2"/>
        <v>26</v>
      </c>
      <c r="E50" s="84">
        <f t="shared" si="1"/>
        <v>26</v>
      </c>
      <c r="F50" s="84">
        <f t="shared" si="3"/>
        <v>1</v>
      </c>
      <c r="G50" s="84">
        <f>VLOOKUP($A$11,'[1]6.2. отчет'!$D:$GJ,189,0)</f>
        <v>25</v>
      </c>
      <c r="H50" s="84" t="str">
        <f>VLOOKUP($A$11,'[1]6.2. отчет'!$D:$AGO,200,0)</f>
        <v>нд</v>
      </c>
      <c r="I50" s="84" t="str">
        <f>VLOOKUP($A$11,'[1]6.2. отчет'!$D:$AGO,255,0)</f>
        <v>нд</v>
      </c>
      <c r="J50" s="84">
        <f>VLOOKUP($A$11,'[1]6.2. отчет'!$D:$AGO,266,0)</f>
        <v>1</v>
      </c>
      <c r="K50" s="84">
        <f>VLOOKUP($A$11,'[1]6.2. отчет'!$D:$AGO,321,0)</f>
        <v>1</v>
      </c>
    </row>
    <row r="51" spans="1:11" ht="35.25" customHeight="1" x14ac:dyDescent="0.25">
      <c r="A51" s="49" t="s">
        <v>13</v>
      </c>
      <c r="B51" s="48" t="s">
        <v>42</v>
      </c>
      <c r="C51" s="84"/>
      <c r="D51" s="84"/>
      <c r="E51" s="84"/>
      <c r="F51" s="84"/>
      <c r="G51" s="84"/>
      <c r="H51" s="84"/>
      <c r="I51" s="181"/>
      <c r="J51" s="84"/>
      <c r="K51" s="181"/>
    </row>
    <row r="52" spans="1:11" x14ac:dyDescent="0.25">
      <c r="A52" s="46" t="s">
        <v>41</v>
      </c>
      <c r="B52" s="48" t="s">
        <v>40</v>
      </c>
      <c r="C52" s="84" t="str">
        <f>VLOOKUP($A$11,'[1]6.2. отчет'!$D:$FX,167,0)</f>
        <v>нд</v>
      </c>
      <c r="D52" s="84">
        <f t="shared" si="2"/>
        <v>71.891753280000003</v>
      </c>
      <c r="E52" s="84">
        <f t="shared" si="1"/>
        <v>71.891753280000003</v>
      </c>
      <c r="F52" s="84">
        <f>J52</f>
        <v>6.5774999999999997</v>
      </c>
      <c r="G52" s="84">
        <f>VLOOKUP($A$11,'[1]6.2. отчет'!$D:$GJ,179,0)</f>
        <v>65.314253280000003</v>
      </c>
      <c r="H52" s="84" t="str">
        <f>VLOOKUP($A$11,'[1]6.2. отчет'!$D:$AGO,190,0)</f>
        <v>нд</v>
      </c>
      <c r="I52" s="84" t="str">
        <f>VLOOKUP($A$11,'[1]6.2. отчет'!$D:$AGO,245,0)</f>
        <v>нд</v>
      </c>
      <c r="J52" s="84">
        <f>VLOOKUP($A$11,'[1]6.2. отчет'!$D:$AGO,256,0)</f>
        <v>6.5774999999999997</v>
      </c>
      <c r="K52" s="84">
        <f>VLOOKUP($A$11,'[1]6.2. отчет'!$D:$AGO,311,0)</f>
        <v>6.5774999999999997</v>
      </c>
    </row>
    <row r="53" spans="1:11" x14ac:dyDescent="0.25">
      <c r="A53" s="46" t="s">
        <v>39</v>
      </c>
      <c r="B53" s="37" t="s">
        <v>33</v>
      </c>
      <c r="C53" s="84" t="str">
        <f>VLOOKUP($A$11,'[1]6.2. отчет'!$D:$FX,168,0)</f>
        <v>нд</v>
      </c>
      <c r="D53" s="84">
        <f t="shared" si="2"/>
        <v>0</v>
      </c>
      <c r="E53" s="84">
        <f t="shared" si="1"/>
        <v>0</v>
      </c>
      <c r="F53" s="84">
        <f t="shared" ref="F53:F57" si="4">J53</f>
        <v>0</v>
      </c>
      <c r="G53" s="84">
        <f>VLOOKUP($A$11,'[1]6.2. отчет'!$D:$GJ,180,0)</f>
        <v>0</v>
      </c>
      <c r="H53" s="84" t="str">
        <f>VLOOKUP($A$11,'[1]6.2. отчет'!$D:$AGO,191,0)</f>
        <v>нд</v>
      </c>
      <c r="I53" s="84" t="str">
        <f>VLOOKUP($A$11,'[1]6.2. отчет'!$D:$AGO,246,0)</f>
        <v>нд</v>
      </c>
      <c r="J53" s="84">
        <f>VLOOKUP($A$11,'[1]6.2. отчет'!$D:$AGO,257,0)</f>
        <v>0</v>
      </c>
      <c r="K53" s="84">
        <f>VLOOKUP($A$11,'[1]6.2. отчет'!$D:$AGO,312,0)</f>
        <v>0</v>
      </c>
    </row>
    <row r="54" spans="1:11" x14ac:dyDescent="0.25">
      <c r="A54" s="46" t="s">
        <v>38</v>
      </c>
      <c r="B54" s="45" t="s">
        <v>32</v>
      </c>
      <c r="C54" s="84" t="str">
        <f>VLOOKUP($A$11,'[1]6.2. отчет'!$D:$FX,169,0)</f>
        <v>нд</v>
      </c>
      <c r="D54" s="84">
        <f t="shared" si="2"/>
        <v>0</v>
      </c>
      <c r="E54" s="84">
        <f t="shared" si="1"/>
        <v>0</v>
      </c>
      <c r="F54" s="84">
        <f t="shared" si="4"/>
        <v>0</v>
      </c>
      <c r="G54" s="84">
        <f>VLOOKUP($A$11,'[1]6.2. отчет'!$D:$GJ,181,0)</f>
        <v>0</v>
      </c>
      <c r="H54" s="84" t="str">
        <f>VLOOKUP($A$11,'[1]6.2. отчет'!$D:$AGO,192,0)</f>
        <v>нд</v>
      </c>
      <c r="I54" s="84" t="str">
        <f>VLOOKUP($A$11,'[1]6.2. отчет'!$D:$AGO,247,0)</f>
        <v>нд</v>
      </c>
      <c r="J54" s="84">
        <f>VLOOKUP($A$11,'[1]6.2. отчет'!$D:$AGO,258,0)</f>
        <v>0</v>
      </c>
      <c r="K54" s="84">
        <f>VLOOKUP($A$11,'[1]6.2. отчет'!$D:$AGO,313,0)</f>
        <v>0</v>
      </c>
    </row>
    <row r="55" spans="1:11" x14ac:dyDescent="0.25">
      <c r="A55" s="46" t="s">
        <v>37</v>
      </c>
      <c r="B55" s="45" t="s">
        <v>31</v>
      </c>
      <c r="C55" s="84" t="str">
        <f>VLOOKUP($A$11,'[1]6.2. отчет'!$D:$FX,170,0)</f>
        <v>нд</v>
      </c>
      <c r="D55" s="84">
        <f t="shared" si="2"/>
        <v>0</v>
      </c>
      <c r="E55" s="84">
        <f t="shared" si="1"/>
        <v>0</v>
      </c>
      <c r="F55" s="84">
        <f t="shared" si="4"/>
        <v>0</v>
      </c>
      <c r="G55" s="84">
        <f>VLOOKUP($A$11,'[1]6.2. отчет'!$D:$GJ,182,0)</f>
        <v>0</v>
      </c>
      <c r="H55" s="84" t="str">
        <f>VLOOKUP($A$11,'[1]6.2. отчет'!$D:$AGO,193,0)</f>
        <v>нд</v>
      </c>
      <c r="I55" s="84" t="str">
        <f>VLOOKUP($A$11,'[1]6.2. отчет'!$D:$AGO,248,0)</f>
        <v>нд</v>
      </c>
      <c r="J55" s="84">
        <f>VLOOKUP($A$11,'[1]6.2. отчет'!$D:$AGO,259,0)</f>
        <v>0</v>
      </c>
      <c r="K55" s="84">
        <f>VLOOKUP($A$11,'[1]6.2. отчет'!$D:$AGO,314,0)</f>
        <v>0</v>
      </c>
    </row>
    <row r="56" spans="1:11" x14ac:dyDescent="0.25">
      <c r="A56" s="46" t="s">
        <v>36</v>
      </c>
      <c r="B56" s="45" t="s">
        <v>30</v>
      </c>
      <c r="C56" s="84" t="str">
        <f>VLOOKUP($A$11,'[1]6.2. отчет'!$D:$FX,171,0)</f>
        <v>нд</v>
      </c>
      <c r="D56" s="84">
        <f t="shared" si="2"/>
        <v>0</v>
      </c>
      <c r="E56" s="84">
        <f t="shared" si="1"/>
        <v>0</v>
      </c>
      <c r="F56" s="84">
        <f t="shared" si="4"/>
        <v>0</v>
      </c>
      <c r="G56" s="84">
        <f>VLOOKUP($A$11,'[1]6.2. отчет'!$D:$GJ,183,0)</f>
        <v>0</v>
      </c>
      <c r="H56" s="84" t="str">
        <f>VLOOKUP($A$11,'[1]6.2. отчет'!$D:$AGO,194,0)</f>
        <v>нд</v>
      </c>
      <c r="I56" s="84" t="str">
        <f>VLOOKUP($A$11,'[1]6.2. отчет'!$D:$AGO,249,0)</f>
        <v>нд</v>
      </c>
      <c r="J56" s="84">
        <f>VLOOKUP($A$11,'[1]6.2. отчет'!$D:$AGO,260,0)</f>
        <v>0</v>
      </c>
      <c r="K56" s="84">
        <f>VLOOKUP($A$11,'[1]6.2. отчет'!$D:$AGO,315,0)</f>
        <v>0</v>
      </c>
    </row>
    <row r="57" spans="1:11" x14ac:dyDescent="0.25">
      <c r="A57" s="46" t="s">
        <v>35</v>
      </c>
      <c r="B57" s="180" t="s">
        <v>452</v>
      </c>
      <c r="C57" s="84" t="str">
        <f>VLOOKUP($A$11,'[1]6.2. отчет'!$D:$FX,177,0)</f>
        <v>нд</v>
      </c>
      <c r="D57" s="84">
        <f t="shared" si="2"/>
        <v>26</v>
      </c>
      <c r="E57" s="84">
        <f t="shared" si="1"/>
        <v>26</v>
      </c>
      <c r="F57" s="84">
        <f t="shared" si="4"/>
        <v>1</v>
      </c>
      <c r="G57" s="84">
        <f>VLOOKUP($A$11,'[1]6.2. отчет'!$D:$GJ,189,0)</f>
        <v>25</v>
      </c>
      <c r="H57" s="84" t="str">
        <f>VLOOKUP($A$11,'[1]6.2. отчет'!$D:$AGO,200,0)</f>
        <v>нд</v>
      </c>
      <c r="I57" s="84" t="str">
        <f>VLOOKUP($A$11,'[1]6.2. отчет'!$D:$AGO,255,0)</f>
        <v>нд</v>
      </c>
      <c r="J57" s="84">
        <f>VLOOKUP($A$11,'[1]6.2. отчет'!$D:$AGO,266,0)</f>
        <v>1</v>
      </c>
      <c r="K57" s="84">
        <f>VLOOKUP($A$11,'[1]6.2. отчет'!$D:$AGO,321,0)</f>
        <v>1</v>
      </c>
    </row>
    <row r="58" spans="1:11" ht="36.75" customHeight="1" x14ac:dyDescent="0.25">
      <c r="A58" s="49" t="s">
        <v>12</v>
      </c>
      <c r="B58" s="53" t="s">
        <v>95</v>
      </c>
      <c r="C58" s="84"/>
      <c r="D58" s="84"/>
      <c r="E58" s="84"/>
      <c r="F58" s="84"/>
      <c r="G58" s="84"/>
      <c r="H58" s="84"/>
      <c r="I58" s="181"/>
      <c r="J58" s="84"/>
      <c r="K58" s="181"/>
    </row>
    <row r="59" spans="1:11" x14ac:dyDescent="0.25">
      <c r="A59" s="49" t="s">
        <v>10</v>
      </c>
      <c r="B59" s="48" t="s">
        <v>34</v>
      </c>
      <c r="C59" s="84"/>
      <c r="D59" s="84"/>
      <c r="E59" s="84"/>
      <c r="F59" s="84"/>
      <c r="G59" s="84"/>
      <c r="H59" s="84"/>
      <c r="I59" s="181"/>
      <c r="J59" s="84"/>
      <c r="K59" s="181"/>
    </row>
    <row r="60" spans="1:11" x14ac:dyDescent="0.25">
      <c r="A60" s="46" t="s">
        <v>89</v>
      </c>
      <c r="B60" s="47" t="s">
        <v>54</v>
      </c>
      <c r="C60" s="84" t="str">
        <f>VLOOKUP($A$11,'[1]6.2. отчет'!$D:$AGO,326,0)</f>
        <v>нд</v>
      </c>
      <c r="D60" s="84">
        <f t="shared" si="2"/>
        <v>0</v>
      </c>
      <c r="E60" s="84">
        <f>F60+G60</f>
        <v>0</v>
      </c>
      <c r="F60" s="84">
        <f>VLOOKUP($A$11,'[1]6.2. отчет'!$D:$AGO,333,0)</f>
        <v>0</v>
      </c>
      <c r="G60" s="84">
        <f>VLOOKUP($A$11,'[1]6.2. отчет'!$D:$AGO,333,0)</f>
        <v>0</v>
      </c>
      <c r="H60" s="84">
        <f>VLOOKUP($A$11,'[1]6.2. отчет'!$D:$AGO,341,0)</f>
        <v>0</v>
      </c>
      <c r="I60" s="84">
        <f>VLOOKUP($A$11,'[1]6.2. отчет'!$D:$AGO,366,0)</f>
        <v>0</v>
      </c>
      <c r="J60" s="84">
        <f>VLOOKUP($A$11,'[1]6.2. отчет'!$D:$AGO,371,0)</f>
        <v>0</v>
      </c>
      <c r="K60" s="84">
        <f>VLOOKUP($A$11,'[1]6.2. отчет'!$D:$AGO,396,0)</f>
        <v>0</v>
      </c>
    </row>
    <row r="61" spans="1:11" x14ac:dyDescent="0.25">
      <c r="A61" s="46" t="s">
        <v>90</v>
      </c>
      <c r="B61" s="47" t="s">
        <v>52</v>
      </c>
      <c r="C61" s="84" t="str">
        <f>VLOOKUP($A$11,'[1]6.2. отчет'!$D:$AGO,327,0)</f>
        <v>нд</v>
      </c>
      <c r="D61" s="84">
        <f t="shared" si="2"/>
        <v>0</v>
      </c>
      <c r="E61" s="84">
        <f>F61+G61</f>
        <v>0</v>
      </c>
      <c r="F61" s="84">
        <f>VLOOKUP($A$11,'[1]6.2. отчет'!$D:$AGO,333,0)</f>
        <v>0</v>
      </c>
      <c r="G61" s="84">
        <f>VLOOKUP($A$11,'[1]6.2. отчет'!$D:$AGO,334,0)</f>
        <v>0</v>
      </c>
      <c r="H61" s="84">
        <f>VLOOKUP($A$11,'[1]6.2. отчет'!$D:$AGO,338,0)</f>
        <v>0</v>
      </c>
      <c r="I61" s="84">
        <f>VLOOKUP($A$11,'[1]6.2. отчет'!$D:$AGO,363,0)</f>
        <v>0</v>
      </c>
      <c r="J61" s="84">
        <f>VLOOKUP($A$11,'[1]6.2. отчет'!$D:$AGO,368,0)</f>
        <v>0</v>
      </c>
      <c r="K61" s="84">
        <f>VLOOKUP($A$11,'[1]6.2. отчет'!$D:$AGO,393,0)</f>
        <v>0</v>
      </c>
    </row>
    <row r="62" spans="1:11" x14ac:dyDescent="0.25">
      <c r="A62" s="46" t="s">
        <v>91</v>
      </c>
      <c r="B62" s="47" t="s">
        <v>50</v>
      </c>
      <c r="C62" s="84" t="str">
        <f>VLOOKUP($A$11,'[1]6.2. отчет'!$D:$AGO,328,0)</f>
        <v>нд</v>
      </c>
      <c r="D62" s="84">
        <f t="shared" si="2"/>
        <v>0</v>
      </c>
      <c r="E62" s="84">
        <f>F62+G62</f>
        <v>0</v>
      </c>
      <c r="F62" s="84">
        <f>VLOOKUP($A$11,'[1]6.2. отчет'!$D:$AGO,333,0)</f>
        <v>0</v>
      </c>
      <c r="G62" s="84">
        <f>VLOOKUP($A$11,'[1]6.2. отчет'!$D:$AGO,335,0)</f>
        <v>0</v>
      </c>
      <c r="H62" s="84">
        <f>VLOOKUP($A$11,'[1]6.2. отчет'!$D:$AGO,339,0)</f>
        <v>0</v>
      </c>
      <c r="I62" s="84">
        <f>VLOOKUP($A$11,'[1]6.2. отчет'!$D:$AGO,364,0)</f>
        <v>0</v>
      </c>
      <c r="J62" s="84">
        <f>VLOOKUP($A$11,'[1]6.2. отчет'!$D:$AGO,369,0)</f>
        <v>0</v>
      </c>
      <c r="K62" s="84">
        <f>VLOOKUP($A$11,'[1]6.2. отчет'!$D:$AGO,394,0)</f>
        <v>0</v>
      </c>
    </row>
    <row r="63" spans="1:11" x14ac:dyDescent="0.25">
      <c r="A63" s="46" t="s">
        <v>92</v>
      </c>
      <c r="B63" s="47" t="s">
        <v>94</v>
      </c>
      <c r="C63" s="84" t="str">
        <f>VLOOKUP($A$11,'[1]6.2. отчет'!$D:$AGO,329,0)</f>
        <v>нд</v>
      </c>
      <c r="D63" s="84">
        <f t="shared" si="2"/>
        <v>0</v>
      </c>
      <c r="E63" s="84">
        <f>F63+G63</f>
        <v>0</v>
      </c>
      <c r="F63" s="84">
        <f>VLOOKUP($A$11,'[1]6.2. отчет'!$D:$AGO,333,0)</f>
        <v>0</v>
      </c>
      <c r="G63" s="84">
        <f>VLOOKUP($A$11,'[1]6.2. отчет'!$D:$AGO,336,0)</f>
        <v>0</v>
      </c>
      <c r="H63" s="84">
        <f>VLOOKUP($A$11,'[1]6.2. отчет'!$D:$AGO,340,0)</f>
        <v>0</v>
      </c>
      <c r="I63" s="84">
        <f>VLOOKUP($A$11,'[1]6.2. отчет'!$D:$AGO,365,0)</f>
        <v>0</v>
      </c>
      <c r="J63" s="84">
        <f>VLOOKUP($A$11,'[1]6.2. отчет'!$D:$AGO,370,0)</f>
        <v>0</v>
      </c>
      <c r="K63" s="84">
        <f>VLOOKUP($A$11,'[1]6.2. отчет'!$D:$AGO,395,0)</f>
        <v>0</v>
      </c>
    </row>
    <row r="64" spans="1:11" ht="18.75" x14ac:dyDescent="0.25">
      <c r="A64" s="46" t="s">
        <v>93</v>
      </c>
      <c r="B64" s="45" t="s">
        <v>29</v>
      </c>
      <c r="C64" s="84" t="str">
        <f>VLOOKUP($A$11,'[1]6.2. отчет'!$D:$AGO,330,0)</f>
        <v>нд</v>
      </c>
      <c r="D64" s="84">
        <f>G64+J64</f>
        <v>0</v>
      </c>
      <c r="E64" s="84">
        <f>F64+G64</f>
        <v>0</v>
      </c>
      <c r="F64" s="84">
        <f>VLOOKUP($A$11,'[1]6.2. отчет'!$D:$AGO,333,0)</f>
        <v>0</v>
      </c>
      <c r="G64" s="84">
        <f>VLOOKUP($A$11,'[1]6.2. отчет'!$D:$AGO,337,0)</f>
        <v>0</v>
      </c>
      <c r="H64" s="84">
        <f>VLOOKUP($A$11,'[1]6.2. отчет'!$D:$AGO,342,0)</f>
        <v>0</v>
      </c>
      <c r="I64" s="84">
        <f>VLOOKUP($A$11,'[1]6.2. отчет'!$D:$AGO,367,0)</f>
        <v>0</v>
      </c>
      <c r="J64" s="84">
        <f>VLOOKUP($A$11,'[1]6.2. отчет'!$D:$AGO,372,0)</f>
        <v>0</v>
      </c>
      <c r="K64" s="84">
        <f>VLOOKUP($A$11,'[1]6.2. отчет'!$D:$AGO,396,0)</f>
        <v>0</v>
      </c>
    </row>
    <row r="65" spans="1:7" x14ac:dyDescent="0.25">
      <c r="A65" s="39"/>
      <c r="B65" s="39"/>
      <c r="C65" s="39"/>
      <c r="D65" s="39"/>
      <c r="E65" s="39"/>
      <c r="F65" s="39"/>
    </row>
    <row r="66" spans="1:7" ht="50.25" customHeight="1" x14ac:dyDescent="0.25">
      <c r="A66" s="39"/>
      <c r="B66" s="339"/>
      <c r="C66" s="339"/>
      <c r="D66" s="339"/>
      <c r="E66" s="339"/>
      <c r="F66" s="339"/>
      <c r="G66" s="339"/>
    </row>
    <row r="67" spans="1:7" x14ac:dyDescent="0.25">
      <c r="A67" s="39"/>
      <c r="B67" s="39"/>
      <c r="C67" s="39"/>
      <c r="D67" s="39"/>
      <c r="E67" s="39"/>
      <c r="F67" s="39"/>
    </row>
    <row r="68" spans="1:7" ht="36.75" customHeight="1" x14ac:dyDescent="0.25">
      <c r="A68" s="39"/>
      <c r="B68" s="340"/>
      <c r="C68" s="340"/>
      <c r="D68" s="340"/>
      <c r="E68" s="340"/>
      <c r="F68" s="340"/>
      <c r="G68" s="340"/>
    </row>
    <row r="69" spans="1:7" x14ac:dyDescent="0.25">
      <c r="A69" s="39"/>
      <c r="B69" s="42"/>
      <c r="C69" s="42"/>
      <c r="D69" s="42"/>
      <c r="E69" s="42"/>
      <c r="F69" s="42"/>
    </row>
    <row r="70" spans="1:7" ht="51" customHeight="1" x14ac:dyDescent="0.25">
      <c r="A70" s="39"/>
      <c r="B70" s="340"/>
      <c r="C70" s="340"/>
      <c r="D70" s="340"/>
      <c r="E70" s="340"/>
      <c r="F70" s="340"/>
      <c r="G70" s="340"/>
    </row>
    <row r="71" spans="1:7" ht="32.25" customHeight="1" x14ac:dyDescent="0.25">
      <c r="A71" s="39"/>
      <c r="B71" s="339"/>
      <c r="C71" s="339"/>
      <c r="D71" s="339"/>
      <c r="E71" s="339"/>
      <c r="F71" s="339"/>
      <c r="G71" s="339"/>
    </row>
    <row r="72" spans="1:7" ht="51.75" customHeight="1" x14ac:dyDescent="0.25">
      <c r="A72" s="39"/>
      <c r="B72" s="340"/>
      <c r="C72" s="340"/>
      <c r="D72" s="340"/>
      <c r="E72" s="340"/>
      <c r="F72" s="340"/>
      <c r="G72" s="340"/>
    </row>
    <row r="73" spans="1:7" ht="21.75" customHeight="1" x14ac:dyDescent="0.25">
      <c r="A73" s="39"/>
      <c r="B73" s="337"/>
      <c r="C73" s="337"/>
      <c r="D73" s="337"/>
      <c r="E73" s="337"/>
      <c r="F73" s="337"/>
      <c r="G73" s="337"/>
    </row>
    <row r="74" spans="1:7" ht="23.25" customHeight="1" x14ac:dyDescent="0.25">
      <c r="A74" s="39"/>
      <c r="B74" s="40"/>
      <c r="C74" s="40"/>
      <c r="D74" s="40"/>
      <c r="E74" s="40"/>
      <c r="F74" s="40"/>
    </row>
    <row r="75" spans="1:7" ht="18.75" customHeight="1" x14ac:dyDescent="0.25">
      <c r="A75" s="39"/>
      <c r="B75" s="338"/>
      <c r="C75" s="338"/>
      <c r="D75" s="338"/>
      <c r="E75" s="338"/>
      <c r="F75" s="338"/>
      <c r="G75" s="338"/>
    </row>
    <row r="76" spans="1:7" x14ac:dyDescent="0.25">
      <c r="A76" s="39"/>
      <c r="B76" s="39"/>
      <c r="C76" s="39"/>
      <c r="D76" s="39"/>
      <c r="E76" s="39"/>
      <c r="F76" s="39"/>
    </row>
    <row r="77" spans="1:7" x14ac:dyDescent="0.25">
      <c r="A77" s="39"/>
      <c r="B77" s="39"/>
      <c r="C77" s="39"/>
      <c r="D77" s="39"/>
      <c r="E77" s="39"/>
      <c r="F77" s="39"/>
    </row>
    <row r="78" spans="1:7" x14ac:dyDescent="0.25">
      <c r="G78" s="38"/>
    </row>
    <row r="79" spans="1:7" x14ac:dyDescent="0.25">
      <c r="G79" s="38"/>
    </row>
    <row r="80" spans="1:7" x14ac:dyDescent="0.25">
      <c r="G80" s="38"/>
    </row>
    <row r="81" spans="7:7" x14ac:dyDescent="0.25">
      <c r="G81" s="38"/>
    </row>
    <row r="82" spans="7:7" x14ac:dyDescent="0.25">
      <c r="G82" s="38"/>
    </row>
    <row r="83" spans="7:7" x14ac:dyDescent="0.25">
      <c r="G83" s="38"/>
    </row>
    <row r="84" spans="7:7" x14ac:dyDescent="0.25">
      <c r="G84" s="38"/>
    </row>
    <row r="85" spans="7:7" x14ac:dyDescent="0.25">
      <c r="G85" s="38"/>
    </row>
    <row r="86" spans="7:7" x14ac:dyDescent="0.25">
      <c r="G86" s="38"/>
    </row>
    <row r="87" spans="7:7" x14ac:dyDescent="0.25">
      <c r="G87" s="38"/>
    </row>
    <row r="88" spans="7:7" x14ac:dyDescent="0.25">
      <c r="G88" s="38"/>
    </row>
    <row r="89" spans="7:7" x14ac:dyDescent="0.25">
      <c r="G89" s="38"/>
    </row>
    <row r="90" spans="7:7" x14ac:dyDescent="0.25">
      <c r="G90" s="38"/>
    </row>
  </sheetData>
  <mergeCells count="25">
    <mergeCell ref="H20:K20"/>
    <mergeCell ref="H21:I21"/>
    <mergeCell ref="J21:K21"/>
    <mergeCell ref="B73:G73"/>
    <mergeCell ref="B75:G75"/>
    <mergeCell ref="B66:G66"/>
    <mergeCell ref="B68:G68"/>
    <mergeCell ref="B70:G70"/>
    <mergeCell ref="B71:G71"/>
    <mergeCell ref="B72:G72"/>
    <mergeCell ref="A14:G14"/>
    <mergeCell ref="C20:D21"/>
    <mergeCell ref="A16:G16"/>
    <mergeCell ref="A15:G15"/>
    <mergeCell ref="A20:A22"/>
    <mergeCell ref="A18:G18"/>
    <mergeCell ref="E20:F21"/>
    <mergeCell ref="B20:B22"/>
    <mergeCell ref="G20:G22"/>
    <mergeCell ref="A4:G4"/>
    <mergeCell ref="A12:G12"/>
    <mergeCell ref="A9:G9"/>
    <mergeCell ref="A11:G11"/>
    <mergeCell ref="A8:G8"/>
    <mergeCell ref="A6:G6"/>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4"/>
  <sheetViews>
    <sheetView topLeftCell="Z18" zoomScale="75" zoomScaleNormal="85" workbookViewId="0">
      <selection activeCell="H30" sqref="H30"/>
    </sheetView>
  </sheetViews>
  <sheetFormatPr defaultColWidth="9.140625" defaultRowHeight="15" x14ac:dyDescent="0.25"/>
  <cols>
    <col min="1" max="1" width="9.140625" style="173"/>
    <col min="2" max="2" width="19.85546875" style="173" customWidth="1"/>
    <col min="3" max="3" width="21.85546875" style="173" customWidth="1"/>
    <col min="4" max="4" width="20.7109375" style="173" customWidth="1"/>
    <col min="5" max="12" width="9.140625" style="173"/>
    <col min="13" max="13" width="24.5703125" style="173" customWidth="1"/>
    <col min="14" max="14" width="27.140625" style="173" customWidth="1"/>
    <col min="15" max="15" width="19.28515625" style="173" customWidth="1"/>
    <col min="16" max="16" width="16.85546875" style="173" customWidth="1"/>
    <col min="17" max="17" width="15.85546875" style="173" customWidth="1"/>
    <col min="18" max="18" width="18.5703125" style="173" customWidth="1"/>
    <col min="19" max="19" width="11.28515625" style="173" customWidth="1"/>
    <col min="20" max="20" width="10.7109375" style="173" customWidth="1"/>
    <col min="21" max="21" width="11" style="173" customWidth="1"/>
    <col min="22" max="22" width="11.85546875" style="173" customWidth="1"/>
    <col min="23" max="23" width="33.5703125" style="173" customWidth="1"/>
    <col min="24" max="24" width="19.85546875" style="173" customWidth="1"/>
    <col min="25" max="25" width="25" style="173" customWidth="1"/>
    <col min="26" max="26" width="9.140625" style="173"/>
    <col min="27" max="27" width="23.42578125" style="173" customWidth="1"/>
    <col min="28" max="28" width="22" style="173" customWidth="1"/>
    <col min="29" max="29" width="28.5703125" style="173" customWidth="1"/>
    <col min="30" max="30" width="15.5703125" style="173" customWidth="1"/>
    <col min="31" max="31" width="16.85546875" style="173" customWidth="1"/>
    <col min="32" max="32" width="10.140625" style="173" customWidth="1"/>
    <col min="33" max="33" width="11.42578125" style="173" customWidth="1"/>
    <col min="34" max="34" width="14.42578125" style="173" customWidth="1"/>
    <col min="35" max="35" width="13.28515625" style="173" customWidth="1"/>
    <col min="36" max="36" width="15.140625" style="173" customWidth="1"/>
    <col min="37" max="37" width="16.42578125" style="173" customWidth="1"/>
    <col min="38" max="38" width="10.7109375" style="173" customWidth="1"/>
    <col min="39" max="39" width="11.28515625" style="173" customWidth="1"/>
    <col min="40" max="41" width="9.140625" style="173"/>
    <col min="42" max="42" width="13.28515625" style="173" customWidth="1"/>
    <col min="43" max="43" width="17" style="173" customWidth="1"/>
    <col min="44" max="44" width="15.7109375" style="173" customWidth="1"/>
    <col min="45" max="45" width="16.140625" style="173" customWidth="1"/>
    <col min="46" max="46" width="17.5703125" style="173" customWidth="1"/>
    <col min="47" max="47" width="13.5703125" style="173" customWidth="1"/>
    <col min="48" max="48" width="25.7109375" style="173" customWidth="1"/>
    <col min="49" max="16384" width="9.140625" style="173"/>
  </cols>
  <sheetData>
    <row r="1" spans="1:48" ht="18.75" x14ac:dyDescent="0.25">
      <c r="AV1" s="33" t="s">
        <v>22</v>
      </c>
    </row>
    <row r="2" spans="1:48" ht="18.75" x14ac:dyDescent="0.3">
      <c r="AV2" s="13" t="s">
        <v>6</v>
      </c>
    </row>
    <row r="3" spans="1:48" ht="18.75" x14ac:dyDescent="0.3">
      <c r="AV3" s="13" t="s">
        <v>21</v>
      </c>
    </row>
    <row r="4" spans="1:48" s="175" customFormat="1" ht="18.75" x14ac:dyDescent="0.3">
      <c r="A4" s="174"/>
      <c r="B4" s="174"/>
      <c r="C4" s="174"/>
      <c r="D4" s="174"/>
      <c r="E4" s="174"/>
      <c r="F4" s="174"/>
      <c r="G4" s="174"/>
      <c r="H4" s="174"/>
      <c r="I4" s="174"/>
      <c r="J4" s="174"/>
      <c r="K4" s="174"/>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c r="AS4" s="174"/>
      <c r="AT4" s="174"/>
      <c r="AU4" s="174"/>
      <c r="AV4" s="135"/>
    </row>
    <row r="5" spans="1:48" s="175" customFormat="1" ht="15.75" x14ac:dyDescent="0.25">
      <c r="A5" s="255" t="str">
        <f>'6.1. Паспорт сетевой график'!A5:J5</f>
        <v>Год раскрытия информации: 2020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s="175" customFormat="1" ht="18.75" x14ac:dyDescent="0.3">
      <c r="A6" s="174"/>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35"/>
    </row>
    <row r="7" spans="1:48" s="175" customFormat="1" ht="18.75" x14ac:dyDescent="0.25">
      <c r="A7" s="369" t="s">
        <v>5</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s="175" customFormat="1"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s="175" customFormat="1" ht="15.75" x14ac:dyDescent="0.25">
      <c r="A9" s="370" t="s">
        <v>403</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s="175" customFormat="1" ht="15.75" x14ac:dyDescent="0.25">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175" customFormat="1"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s="175" customFormat="1" ht="15.75" x14ac:dyDescent="0.25">
      <c r="A12" s="370" t="str">
        <f>'6.1. Паспорт сетевой график'!A12:J12</f>
        <v>K_Che419_20</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s="175" customFormat="1" ht="15.75" x14ac:dyDescent="0.25">
      <c r="A13" s="359" t="s">
        <v>3</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175" customFormat="1"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s="175" customFormat="1" ht="15.75" x14ac:dyDescent="0.25">
      <c r="A15" s="370" t="str">
        <f>'6.1. Паспорт сетевой график'!A15:J15</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s="175" customFormat="1" ht="15.75" x14ac:dyDescent="0.25">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175" customFormat="1"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s="175" customForma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s="175" customFormat="1"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175"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175" customFormat="1" x14ac:dyDescent="0.25">
      <c r="A21" s="372" t="s">
        <v>404</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176" customFormat="1" ht="15.75" x14ac:dyDescent="0.25">
      <c r="A22" s="346" t="s">
        <v>405</v>
      </c>
      <c r="B22" s="373" t="s">
        <v>406</v>
      </c>
      <c r="C22" s="346" t="s">
        <v>407</v>
      </c>
      <c r="D22" s="346" t="s">
        <v>408</v>
      </c>
      <c r="E22" s="362" t="s">
        <v>409</v>
      </c>
      <c r="F22" s="363"/>
      <c r="G22" s="363"/>
      <c r="H22" s="363"/>
      <c r="I22" s="363"/>
      <c r="J22" s="363"/>
      <c r="K22" s="363"/>
      <c r="L22" s="364"/>
      <c r="M22" s="346" t="s">
        <v>410</v>
      </c>
      <c r="N22" s="346" t="s">
        <v>411</v>
      </c>
      <c r="O22" s="346" t="s">
        <v>412</v>
      </c>
      <c r="P22" s="355" t="s">
        <v>413</v>
      </c>
      <c r="Q22" s="355" t="s">
        <v>414</v>
      </c>
      <c r="R22" s="355" t="s">
        <v>415</v>
      </c>
      <c r="S22" s="350" t="s">
        <v>416</v>
      </c>
      <c r="T22" s="350"/>
      <c r="U22" s="367" t="s">
        <v>417</v>
      </c>
      <c r="V22" s="367" t="s">
        <v>418</v>
      </c>
      <c r="W22" s="355" t="s">
        <v>419</v>
      </c>
      <c r="X22" s="350" t="s">
        <v>420</v>
      </c>
      <c r="Y22" s="355" t="s">
        <v>421</v>
      </c>
      <c r="Z22" s="361" t="s">
        <v>422</v>
      </c>
      <c r="AA22" s="350" t="s">
        <v>423</v>
      </c>
      <c r="AB22" s="355" t="s">
        <v>424</v>
      </c>
      <c r="AC22" s="350" t="s">
        <v>425</v>
      </c>
      <c r="AD22" s="350" t="s">
        <v>426</v>
      </c>
      <c r="AE22" s="350" t="s">
        <v>427</v>
      </c>
      <c r="AF22" s="350" t="s">
        <v>428</v>
      </c>
      <c r="AG22" s="350"/>
      <c r="AH22" s="350"/>
      <c r="AI22" s="350"/>
      <c r="AJ22" s="350"/>
      <c r="AK22" s="350"/>
      <c r="AL22" s="350" t="s">
        <v>429</v>
      </c>
      <c r="AM22" s="350"/>
      <c r="AN22" s="350"/>
      <c r="AO22" s="350"/>
      <c r="AP22" s="350" t="s">
        <v>430</v>
      </c>
      <c r="AQ22" s="350"/>
      <c r="AR22" s="350" t="s">
        <v>431</v>
      </c>
      <c r="AS22" s="350" t="s">
        <v>432</v>
      </c>
      <c r="AT22" s="350" t="s">
        <v>433</v>
      </c>
      <c r="AU22" s="350" t="s">
        <v>434</v>
      </c>
      <c r="AV22" s="344" t="s">
        <v>435</v>
      </c>
    </row>
    <row r="23" spans="1:48" s="176" customFormat="1" ht="15.75" x14ac:dyDescent="0.25">
      <c r="A23" s="356"/>
      <c r="B23" s="374"/>
      <c r="C23" s="356"/>
      <c r="D23" s="356"/>
      <c r="E23" s="365" t="s">
        <v>436</v>
      </c>
      <c r="F23" s="357" t="s">
        <v>33</v>
      </c>
      <c r="G23" s="357" t="s">
        <v>32</v>
      </c>
      <c r="H23" s="357" t="s">
        <v>31</v>
      </c>
      <c r="I23" s="351" t="s">
        <v>437</v>
      </c>
      <c r="J23" s="351" t="s">
        <v>438</v>
      </c>
      <c r="K23" s="351" t="s">
        <v>439</v>
      </c>
      <c r="L23" s="357" t="s">
        <v>273</v>
      </c>
      <c r="M23" s="356"/>
      <c r="N23" s="356"/>
      <c r="O23" s="356"/>
      <c r="P23" s="350"/>
      <c r="Q23" s="350"/>
      <c r="R23" s="350"/>
      <c r="S23" s="353" t="s">
        <v>0</v>
      </c>
      <c r="T23" s="353" t="s">
        <v>440</v>
      </c>
      <c r="U23" s="367"/>
      <c r="V23" s="367"/>
      <c r="W23" s="350"/>
      <c r="X23" s="350"/>
      <c r="Y23" s="350"/>
      <c r="Z23" s="350"/>
      <c r="AA23" s="350"/>
      <c r="AB23" s="350"/>
      <c r="AC23" s="350"/>
      <c r="AD23" s="350"/>
      <c r="AE23" s="350"/>
      <c r="AF23" s="350" t="s">
        <v>441</v>
      </c>
      <c r="AG23" s="350"/>
      <c r="AH23" s="350" t="s">
        <v>442</v>
      </c>
      <c r="AI23" s="350"/>
      <c r="AJ23" s="346" t="s">
        <v>443</v>
      </c>
      <c r="AK23" s="346" t="s">
        <v>444</v>
      </c>
      <c r="AL23" s="346" t="s">
        <v>445</v>
      </c>
      <c r="AM23" s="346" t="s">
        <v>446</v>
      </c>
      <c r="AN23" s="346" t="s">
        <v>447</v>
      </c>
      <c r="AO23" s="346" t="s">
        <v>448</v>
      </c>
      <c r="AP23" s="346" t="s">
        <v>449</v>
      </c>
      <c r="AQ23" s="348" t="s">
        <v>440</v>
      </c>
      <c r="AR23" s="350"/>
      <c r="AS23" s="350"/>
      <c r="AT23" s="350"/>
      <c r="AU23" s="350"/>
      <c r="AV23" s="345"/>
    </row>
    <row r="24" spans="1:48" s="176" customFormat="1" ht="86.25" customHeight="1" x14ac:dyDescent="0.25">
      <c r="A24" s="347"/>
      <c r="B24" s="375"/>
      <c r="C24" s="347"/>
      <c r="D24" s="347"/>
      <c r="E24" s="366"/>
      <c r="F24" s="358"/>
      <c r="G24" s="358"/>
      <c r="H24" s="358"/>
      <c r="I24" s="352"/>
      <c r="J24" s="352"/>
      <c r="K24" s="352"/>
      <c r="L24" s="358"/>
      <c r="M24" s="347"/>
      <c r="N24" s="347"/>
      <c r="O24" s="347"/>
      <c r="P24" s="350"/>
      <c r="Q24" s="350"/>
      <c r="R24" s="350"/>
      <c r="S24" s="354"/>
      <c r="T24" s="354"/>
      <c r="U24" s="367"/>
      <c r="V24" s="367"/>
      <c r="W24" s="350"/>
      <c r="X24" s="350"/>
      <c r="Y24" s="350"/>
      <c r="Z24" s="350"/>
      <c r="AA24" s="350"/>
      <c r="AB24" s="350"/>
      <c r="AC24" s="350"/>
      <c r="AD24" s="350"/>
      <c r="AE24" s="350"/>
      <c r="AF24" s="177" t="s">
        <v>450</v>
      </c>
      <c r="AG24" s="177" t="s">
        <v>451</v>
      </c>
      <c r="AH24" s="178" t="s">
        <v>0</v>
      </c>
      <c r="AI24" s="178" t="s">
        <v>440</v>
      </c>
      <c r="AJ24" s="347"/>
      <c r="AK24" s="347"/>
      <c r="AL24" s="347"/>
      <c r="AM24" s="347"/>
      <c r="AN24" s="347"/>
      <c r="AO24" s="347"/>
      <c r="AP24" s="347"/>
      <c r="AQ24" s="349"/>
      <c r="AR24" s="350"/>
      <c r="AS24" s="350"/>
      <c r="AT24" s="350"/>
      <c r="AU24" s="350"/>
      <c r="AV24" s="345"/>
    </row>
    <row r="25" spans="1:48" s="179" customFormat="1" ht="20.25" customHeight="1" x14ac:dyDescent="0.2">
      <c r="A25" s="186">
        <v>1</v>
      </c>
      <c r="B25" s="186">
        <v>2</v>
      </c>
      <c r="C25" s="186">
        <v>4</v>
      </c>
      <c r="D25" s="186">
        <v>5</v>
      </c>
      <c r="E25" s="186">
        <v>6</v>
      </c>
      <c r="F25" s="186">
        <f t="shared" ref="F25:AV25" si="0">E25+1</f>
        <v>7</v>
      </c>
      <c r="G25" s="186">
        <f t="shared" si="0"/>
        <v>8</v>
      </c>
      <c r="H25" s="186">
        <f t="shared" si="0"/>
        <v>9</v>
      </c>
      <c r="I25" s="186">
        <f t="shared" si="0"/>
        <v>10</v>
      </c>
      <c r="J25" s="186">
        <f t="shared" si="0"/>
        <v>11</v>
      </c>
      <c r="K25" s="186">
        <f t="shared" si="0"/>
        <v>12</v>
      </c>
      <c r="L25" s="186">
        <f t="shared" si="0"/>
        <v>13</v>
      </c>
      <c r="M25" s="186">
        <f t="shared" si="0"/>
        <v>14</v>
      </c>
      <c r="N25" s="186">
        <f t="shared" si="0"/>
        <v>15</v>
      </c>
      <c r="O25" s="186">
        <f t="shared" si="0"/>
        <v>16</v>
      </c>
      <c r="P25" s="186">
        <f t="shared" si="0"/>
        <v>17</v>
      </c>
      <c r="Q25" s="186">
        <f t="shared" si="0"/>
        <v>18</v>
      </c>
      <c r="R25" s="186">
        <f t="shared" si="0"/>
        <v>19</v>
      </c>
      <c r="S25" s="186">
        <f t="shared" si="0"/>
        <v>20</v>
      </c>
      <c r="T25" s="186">
        <f t="shared" si="0"/>
        <v>21</v>
      </c>
      <c r="U25" s="186">
        <f t="shared" si="0"/>
        <v>22</v>
      </c>
      <c r="V25" s="186">
        <f t="shared" si="0"/>
        <v>23</v>
      </c>
      <c r="W25" s="186">
        <f t="shared" si="0"/>
        <v>24</v>
      </c>
      <c r="X25" s="186">
        <f t="shared" si="0"/>
        <v>25</v>
      </c>
      <c r="Y25" s="186">
        <f t="shared" si="0"/>
        <v>26</v>
      </c>
      <c r="Z25" s="186">
        <f t="shared" si="0"/>
        <v>27</v>
      </c>
      <c r="AA25" s="186">
        <f t="shared" si="0"/>
        <v>28</v>
      </c>
      <c r="AB25" s="186">
        <f t="shared" si="0"/>
        <v>29</v>
      </c>
      <c r="AC25" s="186">
        <f t="shared" si="0"/>
        <v>30</v>
      </c>
      <c r="AD25" s="186">
        <f t="shared" si="0"/>
        <v>31</v>
      </c>
      <c r="AE25" s="186">
        <f t="shared" si="0"/>
        <v>32</v>
      </c>
      <c r="AF25" s="186">
        <f t="shared" si="0"/>
        <v>33</v>
      </c>
      <c r="AG25" s="186">
        <f t="shared" si="0"/>
        <v>34</v>
      </c>
      <c r="AH25" s="186">
        <f t="shared" si="0"/>
        <v>35</v>
      </c>
      <c r="AI25" s="186">
        <f t="shared" si="0"/>
        <v>36</v>
      </c>
      <c r="AJ25" s="186">
        <f t="shared" si="0"/>
        <v>37</v>
      </c>
      <c r="AK25" s="186">
        <f t="shared" si="0"/>
        <v>38</v>
      </c>
      <c r="AL25" s="186">
        <f t="shared" si="0"/>
        <v>39</v>
      </c>
      <c r="AM25" s="186">
        <f t="shared" si="0"/>
        <v>40</v>
      </c>
      <c r="AN25" s="186">
        <f t="shared" si="0"/>
        <v>41</v>
      </c>
      <c r="AO25" s="186">
        <f t="shared" si="0"/>
        <v>42</v>
      </c>
      <c r="AP25" s="186">
        <f t="shared" si="0"/>
        <v>43</v>
      </c>
      <c r="AQ25" s="186">
        <f t="shared" si="0"/>
        <v>44</v>
      </c>
      <c r="AR25" s="186">
        <f t="shared" si="0"/>
        <v>45</v>
      </c>
      <c r="AS25" s="186">
        <f t="shared" si="0"/>
        <v>46</v>
      </c>
      <c r="AT25" s="186">
        <f t="shared" si="0"/>
        <v>47</v>
      </c>
      <c r="AU25" s="186">
        <f t="shared" si="0"/>
        <v>48</v>
      </c>
      <c r="AV25" s="186">
        <f t="shared" si="0"/>
        <v>49</v>
      </c>
    </row>
    <row r="26" spans="1:48" s="213" customFormat="1" ht="81.75" customHeight="1" x14ac:dyDescent="0.25">
      <c r="A26" s="368">
        <v>1</v>
      </c>
      <c r="B26" s="368" t="s">
        <v>177</v>
      </c>
      <c r="C26" s="368" t="s">
        <v>505</v>
      </c>
      <c r="D26" s="195" t="s">
        <v>486</v>
      </c>
      <c r="E26" s="192">
        <v>13</v>
      </c>
      <c r="F26" s="192" t="s">
        <v>229</v>
      </c>
      <c r="G26" s="192" t="s">
        <v>229</v>
      </c>
      <c r="H26" s="192" t="s">
        <v>229</v>
      </c>
      <c r="I26" s="192" t="s">
        <v>229</v>
      </c>
      <c r="J26" s="192" t="s">
        <v>229</v>
      </c>
      <c r="K26" s="192" t="s">
        <v>229</v>
      </c>
      <c r="L26" s="192" t="s">
        <v>229</v>
      </c>
      <c r="M26" s="192" t="s">
        <v>471</v>
      </c>
      <c r="N26" s="192" t="s">
        <v>474</v>
      </c>
      <c r="O26" s="192" t="s">
        <v>475</v>
      </c>
      <c r="P26" s="192">
        <v>85583.333329999994</v>
      </c>
      <c r="Q26" s="192" t="s">
        <v>472</v>
      </c>
      <c r="R26" s="192">
        <v>85583.333329999994</v>
      </c>
      <c r="S26" s="192" t="s">
        <v>473</v>
      </c>
      <c r="T26" s="192" t="s">
        <v>473</v>
      </c>
      <c r="U26" s="192">
        <v>19</v>
      </c>
      <c r="V26" s="192">
        <v>5</v>
      </c>
      <c r="W26" s="193" t="s">
        <v>476</v>
      </c>
      <c r="X26" s="194" t="s">
        <v>477</v>
      </c>
      <c r="Y26" s="193" t="s">
        <v>478</v>
      </c>
      <c r="Z26" s="192">
        <v>1</v>
      </c>
      <c r="AA26" s="192" t="s">
        <v>479</v>
      </c>
      <c r="AB26" s="192">
        <v>85507.5</v>
      </c>
      <c r="AC26" s="192" t="s">
        <v>480</v>
      </c>
      <c r="AD26" s="211">
        <v>102609</v>
      </c>
      <c r="AE26" s="212">
        <v>102609</v>
      </c>
      <c r="AF26" s="192">
        <v>1443522</v>
      </c>
      <c r="AG26" s="192" t="s">
        <v>481</v>
      </c>
      <c r="AH26" s="192" t="s">
        <v>482</v>
      </c>
      <c r="AI26" s="192" t="s">
        <v>482</v>
      </c>
      <c r="AJ26" s="192" t="s">
        <v>483</v>
      </c>
      <c r="AK26" s="192" t="s">
        <v>484</v>
      </c>
      <c r="AL26" s="192" t="s">
        <v>229</v>
      </c>
      <c r="AM26" s="192" t="s">
        <v>229</v>
      </c>
      <c r="AN26" s="192" t="s">
        <v>229</v>
      </c>
      <c r="AO26" s="192" t="s">
        <v>229</v>
      </c>
      <c r="AP26" s="192" t="s">
        <v>485</v>
      </c>
      <c r="AQ26" s="192" t="s">
        <v>485</v>
      </c>
      <c r="AR26" s="192" t="s">
        <v>485</v>
      </c>
      <c r="AS26" s="192" t="s">
        <v>485</v>
      </c>
      <c r="AT26" s="194"/>
      <c r="AU26" s="194"/>
      <c r="AV26" s="208" t="s">
        <v>490</v>
      </c>
    </row>
    <row r="27" spans="1:48" s="213" customFormat="1" ht="41.25" customHeight="1" x14ac:dyDescent="0.25">
      <c r="A27" s="368"/>
      <c r="B27" s="368"/>
      <c r="C27" s="368"/>
      <c r="D27" s="192" t="s">
        <v>229</v>
      </c>
      <c r="E27" s="192">
        <v>12</v>
      </c>
      <c r="F27" s="192" t="s">
        <v>229</v>
      </c>
      <c r="G27" s="192" t="s">
        <v>229</v>
      </c>
      <c r="H27" s="192" t="s">
        <v>229</v>
      </c>
      <c r="I27" s="192" t="s">
        <v>229</v>
      </c>
      <c r="J27" s="192" t="s">
        <v>229</v>
      </c>
      <c r="K27" s="192" t="s">
        <v>229</v>
      </c>
      <c r="L27" s="192" t="s">
        <v>229</v>
      </c>
      <c r="M27" s="192" t="s">
        <v>471</v>
      </c>
      <c r="N27" s="192" t="s">
        <v>491</v>
      </c>
      <c r="O27" s="192" t="s">
        <v>229</v>
      </c>
      <c r="P27" s="192" t="s">
        <v>229</v>
      </c>
      <c r="Q27" s="192" t="s">
        <v>229</v>
      </c>
      <c r="R27" s="192" t="s">
        <v>229</v>
      </c>
      <c r="S27" s="192" t="s">
        <v>229</v>
      </c>
      <c r="T27" s="192" t="s">
        <v>229</v>
      </c>
      <c r="U27" s="192" t="s">
        <v>229</v>
      </c>
      <c r="V27" s="192" t="s">
        <v>229</v>
      </c>
      <c r="W27" s="192" t="s">
        <v>229</v>
      </c>
      <c r="X27" s="192" t="s">
        <v>229</v>
      </c>
      <c r="Y27" s="192" t="s">
        <v>229</v>
      </c>
      <c r="Z27" s="192" t="s">
        <v>229</v>
      </c>
      <c r="AA27" s="192" t="s">
        <v>229</v>
      </c>
      <c r="AB27" s="192" t="s">
        <v>229</v>
      </c>
      <c r="AC27" s="192" t="s">
        <v>492</v>
      </c>
      <c r="AD27" s="218">
        <v>23760</v>
      </c>
      <c r="AE27" s="192">
        <v>23760</v>
      </c>
      <c r="AF27" s="341" t="s">
        <v>510</v>
      </c>
      <c r="AG27" s="342"/>
      <c r="AH27" s="342"/>
      <c r="AI27" s="342"/>
      <c r="AJ27" s="342"/>
      <c r="AK27" s="343"/>
      <c r="AL27" s="192" t="s">
        <v>229</v>
      </c>
      <c r="AM27" s="192" t="s">
        <v>229</v>
      </c>
      <c r="AN27" s="192" t="s">
        <v>229</v>
      </c>
      <c r="AO27" s="192" t="s">
        <v>229</v>
      </c>
      <c r="AP27" s="192" t="s">
        <v>493</v>
      </c>
      <c r="AQ27" s="192" t="s">
        <v>493</v>
      </c>
      <c r="AR27" s="192" t="s">
        <v>493</v>
      </c>
      <c r="AS27" s="192" t="s">
        <v>493</v>
      </c>
      <c r="AT27" s="194" t="s">
        <v>528</v>
      </c>
      <c r="AU27" s="192"/>
      <c r="AV27" s="192"/>
    </row>
    <row r="28" spans="1:48" s="216" customFormat="1" ht="155.25" customHeight="1" x14ac:dyDescent="0.25">
      <c r="A28" s="368"/>
      <c r="B28" s="368"/>
      <c r="C28" s="368"/>
      <c r="D28" s="209" t="s">
        <v>506</v>
      </c>
      <c r="E28" s="209"/>
      <c r="F28" s="209" t="s">
        <v>229</v>
      </c>
      <c r="G28" s="209" t="s">
        <v>229</v>
      </c>
      <c r="H28" s="209" t="s">
        <v>229</v>
      </c>
      <c r="I28" s="209" t="s">
        <v>229</v>
      </c>
      <c r="J28" s="209" t="s">
        <v>229</v>
      </c>
      <c r="K28" s="209" t="s">
        <v>229</v>
      </c>
      <c r="L28" s="209" t="s">
        <v>229</v>
      </c>
      <c r="M28" s="209" t="s">
        <v>494</v>
      </c>
      <c r="N28" s="209" t="s">
        <v>495</v>
      </c>
      <c r="O28" s="209" t="s">
        <v>177</v>
      </c>
      <c r="P28" s="214">
        <v>156250</v>
      </c>
      <c r="Q28" s="209" t="s">
        <v>472</v>
      </c>
      <c r="R28" s="214">
        <v>156250</v>
      </c>
      <c r="S28" s="209" t="s">
        <v>473</v>
      </c>
      <c r="T28" s="209" t="s">
        <v>473</v>
      </c>
      <c r="U28" s="209">
        <v>20</v>
      </c>
      <c r="V28" s="209">
        <v>10</v>
      </c>
      <c r="W28" s="210" t="s">
        <v>496</v>
      </c>
      <c r="X28" s="209" t="s">
        <v>497</v>
      </c>
      <c r="Y28" s="210" t="s">
        <v>498</v>
      </c>
      <c r="Z28" s="209">
        <v>1</v>
      </c>
      <c r="AA28" s="209" t="s">
        <v>499</v>
      </c>
      <c r="AB28" s="214">
        <v>156187.03</v>
      </c>
      <c r="AC28" s="209" t="s">
        <v>500</v>
      </c>
      <c r="AD28" s="214">
        <v>187424.43599999999</v>
      </c>
      <c r="AE28" s="214">
        <v>187424.43599999999</v>
      </c>
      <c r="AF28" s="209">
        <v>1443874</v>
      </c>
      <c r="AG28" s="209" t="s">
        <v>501</v>
      </c>
      <c r="AH28" s="209" t="s">
        <v>482</v>
      </c>
      <c r="AI28" s="209" t="s">
        <v>482</v>
      </c>
      <c r="AJ28" s="209" t="s">
        <v>502</v>
      </c>
      <c r="AK28" s="209" t="s">
        <v>503</v>
      </c>
      <c r="AL28" s="209" t="s">
        <v>229</v>
      </c>
      <c r="AM28" s="209" t="s">
        <v>229</v>
      </c>
      <c r="AN28" s="209" t="s">
        <v>229</v>
      </c>
      <c r="AO28" s="209" t="s">
        <v>229</v>
      </c>
      <c r="AP28" s="209" t="s">
        <v>504</v>
      </c>
      <c r="AQ28" s="209" t="s">
        <v>504</v>
      </c>
      <c r="AR28" s="209" t="s">
        <v>504</v>
      </c>
      <c r="AS28" s="209" t="s">
        <v>504</v>
      </c>
      <c r="AT28" s="215"/>
      <c r="AU28" s="209"/>
      <c r="AV28" s="209"/>
    </row>
    <row r="29" spans="1:48" s="224" customFormat="1" ht="43.5" customHeight="1" x14ac:dyDescent="0.25">
      <c r="A29" s="368"/>
      <c r="B29" s="368"/>
      <c r="C29" s="368"/>
      <c r="D29" s="220" t="s">
        <v>518</v>
      </c>
      <c r="E29" s="194">
        <v>10</v>
      </c>
      <c r="F29" s="194" t="s">
        <v>229</v>
      </c>
      <c r="G29" s="194" t="s">
        <v>229</v>
      </c>
      <c r="H29" s="194" t="s">
        <v>229</v>
      </c>
      <c r="I29" s="194" t="s">
        <v>229</v>
      </c>
      <c r="J29" s="194" t="s">
        <v>229</v>
      </c>
      <c r="K29" s="194" t="s">
        <v>229</v>
      </c>
      <c r="L29" s="194" t="s">
        <v>229</v>
      </c>
      <c r="M29" s="194" t="s">
        <v>471</v>
      </c>
      <c r="N29" s="194" t="s">
        <v>511</v>
      </c>
      <c r="O29" s="194" t="s">
        <v>475</v>
      </c>
      <c r="P29" s="194" t="s">
        <v>229</v>
      </c>
      <c r="Q29" s="194" t="s">
        <v>472</v>
      </c>
      <c r="R29" s="194">
        <v>17966.666669999999</v>
      </c>
      <c r="S29" s="194" t="s">
        <v>524</v>
      </c>
      <c r="T29" s="194" t="s">
        <v>524</v>
      </c>
      <c r="U29" s="194">
        <v>1</v>
      </c>
      <c r="V29" s="194">
        <v>1</v>
      </c>
      <c r="W29" s="221" t="s">
        <v>512</v>
      </c>
      <c r="X29" s="194" t="s">
        <v>513</v>
      </c>
      <c r="Y29" s="194" t="s">
        <v>229</v>
      </c>
      <c r="Z29" s="194" t="s">
        <v>229</v>
      </c>
      <c r="AA29" s="194" t="s">
        <v>229</v>
      </c>
      <c r="AB29" s="194">
        <v>17966.666669999999</v>
      </c>
      <c r="AC29" s="194" t="s">
        <v>514</v>
      </c>
      <c r="AD29" s="222">
        <v>17966.666669999999</v>
      </c>
      <c r="AE29" s="222">
        <v>17966.666669999999</v>
      </c>
      <c r="AF29" s="194" t="s">
        <v>229</v>
      </c>
      <c r="AG29" s="194" t="s">
        <v>229</v>
      </c>
      <c r="AH29" s="194" t="s">
        <v>229</v>
      </c>
      <c r="AI29" s="194" t="s">
        <v>229</v>
      </c>
      <c r="AJ29" s="194" t="s">
        <v>229</v>
      </c>
      <c r="AK29" s="194" t="s">
        <v>515</v>
      </c>
      <c r="AL29" s="194" t="s">
        <v>229</v>
      </c>
      <c r="AM29" s="194" t="s">
        <v>229</v>
      </c>
      <c r="AN29" s="194" t="s">
        <v>229</v>
      </c>
      <c r="AO29" s="194" t="s">
        <v>229</v>
      </c>
      <c r="AP29" s="194" t="s">
        <v>493</v>
      </c>
      <c r="AQ29" s="194" t="s">
        <v>493</v>
      </c>
      <c r="AR29" s="194" t="s">
        <v>493</v>
      </c>
      <c r="AS29" s="194" t="s">
        <v>493</v>
      </c>
      <c r="AT29" s="194" t="s">
        <v>528</v>
      </c>
      <c r="AU29" s="194"/>
      <c r="AV29" s="223"/>
    </row>
    <row r="30" spans="1:48" s="224" customFormat="1" ht="42.75" customHeight="1" x14ac:dyDescent="0.25">
      <c r="A30" s="368"/>
      <c r="B30" s="368"/>
      <c r="C30" s="368"/>
      <c r="D30" s="220" t="s">
        <v>519</v>
      </c>
      <c r="E30" s="194">
        <v>10</v>
      </c>
      <c r="F30" s="194" t="s">
        <v>229</v>
      </c>
      <c r="G30" s="194" t="s">
        <v>229</v>
      </c>
      <c r="H30" s="194" t="s">
        <v>229</v>
      </c>
      <c r="I30" s="194" t="s">
        <v>229</v>
      </c>
      <c r="J30" s="194" t="s">
        <v>229</v>
      </c>
      <c r="K30" s="194" t="s">
        <v>229</v>
      </c>
      <c r="L30" s="194" t="s">
        <v>229</v>
      </c>
      <c r="M30" s="194" t="s">
        <v>471</v>
      </c>
      <c r="N30" s="194" t="s">
        <v>511</v>
      </c>
      <c r="O30" s="194" t="s">
        <v>475</v>
      </c>
      <c r="P30" s="194" t="s">
        <v>229</v>
      </c>
      <c r="Q30" s="194" t="s">
        <v>472</v>
      </c>
      <c r="R30" s="194">
        <v>24933.333330000001</v>
      </c>
      <c r="S30" s="194" t="s">
        <v>524</v>
      </c>
      <c r="T30" s="194" t="s">
        <v>524</v>
      </c>
      <c r="U30" s="194">
        <v>1</v>
      </c>
      <c r="V30" s="194">
        <v>1</v>
      </c>
      <c r="W30" s="221" t="s">
        <v>512</v>
      </c>
      <c r="X30" s="194" t="s">
        <v>516</v>
      </c>
      <c r="Y30" s="194" t="s">
        <v>229</v>
      </c>
      <c r="Z30" s="194" t="s">
        <v>229</v>
      </c>
      <c r="AA30" s="194" t="s">
        <v>229</v>
      </c>
      <c r="AB30" s="194">
        <v>24933.333330000001</v>
      </c>
      <c r="AC30" s="194" t="s">
        <v>514</v>
      </c>
      <c r="AD30" s="222">
        <v>29920</v>
      </c>
      <c r="AE30" s="222">
        <v>29920</v>
      </c>
      <c r="AF30" s="194" t="s">
        <v>229</v>
      </c>
      <c r="AG30" s="194" t="s">
        <v>229</v>
      </c>
      <c r="AH30" s="194" t="s">
        <v>229</v>
      </c>
      <c r="AI30" s="194" t="s">
        <v>229</v>
      </c>
      <c r="AJ30" s="194" t="s">
        <v>229</v>
      </c>
      <c r="AK30" s="194" t="s">
        <v>517</v>
      </c>
      <c r="AL30" s="194" t="s">
        <v>229</v>
      </c>
      <c r="AM30" s="194" t="s">
        <v>229</v>
      </c>
      <c r="AN30" s="194" t="s">
        <v>229</v>
      </c>
      <c r="AO30" s="194" t="s">
        <v>229</v>
      </c>
      <c r="AP30" s="194" t="s">
        <v>493</v>
      </c>
      <c r="AQ30" s="194" t="s">
        <v>493</v>
      </c>
      <c r="AR30" s="194" t="s">
        <v>493</v>
      </c>
      <c r="AS30" s="194" t="s">
        <v>493</v>
      </c>
      <c r="AT30" s="194" t="s">
        <v>528</v>
      </c>
      <c r="AU30" s="194"/>
      <c r="AV30" s="223"/>
    </row>
    <row r="31" spans="1:48" s="228" customFormat="1" ht="45" customHeight="1" x14ac:dyDescent="0.25">
      <c r="A31" s="368"/>
      <c r="B31" s="368"/>
      <c r="C31" s="368"/>
      <c r="D31" s="225">
        <v>44469</v>
      </c>
      <c r="E31" s="215">
        <v>7</v>
      </c>
      <c r="F31" s="215" t="s">
        <v>229</v>
      </c>
      <c r="G31" s="215" t="s">
        <v>229</v>
      </c>
      <c r="H31" s="215" t="s">
        <v>229</v>
      </c>
      <c r="I31" s="215" t="s">
        <v>229</v>
      </c>
      <c r="J31" s="215" t="s">
        <v>229</v>
      </c>
      <c r="K31" s="215" t="s">
        <v>229</v>
      </c>
      <c r="L31" s="215" t="s">
        <v>229</v>
      </c>
      <c r="M31" s="215" t="s">
        <v>494</v>
      </c>
      <c r="N31" s="194" t="s">
        <v>511</v>
      </c>
      <c r="O31" s="215" t="s">
        <v>177</v>
      </c>
      <c r="P31" s="194" t="s">
        <v>229</v>
      </c>
      <c r="Q31" s="215" t="s">
        <v>472</v>
      </c>
      <c r="R31" s="226">
        <v>7507.5</v>
      </c>
      <c r="S31" s="194" t="s">
        <v>524</v>
      </c>
      <c r="T31" s="194" t="s">
        <v>524</v>
      </c>
      <c r="U31" s="215">
        <v>1</v>
      </c>
      <c r="V31" s="215">
        <v>1</v>
      </c>
      <c r="W31" s="227" t="s">
        <v>520</v>
      </c>
      <c r="X31" s="215" t="s">
        <v>521</v>
      </c>
      <c r="Y31" s="194" t="s">
        <v>229</v>
      </c>
      <c r="Z31" s="194" t="s">
        <v>229</v>
      </c>
      <c r="AA31" s="194" t="s">
        <v>229</v>
      </c>
      <c r="AB31" s="226">
        <v>7507.5</v>
      </c>
      <c r="AC31" s="215" t="s">
        <v>522</v>
      </c>
      <c r="AD31" s="226">
        <v>9009</v>
      </c>
      <c r="AE31" s="226">
        <v>9009</v>
      </c>
      <c r="AF31" s="194" t="s">
        <v>229</v>
      </c>
      <c r="AG31" s="194" t="s">
        <v>229</v>
      </c>
      <c r="AH31" s="194" t="s">
        <v>229</v>
      </c>
      <c r="AI31" s="194" t="s">
        <v>229</v>
      </c>
      <c r="AJ31" s="194" t="s">
        <v>229</v>
      </c>
      <c r="AK31" s="215" t="s">
        <v>523</v>
      </c>
      <c r="AL31" s="215" t="s">
        <v>229</v>
      </c>
      <c r="AM31" s="215" t="s">
        <v>229</v>
      </c>
      <c r="AN31" s="215" t="s">
        <v>229</v>
      </c>
      <c r="AO31" s="215" t="s">
        <v>229</v>
      </c>
      <c r="AP31" s="215" t="s">
        <v>493</v>
      </c>
      <c r="AQ31" s="215" t="s">
        <v>493</v>
      </c>
      <c r="AR31" s="215" t="s">
        <v>493</v>
      </c>
      <c r="AS31" s="215" t="s">
        <v>493</v>
      </c>
      <c r="AT31" s="215" t="s">
        <v>528</v>
      </c>
      <c r="AU31" s="215"/>
      <c r="AV31" s="215"/>
    </row>
    <row r="32" spans="1:48" s="224" customFormat="1" ht="50.25" customHeight="1" x14ac:dyDescent="0.25">
      <c r="A32" s="230"/>
      <c r="B32" s="230"/>
      <c r="C32" s="230"/>
      <c r="D32" s="220" t="s">
        <v>530</v>
      </c>
      <c r="E32" s="194">
        <v>15</v>
      </c>
      <c r="F32" s="194" t="s">
        <v>229</v>
      </c>
      <c r="G32" s="194" t="s">
        <v>229</v>
      </c>
      <c r="H32" s="194" t="s">
        <v>229</v>
      </c>
      <c r="I32" s="194" t="s">
        <v>229</v>
      </c>
      <c r="J32" s="194" t="s">
        <v>229</v>
      </c>
      <c r="K32" s="194" t="s">
        <v>229</v>
      </c>
      <c r="L32" s="194" t="s">
        <v>229</v>
      </c>
      <c r="M32" s="194" t="s">
        <v>471</v>
      </c>
      <c r="N32" s="194" t="s">
        <v>511</v>
      </c>
      <c r="O32" s="194" t="s">
        <v>475</v>
      </c>
      <c r="P32" s="194" t="s">
        <v>229</v>
      </c>
      <c r="Q32" s="194" t="s">
        <v>472</v>
      </c>
      <c r="R32" s="222">
        <v>24750</v>
      </c>
      <c r="S32" s="194" t="s">
        <v>524</v>
      </c>
      <c r="T32" s="194" t="s">
        <v>524</v>
      </c>
      <c r="U32" s="194">
        <v>1</v>
      </c>
      <c r="V32" s="194">
        <v>1</v>
      </c>
      <c r="W32" s="221" t="s">
        <v>512</v>
      </c>
      <c r="X32" s="222">
        <v>24750</v>
      </c>
      <c r="Y32" s="194" t="s">
        <v>229</v>
      </c>
      <c r="Z32" s="194" t="s">
        <v>229</v>
      </c>
      <c r="AA32" s="194" t="s">
        <v>229</v>
      </c>
      <c r="AB32" s="222">
        <v>24750</v>
      </c>
      <c r="AC32" s="194" t="s">
        <v>514</v>
      </c>
      <c r="AD32" s="222">
        <v>29700</v>
      </c>
      <c r="AE32" s="222">
        <v>29700</v>
      </c>
      <c r="AF32" s="194" t="s">
        <v>229</v>
      </c>
      <c r="AG32" s="194" t="s">
        <v>229</v>
      </c>
      <c r="AH32" s="194" t="s">
        <v>229</v>
      </c>
      <c r="AI32" s="194" t="s">
        <v>229</v>
      </c>
      <c r="AJ32" s="194" t="s">
        <v>229</v>
      </c>
      <c r="AK32" s="194" t="s">
        <v>515</v>
      </c>
      <c r="AL32" s="194" t="s">
        <v>229</v>
      </c>
      <c r="AM32" s="194" t="s">
        <v>229</v>
      </c>
      <c r="AN32" s="194" t="s">
        <v>229</v>
      </c>
      <c r="AO32" s="194" t="s">
        <v>229</v>
      </c>
      <c r="AP32" s="194" t="s">
        <v>493</v>
      </c>
      <c r="AQ32" s="194" t="s">
        <v>493</v>
      </c>
      <c r="AR32" s="194" t="s">
        <v>493</v>
      </c>
      <c r="AS32" s="194" t="s">
        <v>493</v>
      </c>
      <c r="AT32" s="194" t="s">
        <v>528</v>
      </c>
      <c r="AU32" s="194"/>
      <c r="AV32" s="223"/>
    </row>
    <row r="33" spans="1:48" s="224" customFormat="1" ht="78.75" customHeight="1" x14ac:dyDescent="0.25">
      <c r="A33" s="229"/>
      <c r="B33" s="229"/>
      <c r="C33" s="229"/>
      <c r="D33" s="220" t="s">
        <v>229</v>
      </c>
      <c r="E33" s="194">
        <v>7</v>
      </c>
      <c r="F33" s="194" t="s">
        <v>229</v>
      </c>
      <c r="G33" s="194" t="s">
        <v>229</v>
      </c>
      <c r="H33" s="194" t="s">
        <v>229</v>
      </c>
      <c r="I33" s="194" t="s">
        <v>229</v>
      </c>
      <c r="J33" s="194" t="s">
        <v>229</v>
      </c>
      <c r="K33" s="194" t="s">
        <v>229</v>
      </c>
      <c r="L33" s="194" t="s">
        <v>229</v>
      </c>
      <c r="M33" s="194" t="s">
        <v>471</v>
      </c>
      <c r="N33" s="231" t="s">
        <v>531</v>
      </c>
      <c r="O33" s="194" t="s">
        <v>475</v>
      </c>
      <c r="P33" s="194" t="s">
        <v>229</v>
      </c>
      <c r="Q33" s="194" t="s">
        <v>472</v>
      </c>
      <c r="R33" s="222">
        <v>21177.056</v>
      </c>
      <c r="S33" s="194" t="s">
        <v>524</v>
      </c>
      <c r="T33" s="194" t="s">
        <v>524</v>
      </c>
      <c r="U33" s="194">
        <v>1</v>
      </c>
      <c r="V33" s="194">
        <v>1</v>
      </c>
      <c r="W33" s="221" t="s">
        <v>532</v>
      </c>
      <c r="X33" s="222">
        <v>21177.056</v>
      </c>
      <c r="Y33" s="194" t="s">
        <v>229</v>
      </c>
      <c r="Z33" s="194" t="s">
        <v>229</v>
      </c>
      <c r="AA33" s="194" t="s">
        <v>229</v>
      </c>
      <c r="AB33" s="222">
        <v>21177.056</v>
      </c>
      <c r="AC33" s="194" t="s">
        <v>532</v>
      </c>
      <c r="AD33" s="222">
        <v>25412.467000000001</v>
      </c>
      <c r="AE33" s="222">
        <v>25412.467000000001</v>
      </c>
      <c r="AF33" s="194" t="s">
        <v>229</v>
      </c>
      <c r="AG33" s="194" t="s">
        <v>229</v>
      </c>
      <c r="AH33" s="194" t="s">
        <v>229</v>
      </c>
      <c r="AI33" s="194" t="s">
        <v>229</v>
      </c>
      <c r="AJ33" s="194" t="s">
        <v>229</v>
      </c>
      <c r="AK33" s="194" t="s">
        <v>517</v>
      </c>
      <c r="AL33" s="194" t="s">
        <v>229</v>
      </c>
      <c r="AM33" s="194" t="s">
        <v>229</v>
      </c>
      <c r="AN33" s="194" t="s">
        <v>229</v>
      </c>
      <c r="AO33" s="194" t="s">
        <v>229</v>
      </c>
      <c r="AP33" s="194" t="s">
        <v>533</v>
      </c>
      <c r="AQ33" s="194" t="s">
        <v>533</v>
      </c>
      <c r="AR33" s="194" t="s">
        <v>533</v>
      </c>
      <c r="AS33" s="194" t="s">
        <v>533</v>
      </c>
      <c r="AT33" s="194" t="s">
        <v>533</v>
      </c>
      <c r="AU33" s="194"/>
      <c r="AV33" s="223"/>
    </row>
    <row r="34" spans="1:48" x14ac:dyDescent="0.25">
      <c r="AA34" s="219"/>
    </row>
  </sheetData>
  <mergeCells count="71">
    <mergeCell ref="A26:A31"/>
    <mergeCell ref="B26:B31"/>
    <mergeCell ref="C26:C31"/>
    <mergeCell ref="A5:AV5"/>
    <mergeCell ref="A7:AV7"/>
    <mergeCell ref="A8:AV8"/>
    <mergeCell ref="A9:AV9"/>
    <mergeCell ref="A10:AV10"/>
    <mergeCell ref="A11:AV11"/>
    <mergeCell ref="A12:AV12"/>
    <mergeCell ref="A13:AV13"/>
    <mergeCell ref="A14:AV14"/>
    <mergeCell ref="A15:AV15"/>
    <mergeCell ref="A21:AV21"/>
    <mergeCell ref="A22:A24"/>
    <mergeCell ref="B22:B24"/>
    <mergeCell ref="Z22:Z24"/>
    <mergeCell ref="AB22:AB24"/>
    <mergeCell ref="C22:C24"/>
    <mergeCell ref="D22:D24"/>
    <mergeCell ref="E22:L22"/>
    <mergeCell ref="M22:M24"/>
    <mergeCell ref="N22:N24"/>
    <mergeCell ref="J23:J24"/>
    <mergeCell ref="E23:E24"/>
    <mergeCell ref="F23:F24"/>
    <mergeCell ref="P22:P24"/>
    <mergeCell ref="U22:U24"/>
    <mergeCell ref="V22:V24"/>
    <mergeCell ref="W22:W24"/>
    <mergeCell ref="G23:G24"/>
    <mergeCell ref="H23:H24"/>
    <mergeCell ref="A16:AV16"/>
    <mergeCell ref="A17:AV17"/>
    <mergeCell ref="A18:AV18"/>
    <mergeCell ref="A19:AV19"/>
    <mergeCell ref="A20:AV20"/>
    <mergeCell ref="Q22:Q24"/>
    <mergeCell ref="R22:R24"/>
    <mergeCell ref="O22:O24"/>
    <mergeCell ref="L23:L24"/>
    <mergeCell ref="K23:K24"/>
    <mergeCell ref="I23:I24"/>
    <mergeCell ref="S22:T22"/>
    <mergeCell ref="T23:T24"/>
    <mergeCell ref="S23:S24"/>
    <mergeCell ref="AO23:AO24"/>
    <mergeCell ref="X22:X24"/>
    <mergeCell ref="Y22:Y24"/>
    <mergeCell ref="AF22:AK22"/>
    <mergeCell ref="AF23:AG23"/>
    <mergeCell ref="AH23:AI23"/>
    <mergeCell ref="AK23:AK24"/>
    <mergeCell ref="AA22:AA24"/>
    <mergeCell ref="AJ23:AJ24"/>
    <mergeCell ref="AC22:AC24"/>
    <mergeCell ref="AD22:AD24"/>
    <mergeCell ref="AE22:AE24"/>
    <mergeCell ref="AF27:AK27"/>
    <mergeCell ref="AV22:AV24"/>
    <mergeCell ref="AL23:AL24"/>
    <mergeCell ref="AM23:AM24"/>
    <mergeCell ref="AQ23:AQ24"/>
    <mergeCell ref="AT22:AT24"/>
    <mergeCell ref="AP22:AQ22"/>
    <mergeCell ref="AP23:AP24"/>
    <mergeCell ref="AU22:AU24"/>
    <mergeCell ref="AR22:AR24"/>
    <mergeCell ref="AS22:AS24"/>
    <mergeCell ref="AL22:AO22"/>
    <mergeCell ref="AN23:AN24"/>
  </mergeCells>
  <phoneticPr fontId="72" type="noConversion"/>
  <hyperlinks>
    <hyperlink ref="AG26" r:id="rId1" display="www.b2b-mrsk.ruнд"/>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7"/>
  <sheetViews>
    <sheetView view="pageBreakPreview" topLeftCell="A58" zoomScale="85" zoomScaleNormal="90" zoomScaleSheetLayoutView="85" workbookViewId="0">
      <selection activeCell="B79" sqref="B79"/>
    </sheetView>
  </sheetViews>
  <sheetFormatPr defaultColWidth="9.140625" defaultRowHeight="15.75" x14ac:dyDescent="0.25"/>
  <cols>
    <col min="1" max="2" width="66.140625" style="54" customWidth="1"/>
    <col min="3" max="16384" width="9.140625" style="55"/>
  </cols>
  <sheetData>
    <row r="1" spans="1:8" ht="18.75" x14ac:dyDescent="0.25">
      <c r="B1" s="33" t="s">
        <v>22</v>
      </c>
    </row>
    <row r="2" spans="1:8" ht="18.75" x14ac:dyDescent="0.3">
      <c r="B2" s="13" t="s">
        <v>6</v>
      </c>
    </row>
    <row r="3" spans="1:8" ht="18.75" x14ac:dyDescent="0.3">
      <c r="B3" s="13" t="s">
        <v>457</v>
      </c>
    </row>
    <row r="4" spans="1:8" x14ac:dyDescent="0.25">
      <c r="B4" s="36"/>
    </row>
    <row r="5" spans="1:8" ht="18.75" x14ac:dyDescent="0.3">
      <c r="A5" s="379" t="s">
        <v>454</v>
      </c>
      <c r="B5" s="379"/>
      <c r="C5" s="52"/>
      <c r="D5" s="52"/>
      <c r="E5" s="52"/>
      <c r="F5" s="52"/>
      <c r="G5" s="52"/>
      <c r="H5" s="52"/>
    </row>
    <row r="6" spans="1:8" ht="18.75" x14ac:dyDescent="0.3">
      <c r="A6" s="62"/>
      <c r="B6" s="62"/>
      <c r="C6" s="62"/>
      <c r="D6" s="62"/>
      <c r="E6" s="62"/>
      <c r="F6" s="62"/>
      <c r="G6" s="62"/>
      <c r="H6" s="62"/>
    </row>
    <row r="7" spans="1:8" ht="18.75" x14ac:dyDescent="0.25">
      <c r="A7" s="239" t="s">
        <v>5</v>
      </c>
      <c r="B7" s="239"/>
      <c r="C7" s="11"/>
      <c r="D7" s="11"/>
      <c r="E7" s="11"/>
      <c r="F7" s="11"/>
      <c r="G7" s="11"/>
      <c r="H7" s="11"/>
    </row>
    <row r="8" spans="1:8" ht="18.75" x14ac:dyDescent="0.25">
      <c r="A8" s="11"/>
      <c r="B8" s="11"/>
      <c r="C8" s="11"/>
      <c r="D8" s="11"/>
      <c r="E8" s="11"/>
      <c r="F8" s="11"/>
      <c r="G8" s="11"/>
      <c r="H8" s="11"/>
    </row>
    <row r="9" spans="1:8" x14ac:dyDescent="0.25">
      <c r="A9" s="240" t="s">
        <v>177</v>
      </c>
      <c r="B9" s="240"/>
      <c r="C9" s="6"/>
      <c r="D9" s="6"/>
      <c r="E9" s="6"/>
      <c r="F9" s="6"/>
      <c r="G9" s="6"/>
      <c r="H9" s="6"/>
    </row>
    <row r="10" spans="1:8" x14ac:dyDescent="0.25">
      <c r="A10" s="236" t="s">
        <v>4</v>
      </c>
      <c r="B10" s="236"/>
      <c r="C10" s="4"/>
      <c r="D10" s="4"/>
      <c r="E10" s="4"/>
      <c r="F10" s="4"/>
      <c r="G10" s="4"/>
      <c r="H10" s="4"/>
    </row>
    <row r="11" spans="1:8" ht="18.75" x14ac:dyDescent="0.25">
      <c r="A11" s="11"/>
      <c r="B11" s="11"/>
      <c r="C11" s="11"/>
      <c r="D11" s="11"/>
      <c r="E11" s="11"/>
      <c r="F11" s="11"/>
      <c r="G11" s="11"/>
      <c r="H11" s="11"/>
    </row>
    <row r="12" spans="1:8" ht="30.75" customHeight="1" x14ac:dyDescent="0.25">
      <c r="A12" s="240" t="str">
        <f>'7. Паспорт отчет о закупке'!A12:AV12</f>
        <v>K_Che419_20</v>
      </c>
      <c r="B12" s="240"/>
      <c r="C12" s="6"/>
      <c r="D12" s="6"/>
      <c r="E12" s="6"/>
      <c r="F12" s="6"/>
      <c r="G12" s="6"/>
      <c r="H12" s="6"/>
    </row>
    <row r="13" spans="1:8" x14ac:dyDescent="0.25">
      <c r="A13" s="236" t="s">
        <v>3</v>
      </c>
      <c r="B13" s="236"/>
      <c r="C13" s="4"/>
      <c r="D13" s="4"/>
      <c r="E13" s="4"/>
      <c r="F13" s="4"/>
      <c r="G13" s="4"/>
      <c r="H13" s="4"/>
    </row>
    <row r="14" spans="1:8" ht="18.75" x14ac:dyDescent="0.25">
      <c r="A14" s="9"/>
      <c r="B14" s="9"/>
      <c r="C14" s="9"/>
      <c r="D14" s="9"/>
      <c r="E14" s="9"/>
      <c r="F14" s="9"/>
      <c r="G14" s="9"/>
      <c r="H14" s="9"/>
    </row>
    <row r="15" spans="1:8" ht="60" customHeight="1" x14ac:dyDescent="0.25">
      <c r="A15" s="376" t="str">
        <f>'7. Паспорт отчет о закупке'!A15:AV15</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c r="B15" s="376"/>
      <c r="C15" s="6"/>
      <c r="D15" s="6"/>
      <c r="E15" s="6"/>
      <c r="F15" s="6"/>
      <c r="G15" s="6"/>
      <c r="H15" s="6"/>
    </row>
    <row r="16" spans="1:8" x14ac:dyDescent="0.25">
      <c r="A16" s="236" t="s">
        <v>2</v>
      </c>
      <c r="B16" s="236"/>
      <c r="C16" s="4"/>
      <c r="D16" s="4"/>
      <c r="E16" s="4"/>
      <c r="F16" s="4"/>
      <c r="G16" s="4"/>
      <c r="H16" s="4"/>
    </row>
    <row r="17" spans="1:2" x14ac:dyDescent="0.25">
      <c r="B17" s="56"/>
    </row>
    <row r="18" spans="1:2" ht="21.75" customHeight="1" x14ac:dyDescent="0.25">
      <c r="A18" s="377" t="s">
        <v>170</v>
      </c>
      <c r="B18" s="378"/>
    </row>
    <row r="19" spans="1:2" x14ac:dyDescent="0.25">
      <c r="B19" s="36"/>
    </row>
    <row r="20" spans="1:2" x14ac:dyDescent="0.25">
      <c r="B20" s="57"/>
    </row>
    <row r="21" spans="1:2" ht="48.75" customHeight="1" x14ac:dyDescent="0.25">
      <c r="A21" s="202" t="s">
        <v>100</v>
      </c>
      <c r="B21" s="202" t="str">
        <f>'1. паспорт местоположение'!A15</f>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
    </row>
    <row r="22" spans="1:2" x14ac:dyDescent="0.25">
      <c r="A22" s="202" t="s">
        <v>101</v>
      </c>
      <c r="B22" s="203" t="str">
        <f>'1. паспорт местоположение'!C27</f>
        <v>Чеченская Республика</v>
      </c>
    </row>
    <row r="23" spans="1:2" x14ac:dyDescent="0.25">
      <c r="A23" s="202" t="s">
        <v>98</v>
      </c>
      <c r="B23" s="203" t="str">
        <f>'1. паспорт местоположение'!C22</f>
        <v>Прочие инвестиционные проекты</v>
      </c>
    </row>
    <row r="24" spans="1:2" x14ac:dyDescent="0.25">
      <c r="A24" s="202" t="s">
        <v>102</v>
      </c>
      <c r="B24" s="204" t="s">
        <v>464</v>
      </c>
    </row>
    <row r="25" spans="1:2" ht="20.25" customHeight="1" x14ac:dyDescent="0.25">
      <c r="A25" s="198" t="s">
        <v>103</v>
      </c>
      <c r="B25" s="203">
        <f>VLOOKUP($A$12,'[1]6.2. отчет'!$D:$OM,400,0)</f>
        <v>2021</v>
      </c>
    </row>
    <row r="26" spans="1:2" ht="21.75" customHeight="1" x14ac:dyDescent="0.25">
      <c r="A26" s="198" t="s">
        <v>104</v>
      </c>
      <c r="B26" s="204" t="str">
        <f>'3.3 паспорт описание'!C30</f>
        <v>з</v>
      </c>
    </row>
    <row r="27" spans="1:2" ht="28.5" x14ac:dyDescent="0.25">
      <c r="A27" s="196" t="s">
        <v>194</v>
      </c>
      <c r="B27" s="204">
        <f>VLOOKUP($A$12,'[1]6.2. отчет'!$D:$OT,407,0)</f>
        <v>417.85453199999995</v>
      </c>
    </row>
    <row r="28" spans="1:2" ht="18.75" customHeight="1" x14ac:dyDescent="0.25">
      <c r="A28" s="197" t="s">
        <v>105</v>
      </c>
      <c r="B28" s="197" t="s">
        <v>229</v>
      </c>
    </row>
    <row r="29" spans="1:2" ht="28.5" x14ac:dyDescent="0.25">
      <c r="A29" s="196" t="s">
        <v>106</v>
      </c>
      <c r="B29" s="189">
        <f>B38+B43+B48+B53+B58+B63</f>
        <v>374.28243600000002</v>
      </c>
    </row>
    <row r="30" spans="1:2" ht="28.5" x14ac:dyDescent="0.25">
      <c r="A30" s="196" t="s">
        <v>107</v>
      </c>
      <c r="B30" s="189">
        <f>B29</f>
        <v>374.28243600000002</v>
      </c>
    </row>
    <row r="31" spans="1:2" x14ac:dyDescent="0.25">
      <c r="A31" s="197" t="s">
        <v>108</v>
      </c>
      <c r="B31" s="197" t="s">
        <v>229</v>
      </c>
    </row>
    <row r="32" spans="1:2" ht="28.5" x14ac:dyDescent="0.25">
      <c r="A32" s="196" t="s">
        <v>109</v>
      </c>
      <c r="B32" s="197" t="s">
        <v>229</v>
      </c>
    </row>
    <row r="33" spans="1:2" x14ac:dyDescent="0.25">
      <c r="A33" s="197" t="s">
        <v>110</v>
      </c>
      <c r="B33" s="197" t="s">
        <v>229</v>
      </c>
    </row>
    <row r="34" spans="1:2" x14ac:dyDescent="0.25">
      <c r="A34" s="197" t="s">
        <v>111</v>
      </c>
      <c r="B34" s="197" t="s">
        <v>229</v>
      </c>
    </row>
    <row r="35" spans="1:2" x14ac:dyDescent="0.25">
      <c r="A35" s="197" t="s">
        <v>112</v>
      </c>
      <c r="B35" s="197" t="s">
        <v>229</v>
      </c>
    </row>
    <row r="36" spans="1:2" x14ac:dyDescent="0.25">
      <c r="A36" s="197" t="s">
        <v>113</v>
      </c>
      <c r="B36" s="197" t="s">
        <v>229</v>
      </c>
    </row>
    <row r="37" spans="1:2" ht="28.5" x14ac:dyDescent="0.25">
      <c r="A37" s="196" t="s">
        <v>114</v>
      </c>
      <c r="B37" s="196" t="s">
        <v>488</v>
      </c>
    </row>
    <row r="38" spans="1:2" x14ac:dyDescent="0.25">
      <c r="A38" s="197" t="s">
        <v>487</v>
      </c>
      <c r="B38" s="206">
        <v>102.60899999999999</v>
      </c>
    </row>
    <row r="39" spans="1:2" x14ac:dyDescent="0.25">
      <c r="A39" s="197" t="s">
        <v>111</v>
      </c>
      <c r="B39" s="207">
        <f>B38/B27</f>
        <v>0.24556153431883804</v>
      </c>
    </row>
    <row r="40" spans="1:2" x14ac:dyDescent="0.25">
      <c r="A40" s="197" t="s">
        <v>112</v>
      </c>
      <c r="B40" s="189">
        <v>102.60899999999999</v>
      </c>
    </row>
    <row r="41" spans="1:2" x14ac:dyDescent="0.25">
      <c r="A41" s="197" t="s">
        <v>113</v>
      </c>
      <c r="B41" s="189">
        <f>47.358+46.0425*1.2</f>
        <v>102.60899999999999</v>
      </c>
    </row>
    <row r="42" spans="1:2" ht="28.5" x14ac:dyDescent="0.25">
      <c r="A42" s="196" t="s">
        <v>114</v>
      </c>
      <c r="B42" s="206" t="s">
        <v>508</v>
      </c>
    </row>
    <row r="43" spans="1:2" x14ac:dyDescent="0.25">
      <c r="A43" s="197" t="s">
        <v>487</v>
      </c>
      <c r="B43" s="206">
        <v>187.42443599999999</v>
      </c>
    </row>
    <row r="44" spans="1:2" x14ac:dyDescent="0.25">
      <c r="A44" s="197" t="s">
        <v>111</v>
      </c>
      <c r="B44" s="207">
        <f>B43/B27</f>
        <v>0.44853991436426494</v>
      </c>
    </row>
    <row r="45" spans="1:2" x14ac:dyDescent="0.25">
      <c r="A45" s="197" t="s">
        <v>112</v>
      </c>
      <c r="B45" s="189">
        <v>187.42443599999999</v>
      </c>
    </row>
    <row r="46" spans="1:2" x14ac:dyDescent="0.25">
      <c r="A46" s="197" t="s">
        <v>113</v>
      </c>
      <c r="B46" s="189">
        <f>32.42675328+95.77005953*1.2</f>
        <v>147.35082471599998</v>
      </c>
    </row>
    <row r="47" spans="1:2" ht="28.5" x14ac:dyDescent="0.25">
      <c r="A47" s="196" t="s">
        <v>114</v>
      </c>
      <c r="B47" s="206" t="s">
        <v>509</v>
      </c>
    </row>
    <row r="48" spans="1:2" x14ac:dyDescent="0.25">
      <c r="A48" s="197" t="s">
        <v>487</v>
      </c>
      <c r="B48" s="206">
        <v>23.76</v>
      </c>
    </row>
    <row r="49" spans="1:2" x14ac:dyDescent="0.25">
      <c r="A49" s="197" t="s">
        <v>111</v>
      </c>
      <c r="B49" s="207">
        <f>B48/B27</f>
        <v>5.6861893746314576E-2</v>
      </c>
    </row>
    <row r="50" spans="1:2" x14ac:dyDescent="0.25">
      <c r="A50" s="197" t="s">
        <v>112</v>
      </c>
      <c r="B50" s="217">
        <v>23.76</v>
      </c>
    </row>
    <row r="51" spans="1:2" x14ac:dyDescent="0.25">
      <c r="A51" s="197" t="s">
        <v>113</v>
      </c>
      <c r="B51" s="189">
        <v>23.76</v>
      </c>
    </row>
    <row r="52" spans="1:2" ht="28.5" x14ac:dyDescent="0.25">
      <c r="A52" s="196" t="s">
        <v>114</v>
      </c>
      <c r="B52" s="206" t="s">
        <v>525</v>
      </c>
    </row>
    <row r="53" spans="1:2" x14ac:dyDescent="0.25">
      <c r="A53" s="197" t="s">
        <v>487</v>
      </c>
      <c r="B53" s="189">
        <v>29.92</v>
      </c>
    </row>
    <row r="54" spans="1:2" x14ac:dyDescent="0.25">
      <c r="A54" s="197" t="s">
        <v>111</v>
      </c>
      <c r="B54" s="207">
        <f>B53/B27</f>
        <v>7.1603866199062796E-2</v>
      </c>
    </row>
    <row r="55" spans="1:2" x14ac:dyDescent="0.25">
      <c r="A55" s="197" t="s">
        <v>112</v>
      </c>
      <c r="B55" s="189">
        <v>0</v>
      </c>
    </row>
    <row r="56" spans="1:2" x14ac:dyDescent="0.25">
      <c r="A56" s="197" t="s">
        <v>113</v>
      </c>
      <c r="B56" s="189">
        <v>29.919999900000001</v>
      </c>
    </row>
    <row r="57" spans="1:2" ht="28.5" x14ac:dyDescent="0.25">
      <c r="A57" s="196" t="s">
        <v>114</v>
      </c>
      <c r="B57" s="206" t="s">
        <v>526</v>
      </c>
    </row>
    <row r="58" spans="1:2" x14ac:dyDescent="0.25">
      <c r="A58" s="197" t="s">
        <v>487</v>
      </c>
      <c r="B58" s="189">
        <v>21.56</v>
      </c>
    </row>
    <row r="59" spans="1:2" x14ac:dyDescent="0.25">
      <c r="A59" s="197" t="s">
        <v>111</v>
      </c>
      <c r="B59" s="207">
        <f>B58/B27</f>
        <v>5.1596903584618777E-2</v>
      </c>
    </row>
    <row r="60" spans="1:2" x14ac:dyDescent="0.25">
      <c r="A60" s="197" t="s">
        <v>112</v>
      </c>
      <c r="B60" s="189">
        <v>0</v>
      </c>
    </row>
    <row r="61" spans="1:2" x14ac:dyDescent="0.25">
      <c r="A61" s="197" t="s">
        <v>113</v>
      </c>
      <c r="B61" s="189">
        <v>21.56</v>
      </c>
    </row>
    <row r="62" spans="1:2" ht="28.5" x14ac:dyDescent="0.25">
      <c r="A62" s="196" t="s">
        <v>114</v>
      </c>
      <c r="B62" s="206" t="s">
        <v>527</v>
      </c>
    </row>
    <row r="63" spans="1:2" x14ac:dyDescent="0.25">
      <c r="A63" s="197" t="s">
        <v>487</v>
      </c>
      <c r="B63" s="189">
        <v>9.0090000000000003</v>
      </c>
    </row>
    <row r="64" spans="1:2" x14ac:dyDescent="0.25">
      <c r="A64" s="197" t="s">
        <v>111</v>
      </c>
      <c r="B64" s="207">
        <f>B63/B27</f>
        <v>2.1560134712144276E-2</v>
      </c>
    </row>
    <row r="65" spans="1:2" x14ac:dyDescent="0.25">
      <c r="A65" s="197" t="s">
        <v>112</v>
      </c>
      <c r="B65" s="189">
        <v>0</v>
      </c>
    </row>
    <row r="66" spans="1:2" x14ac:dyDescent="0.25">
      <c r="A66" s="197" t="s">
        <v>113</v>
      </c>
      <c r="B66" s="189">
        <v>1.2869999999999999</v>
      </c>
    </row>
    <row r="67" spans="1:2" ht="28.5" x14ac:dyDescent="0.25">
      <c r="A67" s="196" t="s">
        <v>114</v>
      </c>
      <c r="B67" s="206" t="s">
        <v>529</v>
      </c>
    </row>
    <row r="68" spans="1:2" x14ac:dyDescent="0.25">
      <c r="A68" s="197" t="s">
        <v>487</v>
      </c>
      <c r="B68" s="189">
        <v>29.7</v>
      </c>
    </row>
    <row r="69" spans="1:2" x14ac:dyDescent="0.25">
      <c r="A69" s="197" t="s">
        <v>111</v>
      </c>
      <c r="B69" s="207">
        <f>B71/B68</f>
        <v>1</v>
      </c>
    </row>
    <row r="70" spans="1:2" x14ac:dyDescent="0.25">
      <c r="A70" s="197" t="s">
        <v>112</v>
      </c>
      <c r="B70" s="189">
        <v>0</v>
      </c>
    </row>
    <row r="71" spans="1:2" x14ac:dyDescent="0.25">
      <c r="A71" s="197" t="s">
        <v>113</v>
      </c>
      <c r="B71" s="189">
        <f>24.75*1.2</f>
        <v>29.7</v>
      </c>
    </row>
    <row r="72" spans="1:2" ht="28.5" x14ac:dyDescent="0.25">
      <c r="A72" s="196" t="s">
        <v>114</v>
      </c>
      <c r="B72" s="206" t="s">
        <v>534</v>
      </c>
    </row>
    <row r="73" spans="1:2" x14ac:dyDescent="0.25">
      <c r="A73" s="197" t="s">
        <v>487</v>
      </c>
      <c r="B73" s="189">
        <v>25.412466999999999</v>
      </c>
    </row>
    <row r="74" spans="1:2" x14ac:dyDescent="0.25">
      <c r="A74" s="197" t="s">
        <v>111</v>
      </c>
      <c r="B74" s="207">
        <f>B75/B73</f>
        <v>2.0039612840421987E-2</v>
      </c>
    </row>
    <row r="75" spans="1:2" x14ac:dyDescent="0.25">
      <c r="A75" s="197" t="s">
        <v>112</v>
      </c>
      <c r="B75" s="189">
        <v>0.50925600000000004</v>
      </c>
    </row>
    <row r="76" spans="1:2" x14ac:dyDescent="0.25">
      <c r="A76" s="197" t="s">
        <v>113</v>
      </c>
      <c r="B76" s="189">
        <f>0.09438*1.2</f>
        <v>0.113256</v>
      </c>
    </row>
    <row r="77" spans="1:2" ht="28.5" x14ac:dyDescent="0.25">
      <c r="A77" s="196" t="s">
        <v>114</v>
      </c>
      <c r="B77" s="206" t="s">
        <v>535</v>
      </c>
    </row>
    <row r="78" spans="1:2" x14ac:dyDescent="0.25">
      <c r="A78" s="197" t="s">
        <v>487</v>
      </c>
      <c r="B78" s="189">
        <v>13.872096000000001</v>
      </c>
    </row>
    <row r="79" spans="1:2" x14ac:dyDescent="0.25">
      <c r="A79" s="197" t="s">
        <v>111</v>
      </c>
      <c r="B79" s="207">
        <f>B80/B78</f>
        <v>0.99984890531322723</v>
      </c>
    </row>
    <row r="80" spans="1:2" x14ac:dyDescent="0.25">
      <c r="A80" s="197" t="s">
        <v>112</v>
      </c>
      <c r="B80" s="189">
        <v>13.87</v>
      </c>
    </row>
    <row r="81" spans="1:2" x14ac:dyDescent="0.25">
      <c r="A81" s="197" t="s">
        <v>113</v>
      </c>
      <c r="B81" s="189">
        <v>0</v>
      </c>
    </row>
    <row r="82" spans="1:2" s="187" customFormat="1" ht="28.5" x14ac:dyDescent="0.25">
      <c r="A82" s="196" t="s">
        <v>115</v>
      </c>
      <c r="B82" s="196"/>
    </row>
    <row r="83" spans="1:2" s="187" customFormat="1" x14ac:dyDescent="0.25">
      <c r="A83" s="197" t="s">
        <v>110</v>
      </c>
      <c r="B83" s="197" t="s">
        <v>229</v>
      </c>
    </row>
    <row r="84" spans="1:2" s="187" customFormat="1" x14ac:dyDescent="0.25">
      <c r="A84" s="197" t="s">
        <v>111</v>
      </c>
      <c r="B84" s="197" t="s">
        <v>229</v>
      </c>
    </row>
    <row r="85" spans="1:2" s="187" customFormat="1" x14ac:dyDescent="0.25">
      <c r="A85" s="197" t="s">
        <v>112</v>
      </c>
      <c r="B85" s="197" t="s">
        <v>229</v>
      </c>
    </row>
    <row r="86" spans="1:2" s="187" customFormat="1" x14ac:dyDescent="0.25">
      <c r="A86" s="197" t="s">
        <v>113</v>
      </c>
      <c r="B86" s="189" t="s">
        <v>229</v>
      </c>
    </row>
    <row r="87" spans="1:2" s="187" customFormat="1" x14ac:dyDescent="0.25">
      <c r="A87" s="196" t="s">
        <v>460</v>
      </c>
      <c r="B87" s="189" t="s">
        <v>229</v>
      </c>
    </row>
    <row r="88" spans="1:2" s="187" customFormat="1" x14ac:dyDescent="0.25">
      <c r="A88" s="196" t="s">
        <v>461</v>
      </c>
      <c r="B88" s="189" t="s">
        <v>229</v>
      </c>
    </row>
    <row r="89" spans="1:2" s="187" customFormat="1" x14ac:dyDescent="0.25">
      <c r="A89" s="196" t="s">
        <v>462</v>
      </c>
      <c r="B89" s="189" t="s">
        <v>229</v>
      </c>
    </row>
    <row r="90" spans="1:2" s="187" customFormat="1" x14ac:dyDescent="0.25">
      <c r="A90" s="196" t="s">
        <v>463</v>
      </c>
      <c r="B90" s="189">
        <f>'6.2. Паспорт фин осв ввод'!D30</f>
        <v>71.891753280000003</v>
      </c>
    </row>
    <row r="91" spans="1:2" s="187" customFormat="1" ht="28.5" x14ac:dyDescent="0.25">
      <c r="A91" s="198" t="s">
        <v>116</v>
      </c>
      <c r="B91" s="197" t="s">
        <v>229</v>
      </c>
    </row>
    <row r="92" spans="1:2" s="187" customFormat="1" x14ac:dyDescent="0.25">
      <c r="A92" s="199" t="s">
        <v>108</v>
      </c>
      <c r="B92" s="197" t="s">
        <v>229</v>
      </c>
    </row>
    <row r="93" spans="1:2" s="187" customFormat="1" x14ac:dyDescent="0.25">
      <c r="A93" s="199" t="s">
        <v>117</v>
      </c>
      <c r="B93" s="197" t="s">
        <v>229</v>
      </c>
    </row>
    <row r="94" spans="1:2" s="187" customFormat="1" x14ac:dyDescent="0.25">
      <c r="A94" s="199" t="s">
        <v>118</v>
      </c>
      <c r="B94" s="197" t="s">
        <v>229</v>
      </c>
    </row>
    <row r="95" spans="1:2" s="187" customFormat="1" x14ac:dyDescent="0.25">
      <c r="A95" s="199" t="s">
        <v>119</v>
      </c>
      <c r="B95" s="197" t="s">
        <v>229</v>
      </c>
    </row>
    <row r="96" spans="1:2" s="187" customFormat="1" x14ac:dyDescent="0.25">
      <c r="A96" s="198" t="s">
        <v>120</v>
      </c>
      <c r="B96" s="188">
        <f>B97/$B$27</f>
        <v>0.63983989528681251</v>
      </c>
    </row>
    <row r="97" spans="1:2" s="187" customFormat="1" x14ac:dyDescent="0.25">
      <c r="A97" s="198" t="s">
        <v>121</v>
      </c>
      <c r="B97" s="189">
        <f>'6.2. Паспорт фин осв ввод'!$D$24</f>
        <v>267.36</v>
      </c>
    </row>
    <row r="98" spans="1:2" s="187" customFormat="1" x14ac:dyDescent="0.25">
      <c r="A98" s="198" t="s">
        <v>122</v>
      </c>
      <c r="B98" s="188">
        <f>B99/(B27/1.2)</f>
        <v>0.20645965839614253</v>
      </c>
    </row>
    <row r="99" spans="1:2" s="187" customFormat="1" x14ac:dyDescent="0.25">
      <c r="A99" s="198" t="s">
        <v>123</v>
      </c>
      <c r="B99" s="189">
        <f>'6.2. Паспорт фин осв ввод'!$D$30</f>
        <v>71.891753280000003</v>
      </c>
    </row>
    <row r="100" spans="1:2" s="187" customFormat="1" ht="15.75" customHeight="1" x14ac:dyDescent="0.25">
      <c r="A100" s="198" t="s">
        <v>124</v>
      </c>
      <c r="B100" s="197"/>
    </row>
    <row r="101" spans="1:2" s="187" customFormat="1" x14ac:dyDescent="0.25">
      <c r="A101" s="199" t="s">
        <v>125</v>
      </c>
      <c r="B101" s="199" t="s">
        <v>177</v>
      </c>
    </row>
    <row r="102" spans="1:2" x14ac:dyDescent="0.25">
      <c r="A102" s="199" t="s">
        <v>126</v>
      </c>
      <c r="B102" s="199" t="s">
        <v>229</v>
      </c>
    </row>
    <row r="103" spans="1:2" x14ac:dyDescent="0.25">
      <c r="A103" s="199" t="s">
        <v>127</v>
      </c>
      <c r="B103" s="199" t="s">
        <v>229</v>
      </c>
    </row>
    <row r="104" spans="1:2" x14ac:dyDescent="0.25">
      <c r="A104" s="199" t="s">
        <v>128</v>
      </c>
      <c r="B104" s="199" t="s">
        <v>229</v>
      </c>
    </row>
    <row r="105" spans="1:2" ht="30" x14ac:dyDescent="0.25">
      <c r="A105" s="199" t="s">
        <v>129</v>
      </c>
      <c r="B105" s="199" t="s">
        <v>507</v>
      </c>
    </row>
    <row r="106" spans="1:2" ht="30" x14ac:dyDescent="0.25">
      <c r="A106" s="199" t="s">
        <v>130</v>
      </c>
      <c r="B106" s="199" t="s">
        <v>229</v>
      </c>
    </row>
    <row r="107" spans="1:2" ht="28.5" x14ac:dyDescent="0.25">
      <c r="A107" s="198" t="s">
        <v>131</v>
      </c>
      <c r="B107" s="199" t="s">
        <v>229</v>
      </c>
    </row>
    <row r="108" spans="1:2" x14ac:dyDescent="0.25">
      <c r="A108" s="199" t="s">
        <v>108</v>
      </c>
      <c r="B108" s="199" t="s">
        <v>229</v>
      </c>
    </row>
    <row r="109" spans="1:2" x14ac:dyDescent="0.25">
      <c r="A109" s="199" t="s">
        <v>132</v>
      </c>
      <c r="B109" s="199" t="s">
        <v>229</v>
      </c>
    </row>
    <row r="110" spans="1:2" x14ac:dyDescent="0.25">
      <c r="A110" s="199" t="s">
        <v>133</v>
      </c>
      <c r="B110" s="199" t="s">
        <v>229</v>
      </c>
    </row>
    <row r="111" spans="1:2" x14ac:dyDescent="0.25">
      <c r="A111" s="200" t="s">
        <v>134</v>
      </c>
      <c r="B111" s="199" t="s">
        <v>229</v>
      </c>
    </row>
    <row r="112" spans="1:2" x14ac:dyDescent="0.25">
      <c r="A112" s="198" t="s">
        <v>135</v>
      </c>
      <c r="B112" s="199" t="s">
        <v>229</v>
      </c>
    </row>
    <row r="113" spans="1:2" x14ac:dyDescent="0.25">
      <c r="A113" s="199" t="s">
        <v>136</v>
      </c>
      <c r="B113" s="199" t="s">
        <v>229</v>
      </c>
    </row>
    <row r="114" spans="1:2" x14ac:dyDescent="0.25">
      <c r="A114" s="199" t="s">
        <v>137</v>
      </c>
      <c r="B114" s="199" t="s">
        <v>229</v>
      </c>
    </row>
    <row r="115" spans="1:2" x14ac:dyDescent="0.25">
      <c r="A115" s="199" t="s">
        <v>138</v>
      </c>
      <c r="B115" s="199" t="s">
        <v>229</v>
      </c>
    </row>
    <row r="116" spans="1:2" ht="28.5" x14ac:dyDescent="0.25">
      <c r="A116" s="201" t="s">
        <v>139</v>
      </c>
      <c r="B116" s="199" t="s">
        <v>489</v>
      </c>
    </row>
    <row r="117" spans="1:2" ht="28.5" customHeight="1" x14ac:dyDescent="0.25">
      <c r="A117" s="198" t="s">
        <v>140</v>
      </c>
      <c r="B117" s="199" t="s">
        <v>229</v>
      </c>
    </row>
    <row r="118" spans="1:2" x14ac:dyDescent="0.25">
      <c r="A118" s="199" t="s">
        <v>141</v>
      </c>
      <c r="B118" s="199" t="s">
        <v>229</v>
      </c>
    </row>
    <row r="119" spans="1:2" x14ac:dyDescent="0.25">
      <c r="A119" s="199" t="s">
        <v>142</v>
      </c>
      <c r="B119" s="199" t="s">
        <v>229</v>
      </c>
    </row>
    <row r="120" spans="1:2" x14ac:dyDescent="0.25">
      <c r="A120" s="199" t="s">
        <v>143</v>
      </c>
      <c r="B120" s="199" t="s">
        <v>229</v>
      </c>
    </row>
    <row r="121" spans="1:2" x14ac:dyDescent="0.25">
      <c r="A121" s="199" t="s">
        <v>144</v>
      </c>
      <c r="B121" s="199" t="s">
        <v>229</v>
      </c>
    </row>
    <row r="122" spans="1:2" x14ac:dyDescent="0.25">
      <c r="A122" s="205" t="s">
        <v>145</v>
      </c>
      <c r="B122" s="199" t="s">
        <v>229</v>
      </c>
    </row>
    <row r="125" spans="1:2" x14ac:dyDescent="0.25">
      <c r="A125" s="58"/>
      <c r="B125" s="59"/>
    </row>
    <row r="126" spans="1:2" x14ac:dyDescent="0.25">
      <c r="B126" s="60"/>
    </row>
    <row r="127" spans="1:2" x14ac:dyDescent="0.25">
      <c r="B127" s="61"/>
    </row>
  </sheetData>
  <mergeCells count="9">
    <mergeCell ref="A15:B15"/>
    <mergeCell ref="A16:B16"/>
    <mergeCell ref="A18:B18"/>
    <mergeCell ref="A5:B5"/>
    <mergeCell ref="A7:B7"/>
    <mergeCell ref="A9:B9"/>
    <mergeCell ref="A10:B10"/>
    <mergeCell ref="A12:B12"/>
    <mergeCell ref="A13:B13"/>
  </mergeCells>
  <phoneticPr fontId="0" type="noConversion"/>
  <pageMargins left="0.70866141732283472" right="0.70866141732283472" top="0.74803149606299213" bottom="0.74803149606299213" header="0.31496062992125984" footer="0.31496062992125984"/>
  <pageSetup paperSize="8"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5</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2016-01-18T11:30:33Z</cp:lastPrinted>
  <dcterms:created xsi:type="dcterms:W3CDTF">2015-08-16T15:31:05Z</dcterms:created>
  <dcterms:modified xsi:type="dcterms:W3CDTF">2024-11-20T06:41:15Z</dcterms:modified>
</cp:coreProperties>
</file>